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Գնումներ 2026\Սուբվենցիա 2026\Խաչիկի ջրամբար\ծԱՎԱԼԱԹԵՐԹ ՆԱԽԱԳԻԾ\"/>
    </mc:Choice>
  </mc:AlternateContent>
  <xr:revisionPtr revIDLastSave="0" documentId="13_ncr:1_{4092A365-BA4F-43C5-8A59-4A64F38765BC}" xr6:coauthVersionLast="46" xr6:coauthVersionMax="47" xr10:uidLastSave="{00000000-0000-0000-0000-000000000000}"/>
  <bookViews>
    <workbookView xWindow="-120" yWindow="-120" windowWidth="29040" windowHeight="15720" tabRatio="852" firstSheet="1" activeTab="6" xr2:uid="{00000000-000D-0000-FFFF-FFFF00000000}"/>
  </bookViews>
  <sheets>
    <sheet name="bov" sheetId="30" state="hidden" r:id="rId1"/>
    <sheet name="ss" sheetId="28" r:id="rId2"/>
    <sheet name="obyekt" sheetId="82" r:id="rId3"/>
    <sheet name="I1" sheetId="52" r:id="rId4"/>
    <sheet name="JRMB." sheetId="107" r:id="rId5"/>
    <sheet name="Cav-Nax" sheetId="109" r:id="rId6"/>
    <sheet name="Cav-Nax JR" sheetId="110" r:id="rId7"/>
    <sheet name="Cav-Nax JRB" sheetId="111" r:id="rId8"/>
    <sheet name="Gn-1" sheetId="60" state="hidden" r:id="rId9"/>
  </sheets>
  <externalReferences>
    <externalReference r:id="rId10"/>
    <externalReference r:id="rId11"/>
  </externalReferences>
  <definedNames>
    <definedName name="_xlnm.Print_Titles" localSheetId="8">'Gn-1'!$16:$16</definedName>
    <definedName name="_xlnm.Print_Titles" localSheetId="3">'I1'!$15:$15</definedName>
    <definedName name="_xlnm.Print_Titles" localSheetId="4">JRMB.!$15:$15</definedName>
    <definedName name="_xlnm.Print_Titles" localSheetId="1">ss!$11:$11</definedName>
    <definedName name="_xlnm.Print_Area" localSheetId="5">'Cav-Nax'!$A$1:$T$1022</definedName>
    <definedName name="_xlnm.Print_Area" localSheetId="6">'Cav-Nax JR'!$A$1:$T$572</definedName>
    <definedName name="_xlnm.Print_Area" localSheetId="7">'Cav-Nax JRB'!$A$1:$T$478</definedName>
    <definedName name="_xlnm.Print_Area" localSheetId="8">'Gn-1'!$A$1:$R$318</definedName>
    <definedName name="_xlnm.Print_Area" localSheetId="3">'I1'!$A$1:$R$571</definedName>
    <definedName name="_xlnm.Print_Area" localSheetId="4">JRMB.!$A$1:$R$472</definedName>
    <definedName name="_xlnm.Print_Area" localSheetId="1">ss!$A$1:$F$38</definedName>
    <definedName name="ա">[1]Ob.1!$I$7</definedName>
    <definedName name="լե">[2]Ob.1!$K$3</definedName>
    <definedName name="մ">[1]Ob.1!$J$7</definedName>
    <definedName name="տ">[1]Ob.1!$K$7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82" l="1"/>
  <c r="O466" i="111"/>
  <c r="O465" i="111"/>
  <c r="O464" i="111"/>
  <c r="O463" i="111"/>
  <c r="J463" i="111"/>
  <c r="H463" i="111"/>
  <c r="E463" i="111"/>
  <c r="O462" i="111"/>
  <c r="O461" i="111"/>
  <c r="O460" i="111"/>
  <c r="O459" i="111"/>
  <c r="J459" i="111"/>
  <c r="H459" i="111"/>
  <c r="O458" i="111"/>
  <c r="O457" i="111"/>
  <c r="O456" i="111"/>
  <c r="O455" i="111"/>
  <c r="J455" i="111"/>
  <c r="H455" i="111"/>
  <c r="O454" i="111"/>
  <c r="O453" i="111"/>
  <c r="O452" i="111"/>
  <c r="O451" i="111"/>
  <c r="J451" i="111"/>
  <c r="H451" i="111"/>
  <c r="O450" i="111"/>
  <c r="O449" i="111"/>
  <c r="O448" i="111"/>
  <c r="O447" i="111"/>
  <c r="J447" i="111"/>
  <c r="H447" i="111"/>
  <c r="O446" i="111"/>
  <c r="O445" i="111"/>
  <c r="O444" i="111"/>
  <c r="O443" i="111"/>
  <c r="J443" i="111"/>
  <c r="H443" i="111"/>
  <c r="O442" i="111"/>
  <c r="O441" i="111"/>
  <c r="O440" i="111"/>
  <c r="O439" i="111"/>
  <c r="J439" i="111"/>
  <c r="H439" i="111"/>
  <c r="O438" i="111"/>
  <c r="O437" i="111"/>
  <c r="O436" i="111"/>
  <c r="O435" i="111"/>
  <c r="J435" i="111"/>
  <c r="H435" i="111"/>
  <c r="O434" i="111"/>
  <c r="O433" i="111"/>
  <c r="O432" i="111"/>
  <c r="O431" i="111"/>
  <c r="J431" i="111"/>
  <c r="H431" i="111"/>
  <c r="O430" i="111"/>
  <c r="O429" i="111"/>
  <c r="O428" i="111"/>
  <c r="O427" i="111"/>
  <c r="J427" i="111"/>
  <c r="H427" i="111"/>
  <c r="E427" i="111"/>
  <c r="O426" i="111"/>
  <c r="O425" i="111"/>
  <c r="O424" i="111"/>
  <c r="O423" i="111"/>
  <c r="J423" i="111"/>
  <c r="H423" i="111"/>
  <c r="O422" i="111"/>
  <c r="O421" i="111"/>
  <c r="O420" i="111"/>
  <c r="O419" i="111"/>
  <c r="J419" i="111"/>
  <c r="H419" i="111"/>
  <c r="O418" i="111"/>
  <c r="O417" i="111"/>
  <c r="O416" i="111"/>
  <c r="O415" i="111"/>
  <c r="J415" i="111"/>
  <c r="H415" i="111"/>
  <c r="O414" i="111"/>
  <c r="O413" i="111"/>
  <c r="O412" i="111"/>
  <c r="O411" i="111"/>
  <c r="J411" i="111"/>
  <c r="H411" i="111"/>
  <c r="O410" i="111"/>
  <c r="O409" i="111"/>
  <c r="O408" i="111"/>
  <c r="O407" i="111"/>
  <c r="J407" i="111"/>
  <c r="H407" i="111"/>
  <c r="E407" i="111"/>
  <c r="O406" i="111"/>
  <c r="O405" i="111"/>
  <c r="O404" i="111"/>
  <c r="O403" i="111"/>
  <c r="J403" i="111"/>
  <c r="H403" i="111"/>
  <c r="O402" i="111"/>
  <c r="O401" i="111"/>
  <c r="O400" i="111"/>
  <c r="O399" i="111"/>
  <c r="J399" i="111"/>
  <c r="H399" i="111"/>
  <c r="E399" i="111"/>
  <c r="O398" i="111"/>
  <c r="O397" i="111"/>
  <c r="O396" i="111"/>
  <c r="O395" i="111"/>
  <c r="J395" i="111"/>
  <c r="H395" i="111"/>
  <c r="O394" i="111"/>
  <c r="O393" i="111"/>
  <c r="O392" i="111"/>
  <c r="O391" i="111"/>
  <c r="J391" i="111"/>
  <c r="H391" i="111"/>
  <c r="O390" i="111"/>
  <c r="O389" i="111"/>
  <c r="O388" i="111"/>
  <c r="O387" i="111"/>
  <c r="J387" i="111"/>
  <c r="H387" i="111"/>
  <c r="O386" i="111"/>
  <c r="O385" i="111"/>
  <c r="O384" i="111"/>
  <c r="O383" i="111"/>
  <c r="J383" i="111"/>
  <c r="H383" i="111"/>
  <c r="O382" i="111"/>
  <c r="O381" i="111"/>
  <c r="O380" i="111"/>
  <c r="O379" i="111"/>
  <c r="J379" i="111"/>
  <c r="H379" i="111"/>
  <c r="O378" i="111"/>
  <c r="O377" i="111"/>
  <c r="O376" i="111"/>
  <c r="O375" i="111"/>
  <c r="J375" i="111"/>
  <c r="H375" i="111"/>
  <c r="O374" i="111"/>
  <c r="O373" i="111"/>
  <c r="O372" i="111"/>
  <c r="O371" i="111"/>
  <c r="J371" i="111"/>
  <c r="H371" i="111"/>
  <c r="E371" i="111"/>
  <c r="O370" i="111"/>
  <c r="O369" i="111"/>
  <c r="O368" i="111"/>
  <c r="O367" i="111"/>
  <c r="I367" i="111"/>
  <c r="J367" i="111" s="1"/>
  <c r="G367" i="111"/>
  <c r="H367" i="111" s="1"/>
  <c r="O366" i="111"/>
  <c r="O365" i="111"/>
  <c r="O364" i="111"/>
  <c r="O363" i="111"/>
  <c r="H363" i="111"/>
  <c r="O362" i="111"/>
  <c r="O361" i="111"/>
  <c r="O360" i="111"/>
  <c r="O359" i="111"/>
  <c r="J359" i="111"/>
  <c r="H359" i="111"/>
  <c r="O358" i="111"/>
  <c r="O357" i="111"/>
  <c r="O356" i="111"/>
  <c r="O355" i="111"/>
  <c r="J355" i="111"/>
  <c r="H355" i="111"/>
  <c r="O354" i="111"/>
  <c r="O353" i="111"/>
  <c r="O352" i="111"/>
  <c r="O351" i="111"/>
  <c r="J351" i="111"/>
  <c r="H351" i="111"/>
  <c r="O350" i="111"/>
  <c r="O349" i="111"/>
  <c r="O348" i="111"/>
  <c r="O347" i="111"/>
  <c r="J347" i="111"/>
  <c r="H347" i="111"/>
  <c r="O346" i="111"/>
  <c r="O345" i="111"/>
  <c r="O344" i="111"/>
  <c r="O343" i="111"/>
  <c r="J343" i="111"/>
  <c r="H343" i="111"/>
  <c r="O342" i="111"/>
  <c r="O341" i="111"/>
  <c r="O340" i="111"/>
  <c r="O339" i="111"/>
  <c r="J339" i="111"/>
  <c r="H339" i="111"/>
  <c r="O338" i="111"/>
  <c r="O337" i="111"/>
  <c r="O336" i="111"/>
  <c r="O335" i="111"/>
  <c r="J335" i="111"/>
  <c r="H335" i="111"/>
  <c r="O334" i="111"/>
  <c r="O333" i="111"/>
  <c r="O332" i="111"/>
  <c r="O331" i="111"/>
  <c r="O330" i="111"/>
  <c r="J330" i="111"/>
  <c r="H330" i="111"/>
  <c r="O329" i="111"/>
  <c r="O328" i="111"/>
  <c r="O327" i="111"/>
  <c r="O326" i="111"/>
  <c r="J326" i="111"/>
  <c r="H326" i="111"/>
  <c r="O325" i="111"/>
  <c r="O324" i="111"/>
  <c r="O323" i="111"/>
  <c r="O322" i="111"/>
  <c r="J322" i="111"/>
  <c r="H322" i="111"/>
  <c r="O321" i="111"/>
  <c r="O320" i="111"/>
  <c r="O319" i="111"/>
  <c r="O318" i="111"/>
  <c r="J318" i="111"/>
  <c r="H318" i="111"/>
  <c r="O317" i="111"/>
  <c r="O316" i="111"/>
  <c r="O315" i="111"/>
  <c r="O314" i="111"/>
  <c r="J314" i="111"/>
  <c r="H314" i="111"/>
  <c r="O313" i="111"/>
  <c r="O312" i="111"/>
  <c r="O311" i="111"/>
  <c r="O310" i="111"/>
  <c r="J310" i="111"/>
  <c r="H310" i="111"/>
  <c r="O309" i="111"/>
  <c r="O308" i="111"/>
  <c r="O307" i="111"/>
  <c r="O306" i="111"/>
  <c r="J306" i="111"/>
  <c r="H306" i="111"/>
  <c r="O305" i="111"/>
  <c r="O304" i="111"/>
  <c r="O303" i="111"/>
  <c r="O302" i="111"/>
  <c r="J302" i="111"/>
  <c r="H302" i="111"/>
  <c r="O301" i="111"/>
  <c r="O300" i="111"/>
  <c r="O299" i="111"/>
  <c r="O298" i="111"/>
  <c r="J298" i="111"/>
  <c r="H298" i="111"/>
  <c r="O297" i="111"/>
  <c r="O296" i="111"/>
  <c r="O295" i="111"/>
  <c r="O294" i="111"/>
  <c r="J294" i="111"/>
  <c r="H294" i="111"/>
  <c r="O293" i="111"/>
  <c r="O292" i="111"/>
  <c r="O291" i="111"/>
  <c r="O290" i="111"/>
  <c r="J290" i="111"/>
  <c r="H290" i="111"/>
  <c r="E290" i="111"/>
  <c r="O289" i="111"/>
  <c r="O288" i="111"/>
  <c r="O287" i="111"/>
  <c r="O286" i="111"/>
  <c r="J286" i="111"/>
  <c r="H286" i="111"/>
  <c r="O285" i="111"/>
  <c r="O284" i="111"/>
  <c r="O283" i="111"/>
  <c r="O282" i="111"/>
  <c r="J282" i="111"/>
  <c r="H282" i="111"/>
  <c r="O281" i="111"/>
  <c r="O280" i="111"/>
  <c r="O279" i="111"/>
  <c r="O278" i="111"/>
  <c r="J278" i="111"/>
  <c r="H278" i="111"/>
  <c r="O277" i="111"/>
  <c r="O276" i="111"/>
  <c r="O275" i="111"/>
  <c r="O274" i="111"/>
  <c r="J274" i="111"/>
  <c r="H274" i="111"/>
  <c r="O273" i="111"/>
  <c r="O272" i="111"/>
  <c r="O271" i="111"/>
  <c r="O270" i="111"/>
  <c r="J270" i="111"/>
  <c r="H270" i="111"/>
  <c r="O269" i="111"/>
  <c r="O268" i="111"/>
  <c r="O267" i="111"/>
  <c r="O266" i="111"/>
  <c r="J266" i="111"/>
  <c r="H266" i="111"/>
  <c r="O265" i="111"/>
  <c r="O264" i="111"/>
  <c r="O263" i="111"/>
  <c r="O262" i="111"/>
  <c r="J262" i="111"/>
  <c r="H262" i="111"/>
  <c r="O261" i="111"/>
  <c r="O260" i="111"/>
  <c r="O259" i="111"/>
  <c r="O258" i="111"/>
  <c r="J258" i="111"/>
  <c r="H258" i="111"/>
  <c r="O257" i="111"/>
  <c r="O256" i="111"/>
  <c r="O255" i="111"/>
  <c r="O254" i="111"/>
  <c r="J254" i="111"/>
  <c r="H254" i="111"/>
  <c r="O253" i="111"/>
  <c r="O252" i="111"/>
  <c r="O251" i="111"/>
  <c r="O250" i="111"/>
  <c r="J250" i="111"/>
  <c r="H250" i="111"/>
  <c r="O249" i="111"/>
  <c r="O248" i="111"/>
  <c r="O247" i="111"/>
  <c r="O246" i="111"/>
  <c r="J246" i="111"/>
  <c r="H246" i="111"/>
  <c r="O245" i="111"/>
  <c r="O244" i="111"/>
  <c r="O243" i="111"/>
  <c r="O242" i="111"/>
  <c r="J242" i="111"/>
  <c r="H242" i="111"/>
  <c r="O241" i="111"/>
  <c r="O240" i="111"/>
  <c r="O239" i="111"/>
  <c r="O238" i="111"/>
  <c r="J238" i="111"/>
  <c r="H238" i="111"/>
  <c r="O237" i="111"/>
  <c r="O236" i="111"/>
  <c r="O235" i="111"/>
  <c r="O234" i="111"/>
  <c r="J234" i="111"/>
  <c r="H234" i="111"/>
  <c r="O233" i="111"/>
  <c r="O232" i="111"/>
  <c r="O231" i="111"/>
  <c r="O230" i="111"/>
  <c r="J230" i="111"/>
  <c r="H230" i="111"/>
  <c r="O229" i="111"/>
  <c r="O228" i="111"/>
  <c r="O227" i="111"/>
  <c r="O226" i="111"/>
  <c r="J226" i="111"/>
  <c r="H226" i="111"/>
  <c r="O225" i="111"/>
  <c r="O224" i="111"/>
  <c r="O223" i="111"/>
  <c r="O222" i="111"/>
  <c r="J222" i="111"/>
  <c r="H222" i="111"/>
  <c r="O221" i="111"/>
  <c r="O220" i="111"/>
  <c r="O219" i="111"/>
  <c r="O218" i="111"/>
  <c r="J218" i="111"/>
  <c r="H218" i="111"/>
  <c r="O217" i="111"/>
  <c r="O216" i="111"/>
  <c r="O215" i="111"/>
  <c r="O214" i="111"/>
  <c r="J214" i="111"/>
  <c r="H214" i="111"/>
  <c r="O213" i="111"/>
  <c r="O212" i="111"/>
  <c r="O211" i="111"/>
  <c r="O210" i="111"/>
  <c r="J210" i="111"/>
  <c r="H210" i="111"/>
  <c r="O209" i="111"/>
  <c r="O208" i="111"/>
  <c r="O207" i="111"/>
  <c r="O206" i="111"/>
  <c r="J206" i="111"/>
  <c r="H206" i="111"/>
  <c r="O205" i="111"/>
  <c r="O204" i="111"/>
  <c r="O203" i="111"/>
  <c r="O202" i="111"/>
  <c r="J202" i="111"/>
  <c r="H202" i="111"/>
  <c r="O201" i="111"/>
  <c r="O200" i="111"/>
  <c r="O199" i="111"/>
  <c r="O198" i="111"/>
  <c r="J198" i="111"/>
  <c r="H198" i="111"/>
  <c r="O197" i="111"/>
  <c r="O196" i="111"/>
  <c r="O195" i="111"/>
  <c r="O194" i="111"/>
  <c r="J194" i="111"/>
  <c r="H194" i="111"/>
  <c r="E194" i="111"/>
  <c r="O193" i="111"/>
  <c r="O192" i="111"/>
  <c r="O191" i="111"/>
  <c r="O190" i="111"/>
  <c r="J190" i="111"/>
  <c r="H190" i="111"/>
  <c r="O189" i="111"/>
  <c r="O188" i="111"/>
  <c r="O187" i="111"/>
  <c r="O186" i="111"/>
  <c r="J186" i="111"/>
  <c r="H186" i="111"/>
  <c r="O185" i="111"/>
  <c r="O184" i="111"/>
  <c r="O183" i="111"/>
  <c r="O182" i="111"/>
  <c r="J182" i="111"/>
  <c r="H182" i="111"/>
  <c r="O181" i="111"/>
  <c r="O180" i="111"/>
  <c r="O179" i="111"/>
  <c r="O178" i="111"/>
  <c r="J178" i="111"/>
  <c r="H178" i="111"/>
  <c r="O177" i="111"/>
  <c r="O176" i="111"/>
  <c r="O175" i="111"/>
  <c r="O174" i="111"/>
  <c r="J174" i="111"/>
  <c r="H174" i="111"/>
  <c r="O173" i="111"/>
  <c r="O172" i="111"/>
  <c r="O171" i="111"/>
  <c r="O170" i="111"/>
  <c r="I170" i="111"/>
  <c r="J170" i="111" s="1"/>
  <c r="G170" i="111"/>
  <c r="H170" i="111" s="1"/>
  <c r="O169" i="111"/>
  <c r="O168" i="111"/>
  <c r="O167" i="111"/>
  <c r="O166" i="111"/>
  <c r="J166" i="111"/>
  <c r="H166" i="111"/>
  <c r="O165" i="111"/>
  <c r="O164" i="111"/>
  <c r="O163" i="111"/>
  <c r="O162" i="111"/>
  <c r="I162" i="111"/>
  <c r="J162" i="111" s="1"/>
  <c r="G162" i="111"/>
  <c r="H162" i="111" s="1"/>
  <c r="O161" i="111"/>
  <c r="O160" i="111"/>
  <c r="O159" i="111"/>
  <c r="O158" i="111"/>
  <c r="J158" i="111"/>
  <c r="H158" i="111"/>
  <c r="O157" i="111"/>
  <c r="O156" i="111"/>
  <c r="O155" i="111"/>
  <c r="O154" i="111"/>
  <c r="J154" i="111"/>
  <c r="H154" i="111"/>
  <c r="O153" i="111"/>
  <c r="O151" i="111"/>
  <c r="O150" i="111"/>
  <c r="O149" i="111"/>
  <c r="J149" i="111"/>
  <c r="H149" i="111"/>
  <c r="O148" i="111"/>
  <c r="O147" i="111"/>
  <c r="O146" i="111"/>
  <c r="O145" i="111"/>
  <c r="J145" i="111"/>
  <c r="H145" i="111"/>
  <c r="E145" i="111"/>
  <c r="O144" i="111"/>
  <c r="O143" i="111"/>
  <c r="O142" i="111"/>
  <c r="O141" i="111"/>
  <c r="J141" i="111"/>
  <c r="H141" i="111"/>
  <c r="O140" i="111"/>
  <c r="O139" i="111"/>
  <c r="O138" i="111"/>
  <c r="O137" i="111"/>
  <c r="J137" i="111"/>
  <c r="H137" i="111"/>
  <c r="O136" i="111"/>
  <c r="O135" i="111"/>
  <c r="O134" i="111"/>
  <c r="O133" i="111"/>
  <c r="Q133" i="111" s="1"/>
  <c r="J133" i="111"/>
  <c r="H133" i="111"/>
  <c r="O132" i="111"/>
  <c r="O131" i="111"/>
  <c r="O130" i="111"/>
  <c r="O129" i="111"/>
  <c r="Q129" i="111" s="1"/>
  <c r="J129" i="111"/>
  <c r="H129" i="111"/>
  <c r="O128" i="111"/>
  <c r="O127" i="111"/>
  <c r="O126" i="111"/>
  <c r="O125" i="111"/>
  <c r="J125" i="111"/>
  <c r="H125" i="111"/>
  <c r="O124" i="111"/>
  <c r="O123" i="111"/>
  <c r="O122" i="111"/>
  <c r="O121" i="111"/>
  <c r="Q121" i="111" s="1"/>
  <c r="J121" i="111"/>
  <c r="H121" i="111"/>
  <c r="E121" i="111"/>
  <c r="O120" i="111"/>
  <c r="O119" i="111"/>
  <c r="O118" i="111"/>
  <c r="O117" i="111"/>
  <c r="J117" i="111"/>
  <c r="H117" i="111"/>
  <c r="O116" i="111"/>
  <c r="O115" i="111"/>
  <c r="O114" i="111"/>
  <c r="O113" i="111"/>
  <c r="J113" i="111"/>
  <c r="H113" i="111"/>
  <c r="O112" i="111"/>
  <c r="O111" i="111"/>
  <c r="O110" i="111"/>
  <c r="O109" i="111"/>
  <c r="J109" i="111"/>
  <c r="H109" i="111"/>
  <c r="O108" i="111"/>
  <c r="O107" i="111"/>
  <c r="O106" i="111"/>
  <c r="O105" i="111"/>
  <c r="J105" i="111"/>
  <c r="H105" i="111"/>
  <c r="O104" i="111"/>
  <c r="O103" i="111"/>
  <c r="O102" i="111"/>
  <c r="O101" i="111"/>
  <c r="J101" i="111"/>
  <c r="H101" i="111"/>
  <c r="O100" i="111"/>
  <c r="O99" i="111"/>
  <c r="O98" i="111"/>
  <c r="O97" i="111"/>
  <c r="J97" i="111"/>
  <c r="H97" i="111"/>
  <c r="E97" i="111"/>
  <c r="O96" i="111"/>
  <c r="O95" i="111"/>
  <c r="O94" i="111"/>
  <c r="O93" i="111"/>
  <c r="J93" i="111"/>
  <c r="H93" i="111"/>
  <c r="E93" i="111"/>
  <c r="O92" i="111"/>
  <c r="O91" i="111"/>
  <c r="O90" i="111"/>
  <c r="O89" i="111"/>
  <c r="J89" i="111"/>
  <c r="H89" i="111"/>
  <c r="O88" i="111"/>
  <c r="O87" i="111"/>
  <c r="O86" i="111"/>
  <c r="O85" i="111"/>
  <c r="J85" i="111"/>
  <c r="H85" i="111"/>
  <c r="O84" i="111"/>
  <c r="O83" i="111"/>
  <c r="O82" i="111"/>
  <c r="O81" i="111"/>
  <c r="J81" i="111"/>
  <c r="H81" i="111"/>
  <c r="E81" i="111"/>
  <c r="O80" i="111"/>
  <c r="O79" i="111"/>
  <c r="O78" i="111"/>
  <c r="O77" i="111"/>
  <c r="J77" i="111"/>
  <c r="H77" i="111"/>
  <c r="E77" i="111"/>
  <c r="O76" i="111"/>
  <c r="O75" i="111"/>
  <c r="O74" i="111"/>
  <c r="O73" i="111"/>
  <c r="J73" i="111"/>
  <c r="H73" i="111"/>
  <c r="O72" i="111"/>
  <c r="O71" i="111"/>
  <c r="O70" i="111"/>
  <c r="O69" i="111"/>
  <c r="Q69" i="111" s="1"/>
  <c r="J69" i="111"/>
  <c r="H69" i="111"/>
  <c r="E69" i="111"/>
  <c r="O68" i="111"/>
  <c r="O67" i="111"/>
  <c r="O66" i="111"/>
  <c r="O65" i="111"/>
  <c r="J65" i="111"/>
  <c r="H65" i="111"/>
  <c r="E65" i="111"/>
  <c r="O64" i="111"/>
  <c r="O63" i="111"/>
  <c r="O62" i="111"/>
  <c r="O61" i="111"/>
  <c r="J61" i="111"/>
  <c r="H61" i="111"/>
  <c r="O60" i="111"/>
  <c r="O59" i="111"/>
  <c r="O58" i="111"/>
  <c r="O57" i="111"/>
  <c r="J57" i="111"/>
  <c r="H57" i="111"/>
  <c r="O56" i="111"/>
  <c r="O55" i="111"/>
  <c r="O54" i="111"/>
  <c r="O53" i="111"/>
  <c r="J53" i="111"/>
  <c r="H53" i="111"/>
  <c r="E53" i="111"/>
  <c r="O52" i="111"/>
  <c r="O51" i="111"/>
  <c r="O50" i="111"/>
  <c r="O49" i="111"/>
  <c r="J49" i="111"/>
  <c r="H49" i="111"/>
  <c r="O48" i="111"/>
  <c r="O47" i="111"/>
  <c r="O46" i="111"/>
  <c r="O45" i="111"/>
  <c r="J45" i="111"/>
  <c r="H45" i="111"/>
  <c r="E45" i="111"/>
  <c r="P45" i="111" s="1"/>
  <c r="O44" i="111"/>
  <c r="O43" i="111"/>
  <c r="O42" i="111"/>
  <c r="O41" i="111"/>
  <c r="J41" i="111"/>
  <c r="H41" i="111"/>
  <c r="O40" i="111"/>
  <c r="O39" i="111"/>
  <c r="O38" i="111"/>
  <c r="O37" i="111"/>
  <c r="J37" i="111"/>
  <c r="H37" i="111"/>
  <c r="E37" i="111"/>
  <c r="O36" i="111"/>
  <c r="O35" i="111"/>
  <c r="O34" i="111"/>
  <c r="O33" i="111"/>
  <c r="J33" i="111"/>
  <c r="H33" i="111"/>
  <c r="O32" i="111"/>
  <c r="O31" i="111"/>
  <c r="O30" i="111"/>
  <c r="O29" i="111"/>
  <c r="J29" i="111"/>
  <c r="H29" i="111"/>
  <c r="E29" i="111"/>
  <c r="O28" i="111"/>
  <c r="O27" i="111"/>
  <c r="O26" i="111"/>
  <c r="O25" i="111"/>
  <c r="J25" i="111"/>
  <c r="H25" i="111"/>
  <c r="O24" i="111"/>
  <c r="O23" i="111"/>
  <c r="O22" i="111"/>
  <c r="O21" i="111"/>
  <c r="H21" i="111"/>
  <c r="O20" i="111"/>
  <c r="O19" i="111"/>
  <c r="O18" i="111"/>
  <c r="S17" i="111"/>
  <c r="O17" i="111"/>
  <c r="J17" i="111"/>
  <c r="H17" i="111"/>
  <c r="R14" i="111"/>
  <c r="F9" i="111"/>
  <c r="O560" i="110"/>
  <c r="O559" i="110"/>
  <c r="O558" i="110"/>
  <c r="O557" i="110"/>
  <c r="J557" i="110"/>
  <c r="H557" i="110"/>
  <c r="E557" i="110"/>
  <c r="O556" i="110"/>
  <c r="O555" i="110"/>
  <c r="O554" i="110"/>
  <c r="O553" i="110"/>
  <c r="J553" i="110"/>
  <c r="H553" i="110"/>
  <c r="E553" i="110"/>
  <c r="O552" i="110"/>
  <c r="O551" i="110"/>
  <c r="O550" i="110"/>
  <c r="P549" i="110"/>
  <c r="O549" i="110"/>
  <c r="Q549" i="110" s="1"/>
  <c r="J549" i="110"/>
  <c r="H549" i="110"/>
  <c r="O548" i="110"/>
  <c r="O547" i="110"/>
  <c r="O546" i="110"/>
  <c r="O545" i="110"/>
  <c r="J545" i="110"/>
  <c r="H545" i="110"/>
  <c r="E545" i="110"/>
  <c r="P545" i="110" s="1"/>
  <c r="O544" i="110"/>
  <c r="O543" i="110"/>
  <c r="O542" i="110"/>
  <c r="O541" i="110"/>
  <c r="Q541" i="110" s="1"/>
  <c r="J541" i="110"/>
  <c r="H541" i="110"/>
  <c r="E541" i="110"/>
  <c r="O540" i="110"/>
  <c r="O539" i="110"/>
  <c r="O538" i="110"/>
  <c r="O537" i="110"/>
  <c r="J537" i="110"/>
  <c r="H537" i="110"/>
  <c r="E537" i="110"/>
  <c r="O536" i="110"/>
  <c r="O535" i="110"/>
  <c r="O534" i="110"/>
  <c r="O533" i="110"/>
  <c r="J533" i="110"/>
  <c r="H533" i="110"/>
  <c r="E533" i="110"/>
  <c r="O532" i="110"/>
  <c r="O531" i="110"/>
  <c r="O530" i="110"/>
  <c r="O529" i="110"/>
  <c r="J529" i="110"/>
  <c r="H529" i="110"/>
  <c r="E529" i="110"/>
  <c r="O528" i="110"/>
  <c r="O527" i="110"/>
  <c r="O526" i="110"/>
  <c r="O525" i="110"/>
  <c r="J525" i="110"/>
  <c r="H525" i="110"/>
  <c r="E525" i="110"/>
  <c r="O524" i="110"/>
  <c r="O523" i="110"/>
  <c r="O522" i="110"/>
  <c r="O521" i="110"/>
  <c r="J521" i="110"/>
  <c r="H521" i="110"/>
  <c r="E521" i="110"/>
  <c r="O520" i="110"/>
  <c r="O519" i="110"/>
  <c r="O518" i="110"/>
  <c r="O517" i="110"/>
  <c r="J517" i="110"/>
  <c r="H517" i="110"/>
  <c r="E517" i="110"/>
  <c r="O516" i="110"/>
  <c r="O515" i="110"/>
  <c r="O514" i="110"/>
  <c r="P513" i="110"/>
  <c r="O513" i="110"/>
  <c r="J513" i="110"/>
  <c r="H513" i="110"/>
  <c r="O512" i="110"/>
  <c r="O511" i="110"/>
  <c r="O510" i="110"/>
  <c r="O509" i="110"/>
  <c r="J509" i="110"/>
  <c r="H509" i="110"/>
  <c r="O508" i="110"/>
  <c r="O507" i="110"/>
  <c r="O506" i="110"/>
  <c r="O505" i="110"/>
  <c r="J505" i="110"/>
  <c r="H505" i="110"/>
  <c r="O504" i="110"/>
  <c r="O503" i="110"/>
  <c r="O502" i="110"/>
  <c r="O501" i="110"/>
  <c r="J501" i="110"/>
  <c r="H501" i="110"/>
  <c r="O500" i="110"/>
  <c r="O499" i="110"/>
  <c r="O498" i="110"/>
  <c r="O497" i="110"/>
  <c r="J497" i="110"/>
  <c r="H497" i="110"/>
  <c r="E497" i="110"/>
  <c r="O496" i="110"/>
  <c r="O495" i="110"/>
  <c r="O494" i="110"/>
  <c r="O493" i="110"/>
  <c r="J493" i="110"/>
  <c r="H493" i="110"/>
  <c r="O492" i="110"/>
  <c r="O491" i="110"/>
  <c r="O490" i="110"/>
  <c r="O489" i="110"/>
  <c r="J489" i="110"/>
  <c r="H489" i="110"/>
  <c r="O488" i="110"/>
  <c r="O487" i="110"/>
  <c r="O486" i="110"/>
  <c r="O485" i="110"/>
  <c r="J485" i="110"/>
  <c r="H485" i="110"/>
  <c r="E485" i="110"/>
  <c r="O484" i="110"/>
  <c r="O483" i="110"/>
  <c r="O482" i="110"/>
  <c r="O481" i="110"/>
  <c r="J481" i="110"/>
  <c r="H481" i="110"/>
  <c r="O480" i="110"/>
  <c r="O479" i="110"/>
  <c r="O478" i="110"/>
  <c r="O477" i="110"/>
  <c r="J477" i="110"/>
  <c r="H477" i="110"/>
  <c r="O476" i="110"/>
  <c r="O475" i="110"/>
  <c r="O474" i="110"/>
  <c r="O473" i="110"/>
  <c r="J473" i="110"/>
  <c r="H473" i="110"/>
  <c r="E473" i="110"/>
  <c r="E477" i="110" s="1"/>
  <c r="O472" i="110"/>
  <c r="O471" i="110"/>
  <c r="O470" i="110"/>
  <c r="O469" i="110"/>
  <c r="J469" i="110"/>
  <c r="H469" i="110"/>
  <c r="E469" i="110"/>
  <c r="O468" i="110"/>
  <c r="O467" i="110"/>
  <c r="O466" i="110"/>
  <c r="O465" i="110"/>
  <c r="J465" i="110"/>
  <c r="H465" i="110"/>
  <c r="E465" i="110"/>
  <c r="O464" i="110"/>
  <c r="O463" i="110"/>
  <c r="O462" i="110"/>
  <c r="O461" i="110"/>
  <c r="J461" i="110"/>
  <c r="H461" i="110"/>
  <c r="E461" i="110"/>
  <c r="O460" i="110"/>
  <c r="O459" i="110"/>
  <c r="O458" i="110"/>
  <c r="O457" i="110"/>
  <c r="J457" i="110"/>
  <c r="H457" i="110"/>
  <c r="E457" i="110"/>
  <c r="O456" i="110"/>
  <c r="O455" i="110"/>
  <c r="O454" i="110"/>
  <c r="O453" i="110"/>
  <c r="J453" i="110"/>
  <c r="H453" i="110"/>
  <c r="E453" i="110"/>
  <c r="O452" i="110"/>
  <c r="O451" i="110"/>
  <c r="O450" i="110"/>
  <c r="O449" i="110"/>
  <c r="J449" i="110"/>
  <c r="H449" i="110"/>
  <c r="E449" i="110"/>
  <c r="O448" i="110"/>
  <c r="O447" i="110"/>
  <c r="O446" i="110"/>
  <c r="O445" i="110"/>
  <c r="J445" i="110"/>
  <c r="H445" i="110"/>
  <c r="O444" i="110"/>
  <c r="O443" i="110"/>
  <c r="O442" i="110"/>
  <c r="O441" i="110"/>
  <c r="J441" i="110"/>
  <c r="H441" i="110"/>
  <c r="O440" i="110"/>
  <c r="O439" i="110"/>
  <c r="O438" i="110"/>
  <c r="O437" i="110"/>
  <c r="J437" i="110"/>
  <c r="H437" i="110"/>
  <c r="O436" i="110"/>
  <c r="O435" i="110"/>
  <c r="O434" i="110"/>
  <c r="O433" i="110"/>
  <c r="J433" i="110"/>
  <c r="H433" i="110"/>
  <c r="O432" i="110"/>
  <c r="O431" i="110"/>
  <c r="O430" i="110"/>
  <c r="O429" i="110"/>
  <c r="J429" i="110"/>
  <c r="H429" i="110"/>
  <c r="O428" i="110"/>
  <c r="O427" i="110"/>
  <c r="O426" i="110"/>
  <c r="O425" i="110"/>
  <c r="J425" i="110"/>
  <c r="H425" i="110"/>
  <c r="O424" i="110"/>
  <c r="O423" i="110"/>
  <c r="Q421" i="110" s="1"/>
  <c r="R421" i="110" s="1"/>
  <c r="O422" i="110"/>
  <c r="O421" i="110"/>
  <c r="J421" i="110"/>
  <c r="H421" i="110"/>
  <c r="O420" i="110"/>
  <c r="O419" i="110"/>
  <c r="O418" i="110"/>
  <c r="O417" i="110"/>
  <c r="Q417" i="110" s="1"/>
  <c r="R417" i="110" s="1"/>
  <c r="J417" i="110"/>
  <c r="H417" i="110"/>
  <c r="O416" i="110"/>
  <c r="O415" i="110"/>
  <c r="O414" i="110"/>
  <c r="O413" i="110"/>
  <c r="J413" i="110"/>
  <c r="H413" i="110"/>
  <c r="O412" i="110"/>
  <c r="O411" i="110"/>
  <c r="O410" i="110"/>
  <c r="O409" i="110"/>
  <c r="J409" i="110"/>
  <c r="H409" i="110"/>
  <c r="O408" i="110"/>
  <c r="O407" i="110"/>
  <c r="O406" i="110"/>
  <c r="O405" i="110"/>
  <c r="J405" i="110"/>
  <c r="H405" i="110"/>
  <c r="O404" i="110"/>
  <c r="O403" i="110"/>
  <c r="O402" i="110"/>
  <c r="O401" i="110"/>
  <c r="J401" i="110"/>
  <c r="H401" i="110"/>
  <c r="O400" i="110"/>
  <c r="O399" i="110"/>
  <c r="O398" i="110"/>
  <c r="O397" i="110"/>
  <c r="J397" i="110"/>
  <c r="H397" i="110"/>
  <c r="O396" i="110"/>
  <c r="O395" i="110"/>
  <c r="O394" i="110"/>
  <c r="O393" i="110"/>
  <c r="J393" i="110"/>
  <c r="H393" i="110"/>
  <c r="O392" i="110"/>
  <c r="O391" i="110"/>
  <c r="O390" i="110"/>
  <c r="O389" i="110"/>
  <c r="J389" i="110"/>
  <c r="H389" i="110"/>
  <c r="O388" i="110"/>
  <c r="O387" i="110"/>
  <c r="O386" i="110"/>
  <c r="O385" i="110"/>
  <c r="J385" i="110"/>
  <c r="H385" i="110"/>
  <c r="O384" i="110"/>
  <c r="O383" i="110"/>
  <c r="O382" i="110"/>
  <c r="O381" i="110"/>
  <c r="J381" i="110"/>
  <c r="H381" i="110"/>
  <c r="O380" i="110"/>
  <c r="O379" i="110"/>
  <c r="O378" i="110"/>
  <c r="O377" i="110"/>
  <c r="J377" i="110"/>
  <c r="H377" i="110"/>
  <c r="O376" i="110"/>
  <c r="O375" i="110"/>
  <c r="O374" i="110"/>
  <c r="O373" i="110"/>
  <c r="J373" i="110"/>
  <c r="H373" i="110"/>
  <c r="O372" i="110"/>
  <c r="O371" i="110"/>
  <c r="O370" i="110"/>
  <c r="O369" i="110"/>
  <c r="J369" i="110"/>
  <c r="H369" i="110"/>
  <c r="O368" i="110"/>
  <c r="O367" i="110"/>
  <c r="O366" i="110"/>
  <c r="O365" i="110"/>
  <c r="J365" i="110"/>
  <c r="H365" i="110"/>
  <c r="O364" i="110"/>
  <c r="O363" i="110"/>
  <c r="O362" i="110"/>
  <c r="O361" i="110"/>
  <c r="J361" i="110"/>
  <c r="H361" i="110"/>
  <c r="O360" i="110"/>
  <c r="O359" i="110"/>
  <c r="O358" i="110"/>
  <c r="O357" i="110"/>
  <c r="J357" i="110"/>
  <c r="H357" i="110"/>
  <c r="O356" i="110"/>
  <c r="O355" i="110"/>
  <c r="O354" i="110"/>
  <c r="O353" i="110"/>
  <c r="J353" i="110"/>
  <c r="H353" i="110"/>
  <c r="O352" i="110"/>
  <c r="O351" i="110"/>
  <c r="O350" i="110"/>
  <c r="O349" i="110"/>
  <c r="J349" i="110"/>
  <c r="H349" i="110"/>
  <c r="O348" i="110"/>
  <c r="O347" i="110"/>
  <c r="O346" i="110"/>
  <c r="O345" i="110"/>
  <c r="Q345" i="110" s="1"/>
  <c r="R345" i="110" s="1"/>
  <c r="J345" i="110"/>
  <c r="H345" i="110"/>
  <c r="O344" i="110"/>
  <c r="O343" i="110"/>
  <c r="O342" i="110"/>
  <c r="O341" i="110"/>
  <c r="J341" i="110"/>
  <c r="H341" i="110"/>
  <c r="O340" i="110"/>
  <c r="O339" i="110"/>
  <c r="O338" i="110"/>
  <c r="O337" i="110"/>
  <c r="J337" i="110"/>
  <c r="H337" i="110"/>
  <c r="O336" i="110"/>
  <c r="O335" i="110"/>
  <c r="O334" i="110"/>
  <c r="O333" i="110"/>
  <c r="J333" i="110"/>
  <c r="H333" i="110"/>
  <c r="O332" i="110"/>
  <c r="O331" i="110"/>
  <c r="O330" i="110"/>
  <c r="O329" i="110"/>
  <c r="Q329" i="110" s="1"/>
  <c r="R329" i="110" s="1"/>
  <c r="J329" i="110"/>
  <c r="H329" i="110"/>
  <c r="O328" i="110"/>
  <c r="O327" i="110"/>
  <c r="O326" i="110"/>
  <c r="O325" i="110"/>
  <c r="J325" i="110"/>
  <c r="H325" i="110"/>
  <c r="O324" i="110"/>
  <c r="O323" i="110"/>
  <c r="O322" i="110"/>
  <c r="O321" i="110"/>
  <c r="J321" i="110"/>
  <c r="H321" i="110"/>
  <c r="O320" i="110"/>
  <c r="O319" i="110"/>
  <c r="O318" i="110"/>
  <c r="Q317" i="110" s="1"/>
  <c r="R317" i="110" s="1"/>
  <c r="O317" i="110"/>
  <c r="J317" i="110"/>
  <c r="H317" i="110"/>
  <c r="O316" i="110"/>
  <c r="O315" i="110"/>
  <c r="O314" i="110"/>
  <c r="O313" i="110"/>
  <c r="J313" i="110"/>
  <c r="H313" i="110"/>
  <c r="O312" i="110"/>
  <c r="O311" i="110"/>
  <c r="O310" i="110"/>
  <c r="O309" i="110"/>
  <c r="J309" i="110"/>
  <c r="H309" i="110"/>
  <c r="O308" i="110"/>
  <c r="O307" i="110"/>
  <c r="O306" i="110"/>
  <c r="P305" i="110"/>
  <c r="O305" i="110"/>
  <c r="J305" i="110"/>
  <c r="H305" i="110"/>
  <c r="O304" i="110"/>
  <c r="O303" i="110"/>
  <c r="O302" i="110"/>
  <c r="O301" i="110"/>
  <c r="J301" i="110"/>
  <c r="H301" i="110"/>
  <c r="O300" i="110"/>
  <c r="O299" i="110"/>
  <c r="O298" i="110"/>
  <c r="O297" i="110"/>
  <c r="J297" i="110"/>
  <c r="H297" i="110"/>
  <c r="O296" i="110"/>
  <c r="Q293" i="110" s="1"/>
  <c r="R293" i="110" s="1"/>
  <c r="O295" i="110"/>
  <c r="O294" i="110"/>
  <c r="O293" i="110"/>
  <c r="J293" i="110"/>
  <c r="H293" i="110"/>
  <c r="O292" i="110"/>
  <c r="O291" i="110"/>
  <c r="O290" i="110"/>
  <c r="O289" i="110"/>
  <c r="J289" i="110"/>
  <c r="H289" i="110"/>
  <c r="O288" i="110"/>
  <c r="O287" i="110"/>
  <c r="O286" i="110"/>
  <c r="O285" i="110"/>
  <c r="J285" i="110"/>
  <c r="H285" i="110"/>
  <c r="O284" i="110"/>
  <c r="O283" i="110"/>
  <c r="O282" i="110"/>
  <c r="O281" i="110"/>
  <c r="J281" i="110"/>
  <c r="H281" i="110"/>
  <c r="O280" i="110"/>
  <c r="O279" i="110"/>
  <c r="O278" i="110"/>
  <c r="O277" i="110"/>
  <c r="J277" i="110"/>
  <c r="H277" i="110"/>
  <c r="O276" i="110"/>
  <c r="O275" i="110"/>
  <c r="O274" i="110"/>
  <c r="O273" i="110"/>
  <c r="J273" i="110"/>
  <c r="H273" i="110"/>
  <c r="O272" i="110"/>
  <c r="O271" i="110"/>
  <c r="O270" i="110"/>
  <c r="O269" i="110"/>
  <c r="J269" i="110"/>
  <c r="H269" i="110"/>
  <c r="O268" i="110"/>
  <c r="O267" i="110"/>
  <c r="O266" i="110"/>
  <c r="O265" i="110"/>
  <c r="J265" i="110"/>
  <c r="H265" i="110"/>
  <c r="O264" i="110"/>
  <c r="O263" i="110"/>
  <c r="O262" i="110"/>
  <c r="O261" i="110"/>
  <c r="J261" i="110"/>
  <c r="H261" i="110"/>
  <c r="O260" i="110"/>
  <c r="O259" i="110"/>
  <c r="O258" i="110"/>
  <c r="O257" i="110"/>
  <c r="J257" i="110"/>
  <c r="H257" i="110"/>
  <c r="O256" i="110"/>
  <c r="O255" i="110"/>
  <c r="O254" i="110"/>
  <c r="O253" i="110"/>
  <c r="J253" i="110"/>
  <c r="H253" i="110"/>
  <c r="O252" i="110"/>
  <c r="O251" i="110"/>
  <c r="O250" i="110"/>
  <c r="O249" i="110"/>
  <c r="J249" i="110"/>
  <c r="H249" i="110"/>
  <c r="O248" i="110"/>
  <c r="O247" i="110"/>
  <c r="O246" i="110"/>
  <c r="O245" i="110"/>
  <c r="J245" i="110"/>
  <c r="H245" i="110"/>
  <c r="O244" i="110"/>
  <c r="O243" i="110"/>
  <c r="O242" i="110"/>
  <c r="O241" i="110"/>
  <c r="J241" i="110"/>
  <c r="H241" i="110"/>
  <c r="O240" i="110"/>
  <c r="O239" i="110"/>
  <c r="O238" i="110"/>
  <c r="O237" i="110"/>
  <c r="J237" i="110"/>
  <c r="H237" i="110"/>
  <c r="O236" i="110"/>
  <c r="O235" i="110"/>
  <c r="O234" i="110"/>
  <c r="O233" i="110"/>
  <c r="J233" i="110"/>
  <c r="H233" i="110"/>
  <c r="O232" i="110"/>
  <c r="O231" i="110"/>
  <c r="O230" i="110"/>
  <c r="O229" i="110"/>
  <c r="J229" i="110"/>
  <c r="H229" i="110"/>
  <c r="O228" i="110"/>
  <c r="O227" i="110"/>
  <c r="O226" i="110"/>
  <c r="O225" i="110"/>
  <c r="J225" i="110"/>
  <c r="H225" i="110"/>
  <c r="O224" i="110"/>
  <c r="O223" i="110"/>
  <c r="O222" i="110"/>
  <c r="O221" i="110"/>
  <c r="J221" i="110"/>
  <c r="H221" i="110"/>
  <c r="O220" i="110"/>
  <c r="O219" i="110"/>
  <c r="O218" i="110"/>
  <c r="O217" i="110"/>
  <c r="J217" i="110"/>
  <c r="H217" i="110"/>
  <c r="O216" i="110"/>
  <c r="O215" i="110"/>
  <c r="O214" i="110"/>
  <c r="O213" i="110"/>
  <c r="J213" i="110"/>
  <c r="H213" i="110"/>
  <c r="O212" i="110"/>
  <c r="O211" i="110"/>
  <c r="O210" i="110"/>
  <c r="O209" i="110"/>
  <c r="J209" i="110"/>
  <c r="H209" i="110"/>
  <c r="O208" i="110"/>
  <c r="O207" i="110"/>
  <c r="O206" i="110"/>
  <c r="O205" i="110"/>
  <c r="J205" i="110"/>
  <c r="H205" i="110"/>
  <c r="O204" i="110"/>
  <c r="O203" i="110"/>
  <c r="O202" i="110"/>
  <c r="O201" i="110"/>
  <c r="J201" i="110"/>
  <c r="H201" i="110"/>
  <c r="O200" i="110"/>
  <c r="O199" i="110"/>
  <c r="O198" i="110"/>
  <c r="N197" i="110"/>
  <c r="O197" i="110" s="1"/>
  <c r="J197" i="110"/>
  <c r="H197" i="110"/>
  <c r="O196" i="110"/>
  <c r="O195" i="110"/>
  <c r="O194" i="110"/>
  <c r="O193" i="110"/>
  <c r="J193" i="110"/>
  <c r="H193" i="110"/>
  <c r="O192" i="110"/>
  <c r="O191" i="110"/>
  <c r="O190" i="110"/>
  <c r="O189" i="110"/>
  <c r="J189" i="110"/>
  <c r="H189" i="110"/>
  <c r="O188" i="110"/>
  <c r="O187" i="110"/>
  <c r="O186" i="110"/>
  <c r="O185" i="110"/>
  <c r="J185" i="110"/>
  <c r="H185" i="110"/>
  <c r="O184" i="110"/>
  <c r="O183" i="110"/>
  <c r="O182" i="110"/>
  <c r="O181" i="110"/>
  <c r="J181" i="110"/>
  <c r="H181" i="110"/>
  <c r="O180" i="110"/>
  <c r="O179" i="110"/>
  <c r="O178" i="110"/>
  <c r="O177" i="110"/>
  <c r="J177" i="110"/>
  <c r="H177" i="110"/>
  <c r="O176" i="110"/>
  <c r="O175" i="110"/>
  <c r="O174" i="110"/>
  <c r="O173" i="110"/>
  <c r="J173" i="110"/>
  <c r="H173" i="110"/>
  <c r="O172" i="110"/>
  <c r="O171" i="110"/>
  <c r="O170" i="110"/>
  <c r="O169" i="110"/>
  <c r="J169" i="110"/>
  <c r="H169" i="110"/>
  <c r="O168" i="110"/>
  <c r="O167" i="110"/>
  <c r="O166" i="110"/>
  <c r="O165" i="110"/>
  <c r="J165" i="110"/>
  <c r="H165" i="110"/>
  <c r="O164" i="110"/>
  <c r="O163" i="110"/>
  <c r="O162" i="110"/>
  <c r="O161" i="110"/>
  <c r="J161" i="110"/>
  <c r="H161" i="110"/>
  <c r="O160" i="110"/>
  <c r="O159" i="110"/>
  <c r="O158" i="110"/>
  <c r="O157" i="110"/>
  <c r="J157" i="110"/>
  <c r="H157" i="110"/>
  <c r="O156" i="110"/>
  <c r="O155" i="110"/>
  <c r="O154" i="110"/>
  <c r="O153" i="110"/>
  <c r="J153" i="110"/>
  <c r="H153" i="110"/>
  <c r="O152" i="110"/>
  <c r="O151" i="110"/>
  <c r="O150" i="110"/>
  <c r="O149" i="110"/>
  <c r="J149" i="110"/>
  <c r="H149" i="110"/>
  <c r="O148" i="110"/>
  <c r="O147" i="110"/>
  <c r="O146" i="110"/>
  <c r="O145" i="110"/>
  <c r="J145" i="110"/>
  <c r="H145" i="110"/>
  <c r="O144" i="110"/>
  <c r="O143" i="110"/>
  <c r="O142" i="110"/>
  <c r="O141" i="110"/>
  <c r="J141" i="110"/>
  <c r="H141" i="110"/>
  <c r="O140" i="110"/>
  <c r="O139" i="110"/>
  <c r="O138" i="110"/>
  <c r="O137" i="110"/>
  <c r="J137" i="110"/>
  <c r="H137" i="110"/>
  <c r="O136" i="110"/>
  <c r="O135" i="110"/>
  <c r="O134" i="110"/>
  <c r="O133" i="110"/>
  <c r="J133" i="110"/>
  <c r="H133" i="110"/>
  <c r="O132" i="110"/>
  <c r="O131" i="110"/>
  <c r="O130" i="110"/>
  <c r="O129" i="110"/>
  <c r="J129" i="110"/>
  <c r="H129" i="110"/>
  <c r="O128" i="110"/>
  <c r="O127" i="110"/>
  <c r="O126" i="110"/>
  <c r="O125" i="110"/>
  <c r="J125" i="110"/>
  <c r="H125" i="110"/>
  <c r="O124" i="110"/>
  <c r="O123" i="110"/>
  <c r="O122" i="110"/>
  <c r="O121" i="110"/>
  <c r="J121" i="110"/>
  <c r="H121" i="110"/>
  <c r="O120" i="110"/>
  <c r="O119" i="110"/>
  <c r="O118" i="110"/>
  <c r="N117" i="110"/>
  <c r="O117" i="110" s="1"/>
  <c r="J117" i="110"/>
  <c r="H117" i="110"/>
  <c r="O116" i="110"/>
  <c r="O115" i="110"/>
  <c r="O114" i="110"/>
  <c r="O113" i="110"/>
  <c r="J113" i="110"/>
  <c r="H113" i="110"/>
  <c r="O112" i="110"/>
  <c r="O111" i="110"/>
  <c r="O110" i="110"/>
  <c r="O109" i="110"/>
  <c r="J109" i="110"/>
  <c r="H109" i="110"/>
  <c r="O108" i="110"/>
  <c r="O107" i="110"/>
  <c r="O106" i="110"/>
  <c r="O105" i="110"/>
  <c r="J105" i="110"/>
  <c r="H105" i="110"/>
  <c r="O104" i="110"/>
  <c r="O103" i="110"/>
  <c r="O102" i="110"/>
  <c r="O101" i="110"/>
  <c r="J101" i="110"/>
  <c r="H101" i="110"/>
  <c r="O100" i="110"/>
  <c r="O99" i="110"/>
  <c r="O98" i="110"/>
  <c r="O97" i="110"/>
  <c r="J97" i="110"/>
  <c r="H97" i="110"/>
  <c r="O96" i="110"/>
  <c r="O95" i="110"/>
  <c r="O94" i="110"/>
  <c r="O93" i="110"/>
  <c r="J93" i="110"/>
  <c r="H93" i="110"/>
  <c r="O92" i="110"/>
  <c r="O91" i="110"/>
  <c r="O90" i="110"/>
  <c r="O89" i="110"/>
  <c r="J89" i="110"/>
  <c r="H89" i="110"/>
  <c r="O88" i="110"/>
  <c r="O87" i="110"/>
  <c r="O86" i="110"/>
  <c r="O85" i="110"/>
  <c r="J85" i="110"/>
  <c r="H85" i="110"/>
  <c r="E85" i="110"/>
  <c r="O84" i="110"/>
  <c r="O83" i="110"/>
  <c r="O82" i="110"/>
  <c r="O81" i="110"/>
  <c r="J81" i="110"/>
  <c r="H81" i="110"/>
  <c r="O80" i="110"/>
  <c r="O79" i="110"/>
  <c r="O78" i="110"/>
  <c r="O77" i="110"/>
  <c r="Q77" i="110" s="1"/>
  <c r="J77" i="110"/>
  <c r="H77" i="110"/>
  <c r="O76" i="110"/>
  <c r="O75" i="110"/>
  <c r="O74" i="110"/>
  <c r="O73" i="110"/>
  <c r="J73" i="110"/>
  <c r="H73" i="110"/>
  <c r="E73" i="110"/>
  <c r="O72" i="110"/>
  <c r="O71" i="110"/>
  <c r="O70" i="110"/>
  <c r="O69" i="110"/>
  <c r="J69" i="110"/>
  <c r="H69" i="110"/>
  <c r="E69" i="110"/>
  <c r="O68" i="110"/>
  <c r="O67" i="110"/>
  <c r="O66" i="110"/>
  <c r="O65" i="110"/>
  <c r="J65" i="110"/>
  <c r="H65" i="110"/>
  <c r="O64" i="110"/>
  <c r="O63" i="110"/>
  <c r="O62" i="110"/>
  <c r="O61" i="110"/>
  <c r="J61" i="110"/>
  <c r="H61" i="110"/>
  <c r="O60" i="110"/>
  <c r="O59" i="110"/>
  <c r="O58" i="110"/>
  <c r="O57" i="110"/>
  <c r="J57" i="110"/>
  <c r="H57" i="110"/>
  <c r="O56" i="110"/>
  <c r="O55" i="110"/>
  <c r="O54" i="110"/>
  <c r="O53" i="110"/>
  <c r="J53" i="110"/>
  <c r="H53" i="110"/>
  <c r="O52" i="110"/>
  <c r="O51" i="110"/>
  <c r="O50" i="110"/>
  <c r="O49" i="110"/>
  <c r="J49" i="110"/>
  <c r="H49" i="110"/>
  <c r="O48" i="110"/>
  <c r="O47" i="110"/>
  <c r="O46" i="110"/>
  <c r="O45" i="110"/>
  <c r="J45" i="110"/>
  <c r="H45" i="110"/>
  <c r="O44" i="110"/>
  <c r="O43" i="110"/>
  <c r="O42" i="110"/>
  <c r="O41" i="110"/>
  <c r="J41" i="110"/>
  <c r="H41" i="110"/>
  <c r="O40" i="110"/>
  <c r="O39" i="110"/>
  <c r="O38" i="110"/>
  <c r="O37" i="110"/>
  <c r="J37" i="110"/>
  <c r="H37" i="110"/>
  <c r="O36" i="110"/>
  <c r="O35" i="110"/>
  <c r="O34" i="110"/>
  <c r="O33" i="110"/>
  <c r="J33" i="110"/>
  <c r="H33" i="110"/>
  <c r="O32" i="110"/>
  <c r="O31" i="110"/>
  <c r="O30" i="110"/>
  <c r="O29" i="110"/>
  <c r="J29" i="110"/>
  <c r="H29" i="110"/>
  <c r="O28" i="110"/>
  <c r="O27" i="110"/>
  <c r="O26" i="110"/>
  <c r="O25" i="110"/>
  <c r="H25" i="110"/>
  <c r="O24" i="110"/>
  <c r="O23" i="110"/>
  <c r="O22" i="110"/>
  <c r="O21" i="110"/>
  <c r="J21" i="110"/>
  <c r="H21" i="110"/>
  <c r="O20" i="110"/>
  <c r="O19" i="110"/>
  <c r="O18" i="110"/>
  <c r="S17" i="110"/>
  <c r="O17" i="110"/>
  <c r="J17" i="110"/>
  <c r="H17" i="110"/>
  <c r="R14" i="110"/>
  <c r="F9" i="110"/>
  <c r="E1007" i="109"/>
  <c r="E971" i="109"/>
  <c r="O986" i="109"/>
  <c r="O985" i="109"/>
  <c r="O984" i="109"/>
  <c r="O983" i="109"/>
  <c r="J983" i="109"/>
  <c r="H983" i="109"/>
  <c r="I911" i="109"/>
  <c r="J911" i="109" s="1"/>
  <c r="G911" i="109"/>
  <c r="E951" i="109"/>
  <c r="E943" i="109"/>
  <c r="E915" i="109"/>
  <c r="O958" i="109"/>
  <c r="O957" i="109"/>
  <c r="O956" i="109"/>
  <c r="O955" i="109"/>
  <c r="J955" i="109"/>
  <c r="H955" i="109"/>
  <c r="O934" i="109"/>
  <c r="O933" i="109"/>
  <c r="O932" i="109"/>
  <c r="O931" i="109"/>
  <c r="J931" i="109"/>
  <c r="H931" i="109"/>
  <c r="O930" i="109"/>
  <c r="O929" i="109"/>
  <c r="O928" i="109"/>
  <c r="O927" i="109"/>
  <c r="J927" i="109"/>
  <c r="H927" i="109"/>
  <c r="O926" i="109"/>
  <c r="O925" i="109"/>
  <c r="O924" i="109"/>
  <c r="O923" i="109"/>
  <c r="J923" i="109"/>
  <c r="H923" i="109"/>
  <c r="O922" i="109"/>
  <c r="O921" i="109"/>
  <c r="O920" i="109"/>
  <c r="O919" i="109"/>
  <c r="J919" i="109"/>
  <c r="H919" i="109"/>
  <c r="O918" i="109"/>
  <c r="O917" i="109"/>
  <c r="O916" i="109"/>
  <c r="O915" i="109"/>
  <c r="J915" i="109"/>
  <c r="H915" i="109"/>
  <c r="O954" i="109"/>
  <c r="O953" i="109"/>
  <c r="O952" i="109"/>
  <c r="O951" i="109"/>
  <c r="J951" i="109"/>
  <c r="H951" i="109"/>
  <c r="O950" i="109"/>
  <c r="O949" i="109"/>
  <c r="O948" i="109"/>
  <c r="O947" i="109"/>
  <c r="J947" i="109"/>
  <c r="H947" i="109"/>
  <c r="O946" i="109"/>
  <c r="O945" i="109"/>
  <c r="O944" i="109"/>
  <c r="O943" i="109"/>
  <c r="J943" i="109"/>
  <c r="H943" i="109"/>
  <c r="O942" i="109"/>
  <c r="O941" i="109"/>
  <c r="O940" i="109"/>
  <c r="O939" i="109"/>
  <c r="J939" i="109"/>
  <c r="H939" i="109"/>
  <c r="O938" i="109"/>
  <c r="O937" i="109"/>
  <c r="O936" i="109"/>
  <c r="O935" i="109"/>
  <c r="J935" i="109"/>
  <c r="H935" i="109"/>
  <c r="O876" i="109"/>
  <c r="O906" i="109"/>
  <c r="O905" i="109"/>
  <c r="O904" i="109"/>
  <c r="O903" i="109"/>
  <c r="J903" i="109"/>
  <c r="H903" i="109"/>
  <c r="E834" i="109"/>
  <c r="O865" i="109"/>
  <c r="O864" i="109"/>
  <c r="O863" i="109"/>
  <c r="O862" i="109"/>
  <c r="J862" i="109"/>
  <c r="H862" i="109"/>
  <c r="O882" i="109"/>
  <c r="O881" i="109"/>
  <c r="O880" i="109"/>
  <c r="O879" i="109"/>
  <c r="J879" i="109"/>
  <c r="H879" i="109"/>
  <c r="O878" i="109"/>
  <c r="O877" i="109"/>
  <c r="O875" i="109"/>
  <c r="O874" i="109"/>
  <c r="J874" i="109"/>
  <c r="H874" i="109"/>
  <c r="O873" i="109"/>
  <c r="O872" i="109"/>
  <c r="O871" i="109"/>
  <c r="O870" i="109"/>
  <c r="J870" i="109"/>
  <c r="H870" i="109"/>
  <c r="O869" i="109"/>
  <c r="O868" i="109"/>
  <c r="O867" i="109"/>
  <c r="O866" i="109"/>
  <c r="J866" i="109"/>
  <c r="H866" i="109"/>
  <c r="O861" i="109"/>
  <c r="O860" i="109"/>
  <c r="O859" i="109"/>
  <c r="O858" i="109"/>
  <c r="J858" i="109"/>
  <c r="H858" i="109"/>
  <c r="O902" i="109"/>
  <c r="O901" i="109"/>
  <c r="O900" i="109"/>
  <c r="O899" i="109"/>
  <c r="J899" i="109"/>
  <c r="H899" i="109"/>
  <c r="O898" i="109"/>
  <c r="O897" i="109"/>
  <c r="O896" i="109"/>
  <c r="O895" i="109"/>
  <c r="J895" i="109"/>
  <c r="H895" i="109"/>
  <c r="O894" i="109"/>
  <c r="O893" i="109"/>
  <c r="O892" i="109"/>
  <c r="O891" i="109"/>
  <c r="J891" i="109"/>
  <c r="H891" i="109"/>
  <c r="O890" i="109"/>
  <c r="O889" i="109"/>
  <c r="O888" i="109"/>
  <c r="O887" i="109"/>
  <c r="J887" i="109"/>
  <c r="H887" i="109"/>
  <c r="O886" i="109"/>
  <c r="O885" i="109"/>
  <c r="O884" i="109"/>
  <c r="O883" i="109"/>
  <c r="J883" i="109"/>
  <c r="H883" i="109"/>
  <c r="O825" i="109"/>
  <c r="O824" i="109"/>
  <c r="O823" i="109"/>
  <c r="O822" i="109"/>
  <c r="J822" i="109"/>
  <c r="H822" i="109"/>
  <c r="O777" i="109"/>
  <c r="O776" i="109"/>
  <c r="O775" i="109"/>
  <c r="O774" i="109"/>
  <c r="J774" i="109"/>
  <c r="H774" i="109"/>
  <c r="O773" i="109"/>
  <c r="O772" i="109"/>
  <c r="O771" i="109"/>
  <c r="O770" i="109"/>
  <c r="J770" i="109"/>
  <c r="H770" i="109"/>
  <c r="O769" i="109"/>
  <c r="O768" i="109"/>
  <c r="O767" i="109"/>
  <c r="O766" i="109"/>
  <c r="J766" i="109"/>
  <c r="H766" i="109"/>
  <c r="O765" i="109"/>
  <c r="O764" i="109"/>
  <c r="O763" i="109"/>
  <c r="O762" i="109"/>
  <c r="J762" i="109"/>
  <c r="H762" i="109"/>
  <c r="O761" i="109"/>
  <c r="O760" i="109"/>
  <c r="O759" i="109"/>
  <c r="O758" i="109"/>
  <c r="J758" i="109"/>
  <c r="H758" i="109"/>
  <c r="O793" i="109"/>
  <c r="O792" i="109"/>
  <c r="O791" i="109"/>
  <c r="O790" i="109"/>
  <c r="J790" i="109"/>
  <c r="H790" i="109"/>
  <c r="O789" i="109"/>
  <c r="O788" i="109"/>
  <c r="O787" i="109"/>
  <c r="O786" i="109"/>
  <c r="J786" i="109"/>
  <c r="H786" i="109"/>
  <c r="O785" i="109"/>
  <c r="O784" i="109"/>
  <c r="O783" i="109"/>
  <c r="O782" i="109"/>
  <c r="J782" i="109"/>
  <c r="H782" i="109"/>
  <c r="O781" i="109"/>
  <c r="O780" i="109"/>
  <c r="O779" i="109"/>
  <c r="O778" i="109"/>
  <c r="J778" i="109"/>
  <c r="H778" i="109"/>
  <c r="I714" i="109"/>
  <c r="J714" i="109" s="1"/>
  <c r="I706" i="109"/>
  <c r="J706" i="109" s="1"/>
  <c r="G714" i="109"/>
  <c r="H714" i="109" s="1"/>
  <c r="G706" i="109"/>
  <c r="H706" i="109" s="1"/>
  <c r="E738" i="109"/>
  <c r="O745" i="109"/>
  <c r="O744" i="109"/>
  <c r="O743" i="109"/>
  <c r="O742" i="109"/>
  <c r="J742" i="109"/>
  <c r="H742" i="109"/>
  <c r="O733" i="109"/>
  <c r="O732" i="109"/>
  <c r="O731" i="109"/>
  <c r="O730" i="109"/>
  <c r="J730" i="109"/>
  <c r="H730" i="109"/>
  <c r="O729" i="109"/>
  <c r="O728" i="109"/>
  <c r="O727" i="109"/>
  <c r="O726" i="109"/>
  <c r="J726" i="109"/>
  <c r="H726" i="109"/>
  <c r="O725" i="109"/>
  <c r="O724" i="109"/>
  <c r="O723" i="109"/>
  <c r="O722" i="109"/>
  <c r="J722" i="109"/>
  <c r="H722" i="109"/>
  <c r="O721" i="109"/>
  <c r="O720" i="109"/>
  <c r="O719" i="109"/>
  <c r="O718" i="109"/>
  <c r="J718" i="109"/>
  <c r="H718" i="109"/>
  <c r="O717" i="109"/>
  <c r="O716" i="109"/>
  <c r="O715" i="109"/>
  <c r="O714" i="109"/>
  <c r="O757" i="109"/>
  <c r="O756" i="109"/>
  <c r="O755" i="109"/>
  <c r="O754" i="109"/>
  <c r="J754" i="109"/>
  <c r="H754" i="109"/>
  <c r="O753" i="109"/>
  <c r="O752" i="109"/>
  <c r="O751" i="109"/>
  <c r="O750" i="109"/>
  <c r="J750" i="109"/>
  <c r="H750" i="109"/>
  <c r="O749" i="109"/>
  <c r="O748" i="109"/>
  <c r="O747" i="109"/>
  <c r="O746" i="109"/>
  <c r="J746" i="109"/>
  <c r="H746" i="109"/>
  <c r="O741" i="109"/>
  <c r="O740" i="109"/>
  <c r="O739" i="109"/>
  <c r="O738" i="109"/>
  <c r="J738" i="109"/>
  <c r="H738" i="109"/>
  <c r="O737" i="109"/>
  <c r="O736" i="109"/>
  <c r="O735" i="109"/>
  <c r="O734" i="109"/>
  <c r="J734" i="109"/>
  <c r="H734" i="109"/>
  <c r="O697" i="109"/>
  <c r="E689" i="109"/>
  <c r="E665" i="109"/>
  <c r="O695" i="109"/>
  <c r="O705" i="109"/>
  <c r="O704" i="109"/>
  <c r="O703" i="109"/>
  <c r="O702" i="109"/>
  <c r="J702" i="109"/>
  <c r="H702" i="109"/>
  <c r="O692" i="109"/>
  <c r="O691" i="109"/>
  <c r="O690" i="109"/>
  <c r="O689" i="109"/>
  <c r="J689" i="109"/>
  <c r="H689" i="109"/>
  <c r="O688" i="109"/>
  <c r="O687" i="109"/>
  <c r="O686" i="109"/>
  <c r="O685" i="109"/>
  <c r="J685" i="109"/>
  <c r="H685" i="109"/>
  <c r="O684" i="109"/>
  <c r="O683" i="109"/>
  <c r="O682" i="109"/>
  <c r="O681" i="109"/>
  <c r="J681" i="109"/>
  <c r="H681" i="109"/>
  <c r="O680" i="109"/>
  <c r="O679" i="109"/>
  <c r="O678" i="109"/>
  <c r="O677" i="109"/>
  <c r="J677" i="109"/>
  <c r="H677" i="109"/>
  <c r="O676" i="109"/>
  <c r="O675" i="109"/>
  <c r="O674" i="109"/>
  <c r="O673" i="109"/>
  <c r="J673" i="109"/>
  <c r="H673" i="109"/>
  <c r="O672" i="109"/>
  <c r="O671" i="109"/>
  <c r="O670" i="109"/>
  <c r="O669" i="109"/>
  <c r="J669" i="109"/>
  <c r="H669" i="109"/>
  <c r="O801" i="109"/>
  <c r="O800" i="109"/>
  <c r="O799" i="109"/>
  <c r="O798" i="109"/>
  <c r="J798" i="109"/>
  <c r="H798" i="109"/>
  <c r="O797" i="109"/>
  <c r="O796" i="109"/>
  <c r="O795" i="109"/>
  <c r="O794" i="109"/>
  <c r="J794" i="109"/>
  <c r="H794" i="109"/>
  <c r="O713" i="109"/>
  <c r="O712" i="109"/>
  <c r="O711" i="109"/>
  <c r="O710" i="109"/>
  <c r="J710" i="109"/>
  <c r="H710" i="109"/>
  <c r="O709" i="109"/>
  <c r="O708" i="109"/>
  <c r="O707" i="109"/>
  <c r="O706" i="109"/>
  <c r="O701" i="109"/>
  <c r="O700" i="109"/>
  <c r="O699" i="109"/>
  <c r="O698" i="109"/>
  <c r="J698" i="109"/>
  <c r="H698" i="109"/>
  <c r="O694" i="109"/>
  <c r="O693" i="109"/>
  <c r="J693" i="109"/>
  <c r="H693" i="109"/>
  <c r="O829" i="109"/>
  <c r="O828" i="109"/>
  <c r="O827" i="109"/>
  <c r="O826" i="109"/>
  <c r="J826" i="109"/>
  <c r="H826" i="109"/>
  <c r="O821" i="109"/>
  <c r="O820" i="109"/>
  <c r="O819" i="109"/>
  <c r="O818" i="109"/>
  <c r="J818" i="109"/>
  <c r="H818" i="109"/>
  <c r="O817" i="109"/>
  <c r="O816" i="109"/>
  <c r="O815" i="109"/>
  <c r="O814" i="109"/>
  <c r="J814" i="109"/>
  <c r="H814" i="109"/>
  <c r="O813" i="109"/>
  <c r="O812" i="109"/>
  <c r="O811" i="109"/>
  <c r="O810" i="109"/>
  <c r="J810" i="109"/>
  <c r="H810" i="109"/>
  <c r="O809" i="109"/>
  <c r="O808" i="109"/>
  <c r="O807" i="109"/>
  <c r="O806" i="109"/>
  <c r="J806" i="109"/>
  <c r="H806" i="109"/>
  <c r="O805" i="109"/>
  <c r="O804" i="109"/>
  <c r="O803" i="109"/>
  <c r="O802" i="109"/>
  <c r="J802" i="109"/>
  <c r="H802" i="109"/>
  <c r="E641" i="109"/>
  <c r="E637" i="109"/>
  <c r="E625" i="109"/>
  <c r="E621" i="109"/>
  <c r="E613" i="109"/>
  <c r="E609" i="109"/>
  <c r="E597" i="109"/>
  <c r="E589" i="109"/>
  <c r="E581" i="109"/>
  <c r="E573" i="109"/>
  <c r="O656" i="109"/>
  <c r="O655" i="109"/>
  <c r="O654" i="109"/>
  <c r="O653" i="109"/>
  <c r="J653" i="109"/>
  <c r="H653" i="109"/>
  <c r="O608" i="109"/>
  <c r="O607" i="109"/>
  <c r="O606" i="109"/>
  <c r="O605" i="109"/>
  <c r="J605" i="109"/>
  <c r="H605" i="109"/>
  <c r="O604" i="109"/>
  <c r="O603" i="109"/>
  <c r="O602" i="109"/>
  <c r="O601" i="109"/>
  <c r="J601" i="109"/>
  <c r="H601" i="109"/>
  <c r="O600" i="109"/>
  <c r="O599" i="109"/>
  <c r="O598" i="109"/>
  <c r="O597" i="109"/>
  <c r="J597" i="109"/>
  <c r="H597" i="109"/>
  <c r="O596" i="109"/>
  <c r="O595" i="109"/>
  <c r="O594" i="109"/>
  <c r="O593" i="109"/>
  <c r="J593" i="109"/>
  <c r="H593" i="109"/>
  <c r="O592" i="109"/>
  <c r="O591" i="109"/>
  <c r="O590" i="109"/>
  <c r="O589" i="109"/>
  <c r="J589" i="109"/>
  <c r="H589" i="109"/>
  <c r="O588" i="109"/>
  <c r="O587" i="109"/>
  <c r="O586" i="109"/>
  <c r="O585" i="109"/>
  <c r="J585" i="109"/>
  <c r="H585" i="109"/>
  <c r="O584" i="109"/>
  <c r="O583" i="109"/>
  <c r="O582" i="109"/>
  <c r="O581" i="109"/>
  <c r="J581" i="109"/>
  <c r="H581" i="109"/>
  <c r="O580" i="109"/>
  <c r="O579" i="109"/>
  <c r="O578" i="109"/>
  <c r="O577" i="109"/>
  <c r="J577" i="109"/>
  <c r="H577" i="109"/>
  <c r="O640" i="109"/>
  <c r="O639" i="109"/>
  <c r="O638" i="109"/>
  <c r="O637" i="109"/>
  <c r="J637" i="109"/>
  <c r="H637" i="109"/>
  <c r="O636" i="109"/>
  <c r="O635" i="109"/>
  <c r="O634" i="109"/>
  <c r="O633" i="109"/>
  <c r="J633" i="109"/>
  <c r="H633" i="109"/>
  <c r="O632" i="109"/>
  <c r="O631" i="109"/>
  <c r="O630" i="109"/>
  <c r="O629" i="109"/>
  <c r="J629" i="109"/>
  <c r="H629" i="109"/>
  <c r="O628" i="109"/>
  <c r="O627" i="109"/>
  <c r="O626" i="109"/>
  <c r="O625" i="109"/>
  <c r="J625" i="109"/>
  <c r="H625" i="109"/>
  <c r="O624" i="109"/>
  <c r="O623" i="109"/>
  <c r="O622" i="109"/>
  <c r="O621" i="109"/>
  <c r="J621" i="109"/>
  <c r="H621" i="109"/>
  <c r="O620" i="109"/>
  <c r="O619" i="109"/>
  <c r="O618" i="109"/>
  <c r="O617" i="109"/>
  <c r="J617" i="109"/>
  <c r="H617" i="109"/>
  <c r="O616" i="109"/>
  <c r="O615" i="109"/>
  <c r="O614" i="109"/>
  <c r="O613" i="109"/>
  <c r="J613" i="109"/>
  <c r="H613" i="109"/>
  <c r="O612" i="109"/>
  <c r="O611" i="109"/>
  <c r="O610" i="109"/>
  <c r="O609" i="109"/>
  <c r="J609" i="109"/>
  <c r="H609" i="109"/>
  <c r="O837" i="109"/>
  <c r="O836" i="109"/>
  <c r="O835" i="109"/>
  <c r="O834" i="109"/>
  <c r="J834" i="109"/>
  <c r="H834" i="109"/>
  <c r="O833" i="109"/>
  <c r="O832" i="109"/>
  <c r="O831" i="109"/>
  <c r="O830" i="109"/>
  <c r="J830" i="109"/>
  <c r="H830" i="109"/>
  <c r="O668" i="109"/>
  <c r="O667" i="109"/>
  <c r="O666" i="109"/>
  <c r="O665" i="109"/>
  <c r="J665" i="109"/>
  <c r="H665" i="109"/>
  <c r="O664" i="109"/>
  <c r="O663" i="109"/>
  <c r="O662" i="109"/>
  <c r="O661" i="109"/>
  <c r="J661" i="109"/>
  <c r="H661" i="109"/>
  <c r="O660" i="109"/>
  <c r="O659" i="109"/>
  <c r="O658" i="109"/>
  <c r="O657" i="109"/>
  <c r="J657" i="109"/>
  <c r="H657" i="109"/>
  <c r="O652" i="109"/>
  <c r="O651" i="109"/>
  <c r="O650" i="109"/>
  <c r="O649" i="109"/>
  <c r="J649" i="109"/>
  <c r="H649" i="109"/>
  <c r="O648" i="109"/>
  <c r="O647" i="109"/>
  <c r="O646" i="109"/>
  <c r="O645" i="109"/>
  <c r="J645" i="109"/>
  <c r="H645" i="109"/>
  <c r="O644" i="109"/>
  <c r="O643" i="109"/>
  <c r="O642" i="109"/>
  <c r="O641" i="109"/>
  <c r="J641" i="109"/>
  <c r="H641" i="109"/>
  <c r="E557" i="109"/>
  <c r="E553" i="109"/>
  <c r="E545" i="109"/>
  <c r="E541" i="109"/>
  <c r="E537" i="109"/>
  <c r="E533" i="109"/>
  <c r="E529" i="109"/>
  <c r="E525" i="109"/>
  <c r="E521" i="109"/>
  <c r="E517" i="109"/>
  <c r="E497" i="109"/>
  <c r="O564" i="109"/>
  <c r="O563" i="109"/>
  <c r="O562" i="109"/>
  <c r="O561" i="109"/>
  <c r="J561" i="109"/>
  <c r="H561" i="109"/>
  <c r="O524" i="109"/>
  <c r="O523" i="109"/>
  <c r="O522" i="109"/>
  <c r="O521" i="109"/>
  <c r="J521" i="109"/>
  <c r="H521" i="109"/>
  <c r="O520" i="109"/>
  <c r="O519" i="109"/>
  <c r="O518" i="109"/>
  <c r="O517" i="109"/>
  <c r="J517" i="109"/>
  <c r="H517" i="109"/>
  <c r="O516" i="109"/>
  <c r="O515" i="109"/>
  <c r="O514" i="109"/>
  <c r="O513" i="109"/>
  <c r="J513" i="109"/>
  <c r="H513" i="109"/>
  <c r="O512" i="109"/>
  <c r="O511" i="109"/>
  <c r="O510" i="109"/>
  <c r="O509" i="109"/>
  <c r="J509" i="109"/>
  <c r="H509" i="109"/>
  <c r="O508" i="109"/>
  <c r="O507" i="109"/>
  <c r="O506" i="109"/>
  <c r="O505" i="109"/>
  <c r="J505" i="109"/>
  <c r="H505" i="109"/>
  <c r="O544" i="109"/>
  <c r="O543" i="109"/>
  <c r="O542" i="109"/>
  <c r="O541" i="109"/>
  <c r="J541" i="109"/>
  <c r="H541" i="109"/>
  <c r="O540" i="109"/>
  <c r="O539" i="109"/>
  <c r="O538" i="109"/>
  <c r="O537" i="109"/>
  <c r="J537" i="109"/>
  <c r="H537" i="109"/>
  <c r="O536" i="109"/>
  <c r="O535" i="109"/>
  <c r="O534" i="109"/>
  <c r="O533" i="109"/>
  <c r="J533" i="109"/>
  <c r="H533" i="109"/>
  <c r="O532" i="109"/>
  <c r="O531" i="109"/>
  <c r="O530" i="109"/>
  <c r="O529" i="109"/>
  <c r="J529" i="109"/>
  <c r="H529" i="109"/>
  <c r="O528" i="109"/>
  <c r="O527" i="109"/>
  <c r="O526" i="109"/>
  <c r="O525" i="109"/>
  <c r="J525" i="109"/>
  <c r="H525" i="109"/>
  <c r="E485" i="109"/>
  <c r="E489" i="109" s="1"/>
  <c r="E473" i="109"/>
  <c r="E481" i="109" s="1"/>
  <c r="E469" i="109"/>
  <c r="E465" i="109"/>
  <c r="E461" i="109"/>
  <c r="E457" i="109"/>
  <c r="E453" i="109"/>
  <c r="E449" i="109"/>
  <c r="O496" i="109"/>
  <c r="O495" i="109"/>
  <c r="O494" i="109"/>
  <c r="O493" i="109"/>
  <c r="J493" i="109"/>
  <c r="H493" i="109"/>
  <c r="O480" i="109"/>
  <c r="O479" i="109"/>
  <c r="O478" i="109"/>
  <c r="O477" i="109"/>
  <c r="J477" i="109"/>
  <c r="H477" i="109"/>
  <c r="O476" i="109"/>
  <c r="O475" i="109"/>
  <c r="O474" i="109"/>
  <c r="O473" i="109"/>
  <c r="J473" i="109"/>
  <c r="H473" i="109"/>
  <c r="O472" i="109"/>
  <c r="O471" i="109"/>
  <c r="O470" i="109"/>
  <c r="O469" i="109"/>
  <c r="J469" i="109"/>
  <c r="H469" i="109"/>
  <c r="O468" i="109"/>
  <c r="O467" i="109"/>
  <c r="O466" i="109"/>
  <c r="O465" i="109"/>
  <c r="J465" i="109"/>
  <c r="H465" i="109"/>
  <c r="O464" i="109"/>
  <c r="O463" i="109"/>
  <c r="O462" i="109"/>
  <c r="O461" i="109"/>
  <c r="J461" i="109"/>
  <c r="H461" i="109"/>
  <c r="O460" i="109"/>
  <c r="O459" i="109"/>
  <c r="O458" i="109"/>
  <c r="O457" i="109"/>
  <c r="J457" i="109"/>
  <c r="H457" i="109"/>
  <c r="O548" i="109"/>
  <c r="O547" i="109"/>
  <c r="O546" i="109"/>
  <c r="O545" i="109"/>
  <c r="J545" i="109"/>
  <c r="H545" i="109"/>
  <c r="O504" i="109"/>
  <c r="O503" i="109"/>
  <c r="O502" i="109"/>
  <c r="O501" i="109"/>
  <c r="J501" i="109"/>
  <c r="H501" i="109"/>
  <c r="O500" i="109"/>
  <c r="O499" i="109"/>
  <c r="O498" i="109"/>
  <c r="O497" i="109"/>
  <c r="J497" i="109"/>
  <c r="H497" i="109"/>
  <c r="O492" i="109"/>
  <c r="O491" i="109"/>
  <c r="O490" i="109"/>
  <c r="O489" i="109"/>
  <c r="J489" i="109"/>
  <c r="H489" i="109"/>
  <c r="O488" i="109"/>
  <c r="O487" i="109"/>
  <c r="O486" i="109"/>
  <c r="O485" i="109"/>
  <c r="J485" i="109"/>
  <c r="H485" i="109"/>
  <c r="O484" i="109"/>
  <c r="O483" i="109"/>
  <c r="O482" i="109"/>
  <c r="O481" i="109"/>
  <c r="J481" i="109"/>
  <c r="H481" i="109"/>
  <c r="O576" i="109"/>
  <c r="O575" i="109"/>
  <c r="O574" i="109"/>
  <c r="O573" i="109"/>
  <c r="J573" i="109"/>
  <c r="H573" i="109"/>
  <c r="O572" i="109"/>
  <c r="O571" i="109"/>
  <c r="O570" i="109"/>
  <c r="O569" i="109"/>
  <c r="J569" i="109"/>
  <c r="H569" i="109"/>
  <c r="O568" i="109"/>
  <c r="O567" i="109"/>
  <c r="O566" i="109"/>
  <c r="O565" i="109"/>
  <c r="H565" i="109"/>
  <c r="O560" i="109"/>
  <c r="O559" i="109"/>
  <c r="O558" i="109"/>
  <c r="O557" i="109"/>
  <c r="J557" i="109"/>
  <c r="H557" i="109"/>
  <c r="O556" i="109"/>
  <c r="O555" i="109"/>
  <c r="O554" i="109"/>
  <c r="O553" i="109"/>
  <c r="J553" i="109"/>
  <c r="H553" i="109"/>
  <c r="O552" i="109"/>
  <c r="O551" i="109"/>
  <c r="O550" i="109"/>
  <c r="O549" i="109"/>
  <c r="J549" i="109"/>
  <c r="H549" i="109"/>
  <c r="O444" i="109"/>
  <c r="O443" i="109"/>
  <c r="O442" i="109"/>
  <c r="O441" i="109"/>
  <c r="J441" i="109"/>
  <c r="H441" i="109"/>
  <c r="O448" i="109"/>
  <c r="O447" i="109"/>
  <c r="O446" i="109"/>
  <c r="O445" i="109"/>
  <c r="J445" i="109"/>
  <c r="H445" i="109"/>
  <c r="O436" i="109"/>
  <c r="O435" i="109"/>
  <c r="O434" i="109"/>
  <c r="O433" i="109"/>
  <c r="J433" i="109"/>
  <c r="H433" i="109"/>
  <c r="O432" i="109"/>
  <c r="O431" i="109"/>
  <c r="O430" i="109"/>
  <c r="O429" i="109"/>
  <c r="J429" i="109"/>
  <c r="H429" i="109"/>
  <c r="O428" i="109"/>
  <c r="O427" i="109"/>
  <c r="O426" i="109"/>
  <c r="O425" i="109"/>
  <c r="J425" i="109"/>
  <c r="H425" i="109"/>
  <c r="O424" i="109"/>
  <c r="O423" i="109"/>
  <c r="O422" i="109"/>
  <c r="O421" i="109"/>
  <c r="J421" i="109"/>
  <c r="H421" i="109"/>
  <c r="O420" i="109"/>
  <c r="O419" i="109"/>
  <c r="O418" i="109"/>
  <c r="O417" i="109"/>
  <c r="J417" i="109"/>
  <c r="H417" i="109"/>
  <c r="O416" i="109"/>
  <c r="O415" i="109"/>
  <c r="O414" i="109"/>
  <c r="O413" i="109"/>
  <c r="J413" i="109"/>
  <c r="H413" i="109"/>
  <c r="O412" i="109"/>
  <c r="O411" i="109"/>
  <c r="O410" i="109"/>
  <c r="O409" i="109"/>
  <c r="J409" i="109"/>
  <c r="H409" i="109"/>
  <c r="O853" i="109"/>
  <c r="O852" i="109"/>
  <c r="O851" i="109"/>
  <c r="O850" i="109"/>
  <c r="J850" i="109"/>
  <c r="H850" i="109"/>
  <c r="O849" i="109"/>
  <c r="O848" i="109"/>
  <c r="O847" i="109"/>
  <c r="O846" i="109"/>
  <c r="J846" i="109"/>
  <c r="H846" i="109"/>
  <c r="O845" i="109"/>
  <c r="O844" i="109"/>
  <c r="O843" i="109"/>
  <c r="O842" i="109"/>
  <c r="J842" i="109"/>
  <c r="H842" i="109"/>
  <c r="O841" i="109"/>
  <c r="O840" i="109"/>
  <c r="O839" i="109"/>
  <c r="O838" i="109"/>
  <c r="J838" i="109"/>
  <c r="H838" i="109"/>
  <c r="O456" i="109"/>
  <c r="O455" i="109"/>
  <c r="O454" i="109"/>
  <c r="O453" i="109"/>
  <c r="J453" i="109"/>
  <c r="H453" i="109"/>
  <c r="O452" i="109"/>
  <c r="O451" i="109"/>
  <c r="O450" i="109"/>
  <c r="O449" i="109"/>
  <c r="J449" i="109"/>
  <c r="H449" i="109"/>
  <c r="O440" i="109"/>
  <c r="O439" i="109"/>
  <c r="O438" i="109"/>
  <c r="O437" i="109"/>
  <c r="J437" i="109"/>
  <c r="H437" i="109"/>
  <c r="O400" i="109"/>
  <c r="O399" i="109"/>
  <c r="O398" i="109"/>
  <c r="O397" i="109"/>
  <c r="J397" i="109"/>
  <c r="H397" i="109"/>
  <c r="O408" i="109"/>
  <c r="O407" i="109"/>
  <c r="O406" i="109"/>
  <c r="O405" i="109"/>
  <c r="J405" i="109"/>
  <c r="H405" i="109"/>
  <c r="O404" i="109"/>
  <c r="O403" i="109"/>
  <c r="O402" i="109"/>
  <c r="O401" i="109"/>
  <c r="J401" i="109"/>
  <c r="H401" i="109"/>
  <c r="O396" i="109"/>
  <c r="O395" i="109"/>
  <c r="O394" i="109"/>
  <c r="O393" i="109"/>
  <c r="J393" i="109"/>
  <c r="H393" i="109"/>
  <c r="O392" i="109"/>
  <c r="O391" i="109"/>
  <c r="O390" i="109"/>
  <c r="O389" i="109"/>
  <c r="J389" i="109"/>
  <c r="H389" i="109"/>
  <c r="O388" i="109"/>
  <c r="O387" i="109"/>
  <c r="O386" i="109"/>
  <c r="O385" i="109"/>
  <c r="J385" i="109"/>
  <c r="H385" i="109"/>
  <c r="O384" i="109"/>
  <c r="O383" i="109"/>
  <c r="O382" i="109"/>
  <c r="O381" i="109"/>
  <c r="J381" i="109"/>
  <c r="H381" i="109"/>
  <c r="O380" i="109"/>
  <c r="O379" i="109"/>
  <c r="O378" i="109"/>
  <c r="O377" i="109"/>
  <c r="J377" i="109"/>
  <c r="H377" i="109"/>
  <c r="O368" i="109"/>
  <c r="O367" i="109"/>
  <c r="O366" i="109"/>
  <c r="O365" i="109"/>
  <c r="J365" i="109"/>
  <c r="H365" i="109"/>
  <c r="O364" i="109"/>
  <c r="O363" i="109"/>
  <c r="O362" i="109"/>
  <c r="O361" i="109"/>
  <c r="J361" i="109"/>
  <c r="H361" i="109"/>
  <c r="O360" i="109"/>
  <c r="O359" i="109"/>
  <c r="O358" i="109"/>
  <c r="O357" i="109"/>
  <c r="J357" i="109"/>
  <c r="H357" i="109"/>
  <c r="O356" i="109"/>
  <c r="O355" i="109"/>
  <c r="O354" i="109"/>
  <c r="O353" i="109"/>
  <c r="J353" i="109"/>
  <c r="H353" i="109"/>
  <c r="O352" i="109"/>
  <c r="O351" i="109"/>
  <c r="O350" i="109"/>
  <c r="O349" i="109"/>
  <c r="J349" i="109"/>
  <c r="H349" i="109"/>
  <c r="O348" i="109"/>
  <c r="O347" i="109"/>
  <c r="O346" i="109"/>
  <c r="O345" i="109"/>
  <c r="J345" i="109"/>
  <c r="H345" i="109"/>
  <c r="O344" i="109"/>
  <c r="O343" i="109"/>
  <c r="O342" i="109"/>
  <c r="O341" i="109"/>
  <c r="J341" i="109"/>
  <c r="H341" i="109"/>
  <c r="O340" i="109"/>
  <c r="O339" i="109"/>
  <c r="O338" i="109"/>
  <c r="O337" i="109"/>
  <c r="J337" i="109"/>
  <c r="H337" i="109"/>
  <c r="O336" i="109"/>
  <c r="O335" i="109"/>
  <c r="O334" i="109"/>
  <c r="O333" i="109"/>
  <c r="J333" i="109"/>
  <c r="H333" i="109"/>
  <c r="O970" i="109"/>
  <c r="O969" i="109"/>
  <c r="O968" i="109"/>
  <c r="O967" i="109"/>
  <c r="J967" i="109"/>
  <c r="H967" i="109"/>
  <c r="O966" i="109"/>
  <c r="O965" i="109"/>
  <c r="O964" i="109"/>
  <c r="O963" i="109"/>
  <c r="J963" i="109"/>
  <c r="H963" i="109"/>
  <c r="O962" i="109"/>
  <c r="O961" i="109"/>
  <c r="O960" i="109"/>
  <c r="O959" i="109"/>
  <c r="J959" i="109"/>
  <c r="H959" i="109"/>
  <c r="O914" i="109"/>
  <c r="O913" i="109"/>
  <c r="O912" i="109"/>
  <c r="O911" i="109"/>
  <c r="H911" i="109"/>
  <c r="O910" i="109"/>
  <c r="O909" i="109"/>
  <c r="O908" i="109"/>
  <c r="O907" i="109"/>
  <c r="H907" i="109"/>
  <c r="O857" i="109"/>
  <c r="O856" i="109"/>
  <c r="O855" i="109"/>
  <c r="O854" i="109"/>
  <c r="J854" i="109"/>
  <c r="H854" i="109"/>
  <c r="O376" i="109"/>
  <c r="O375" i="109"/>
  <c r="O374" i="109"/>
  <c r="O373" i="109"/>
  <c r="J373" i="109"/>
  <c r="H373" i="109"/>
  <c r="O372" i="109"/>
  <c r="O371" i="109"/>
  <c r="O370" i="109"/>
  <c r="O369" i="109"/>
  <c r="J369" i="109"/>
  <c r="H369" i="109"/>
  <c r="O324" i="109"/>
  <c r="O323" i="109"/>
  <c r="O322" i="109"/>
  <c r="O321" i="109"/>
  <c r="J321" i="109"/>
  <c r="H321" i="109"/>
  <c r="O320" i="109"/>
  <c r="O319" i="109"/>
  <c r="O318" i="109"/>
  <c r="O317" i="109"/>
  <c r="J317" i="109"/>
  <c r="H317" i="109"/>
  <c r="O316" i="109"/>
  <c r="O315" i="109"/>
  <c r="O314" i="109"/>
  <c r="O313" i="109"/>
  <c r="J313" i="109"/>
  <c r="H313" i="109"/>
  <c r="O312" i="109"/>
  <c r="O311" i="109"/>
  <c r="O310" i="109"/>
  <c r="O309" i="109"/>
  <c r="J309" i="109"/>
  <c r="H309" i="109"/>
  <c r="O308" i="109"/>
  <c r="O307" i="109"/>
  <c r="O306" i="109"/>
  <c r="O305" i="109"/>
  <c r="J305" i="109"/>
  <c r="H305" i="109"/>
  <c r="O304" i="109"/>
  <c r="O303" i="109"/>
  <c r="O302" i="109"/>
  <c r="O301" i="109"/>
  <c r="J301" i="109"/>
  <c r="H301" i="109"/>
  <c r="O982" i="109"/>
  <c r="O981" i="109"/>
  <c r="O980" i="109"/>
  <c r="O979" i="109"/>
  <c r="J979" i="109"/>
  <c r="H979" i="109"/>
  <c r="O978" i="109"/>
  <c r="O977" i="109"/>
  <c r="O976" i="109"/>
  <c r="O975" i="109"/>
  <c r="J975" i="109"/>
  <c r="H975" i="109"/>
  <c r="O974" i="109"/>
  <c r="O973" i="109"/>
  <c r="O972" i="109"/>
  <c r="O971" i="109"/>
  <c r="J971" i="109"/>
  <c r="H971" i="109"/>
  <c r="O332" i="109"/>
  <c r="O331" i="109"/>
  <c r="O330" i="109"/>
  <c r="O329" i="109"/>
  <c r="J329" i="109"/>
  <c r="H329" i="109"/>
  <c r="O328" i="109"/>
  <c r="O327" i="109"/>
  <c r="O326" i="109"/>
  <c r="O325" i="109"/>
  <c r="J325" i="109"/>
  <c r="H325" i="109"/>
  <c r="O288" i="109"/>
  <c r="O287" i="109"/>
  <c r="O286" i="109"/>
  <c r="O285" i="109"/>
  <c r="J285" i="109"/>
  <c r="H285" i="109"/>
  <c r="O284" i="109"/>
  <c r="O283" i="109"/>
  <c r="O282" i="109"/>
  <c r="O281" i="109"/>
  <c r="J281" i="109"/>
  <c r="H281" i="109"/>
  <c r="O280" i="109"/>
  <c r="O279" i="109"/>
  <c r="O278" i="109"/>
  <c r="O277" i="109"/>
  <c r="J277" i="109"/>
  <c r="H277" i="109"/>
  <c r="O276" i="109"/>
  <c r="O275" i="109"/>
  <c r="O274" i="109"/>
  <c r="O273" i="109"/>
  <c r="J273" i="109"/>
  <c r="H273" i="109"/>
  <c r="O272" i="109"/>
  <c r="O271" i="109"/>
  <c r="O270" i="109"/>
  <c r="O269" i="109"/>
  <c r="J269" i="109"/>
  <c r="H269" i="109"/>
  <c r="O268" i="109"/>
  <c r="O267" i="109"/>
  <c r="O266" i="109"/>
  <c r="O265" i="109"/>
  <c r="J265" i="109"/>
  <c r="H265" i="109"/>
  <c r="O264" i="109"/>
  <c r="O263" i="109"/>
  <c r="O262" i="109"/>
  <c r="O261" i="109"/>
  <c r="J261" i="109"/>
  <c r="H261" i="109"/>
  <c r="O260" i="109"/>
  <c r="O259" i="109"/>
  <c r="O258" i="109"/>
  <c r="O257" i="109"/>
  <c r="J257" i="109"/>
  <c r="H257" i="109"/>
  <c r="O256" i="109"/>
  <c r="O255" i="109"/>
  <c r="O254" i="109"/>
  <c r="O253" i="109"/>
  <c r="J253" i="109"/>
  <c r="H253" i="109"/>
  <c r="O252" i="109"/>
  <c r="O251" i="109"/>
  <c r="O250" i="109"/>
  <c r="O249" i="109"/>
  <c r="J249" i="109"/>
  <c r="H249" i="109"/>
  <c r="O1010" i="109"/>
  <c r="O1009" i="109"/>
  <c r="O1008" i="109"/>
  <c r="O1007" i="109"/>
  <c r="J1007" i="109"/>
  <c r="H1007" i="109"/>
  <c r="O1006" i="109"/>
  <c r="O1005" i="109"/>
  <c r="O1004" i="109"/>
  <c r="O1003" i="109"/>
  <c r="J1003" i="109"/>
  <c r="H1003" i="109"/>
  <c r="O1002" i="109"/>
  <c r="O1001" i="109"/>
  <c r="O1000" i="109"/>
  <c r="O999" i="109"/>
  <c r="J999" i="109"/>
  <c r="H999" i="109"/>
  <c r="O998" i="109"/>
  <c r="O997" i="109"/>
  <c r="O996" i="109"/>
  <c r="O995" i="109"/>
  <c r="J995" i="109"/>
  <c r="H995" i="109"/>
  <c r="O994" i="109"/>
  <c r="O993" i="109"/>
  <c r="O992" i="109"/>
  <c r="O991" i="109"/>
  <c r="J991" i="109"/>
  <c r="H991" i="109"/>
  <c r="O990" i="109"/>
  <c r="O989" i="109"/>
  <c r="O988" i="109"/>
  <c r="O987" i="109"/>
  <c r="J987" i="109"/>
  <c r="H987" i="109"/>
  <c r="O300" i="109"/>
  <c r="O299" i="109"/>
  <c r="O298" i="109"/>
  <c r="O297" i="109"/>
  <c r="J297" i="109"/>
  <c r="H297" i="109"/>
  <c r="O296" i="109"/>
  <c r="O295" i="109"/>
  <c r="O294" i="109"/>
  <c r="O293" i="109"/>
  <c r="J293" i="109"/>
  <c r="H293" i="109"/>
  <c r="O292" i="109"/>
  <c r="O291" i="109"/>
  <c r="O290" i="109"/>
  <c r="O289" i="109"/>
  <c r="J289" i="109"/>
  <c r="H289" i="109"/>
  <c r="N197" i="109"/>
  <c r="O197" i="109" s="1"/>
  <c r="O240" i="109"/>
  <c r="O239" i="109"/>
  <c r="O238" i="109"/>
  <c r="O237" i="109"/>
  <c r="J237" i="109"/>
  <c r="H237" i="109"/>
  <c r="O232" i="109"/>
  <c r="O231" i="109"/>
  <c r="O230" i="109"/>
  <c r="O229" i="109"/>
  <c r="J229" i="109"/>
  <c r="H229" i="109"/>
  <c r="O228" i="109"/>
  <c r="O227" i="109"/>
  <c r="O226" i="109"/>
  <c r="O225" i="109"/>
  <c r="J225" i="109"/>
  <c r="H225" i="109"/>
  <c r="O224" i="109"/>
  <c r="O223" i="109"/>
  <c r="O222" i="109"/>
  <c r="O221" i="109"/>
  <c r="J221" i="109"/>
  <c r="H221" i="109"/>
  <c r="O220" i="109"/>
  <c r="O219" i="109"/>
  <c r="O218" i="109"/>
  <c r="O217" i="109"/>
  <c r="J217" i="109"/>
  <c r="H217" i="109"/>
  <c r="O216" i="109"/>
  <c r="O215" i="109"/>
  <c r="O214" i="109"/>
  <c r="O213" i="109"/>
  <c r="J213" i="109"/>
  <c r="H213" i="109"/>
  <c r="O212" i="109"/>
  <c r="O211" i="109"/>
  <c r="O210" i="109"/>
  <c r="O209" i="109"/>
  <c r="J209" i="109"/>
  <c r="H209" i="109"/>
  <c r="O208" i="109"/>
  <c r="O207" i="109"/>
  <c r="O206" i="109"/>
  <c r="O205" i="109"/>
  <c r="J205" i="109"/>
  <c r="H205" i="109"/>
  <c r="O248" i="109"/>
  <c r="O247" i="109"/>
  <c r="O246" i="109"/>
  <c r="O245" i="109"/>
  <c r="J245" i="109"/>
  <c r="H245" i="109"/>
  <c r="O244" i="109"/>
  <c r="O243" i="109"/>
  <c r="O242" i="109"/>
  <c r="O241" i="109"/>
  <c r="J241" i="109"/>
  <c r="H241" i="109"/>
  <c r="O236" i="109"/>
  <c r="O235" i="109"/>
  <c r="O234" i="109"/>
  <c r="O233" i="109"/>
  <c r="J233" i="109"/>
  <c r="H233" i="109"/>
  <c r="O192" i="109"/>
  <c r="O191" i="109"/>
  <c r="O190" i="109"/>
  <c r="O189" i="109"/>
  <c r="J189" i="109"/>
  <c r="H189" i="109"/>
  <c r="O180" i="109"/>
  <c r="O179" i="109"/>
  <c r="O178" i="109"/>
  <c r="O177" i="109"/>
  <c r="J177" i="109"/>
  <c r="H177" i="109"/>
  <c r="O176" i="109"/>
  <c r="O175" i="109"/>
  <c r="O174" i="109"/>
  <c r="O173" i="109"/>
  <c r="J173" i="109"/>
  <c r="H173" i="109"/>
  <c r="O172" i="109"/>
  <c r="O171" i="109"/>
  <c r="O170" i="109"/>
  <c r="O169" i="109"/>
  <c r="J169" i="109"/>
  <c r="H169" i="109"/>
  <c r="O168" i="109"/>
  <c r="O167" i="109"/>
  <c r="O166" i="109"/>
  <c r="O165" i="109"/>
  <c r="J165" i="109"/>
  <c r="H165" i="109"/>
  <c r="O164" i="109"/>
  <c r="O163" i="109"/>
  <c r="O162" i="109"/>
  <c r="O161" i="109"/>
  <c r="J161" i="109"/>
  <c r="H161" i="109"/>
  <c r="O160" i="109"/>
  <c r="O159" i="109"/>
  <c r="O158" i="109"/>
  <c r="O157" i="109"/>
  <c r="J157" i="109"/>
  <c r="H157" i="109"/>
  <c r="O156" i="109"/>
  <c r="O155" i="109"/>
  <c r="O154" i="109"/>
  <c r="O153" i="109"/>
  <c r="J153" i="109"/>
  <c r="H153" i="109"/>
  <c r="O204" i="109"/>
  <c r="O203" i="109"/>
  <c r="O202" i="109"/>
  <c r="O201" i="109"/>
  <c r="J201" i="109"/>
  <c r="H201" i="109"/>
  <c r="O200" i="109"/>
  <c r="O199" i="109"/>
  <c r="O198" i="109"/>
  <c r="J197" i="109"/>
  <c r="H197" i="109"/>
  <c r="O196" i="109"/>
  <c r="O195" i="109"/>
  <c r="O194" i="109"/>
  <c r="O193" i="109"/>
  <c r="J193" i="109"/>
  <c r="H193" i="109"/>
  <c r="O188" i="109"/>
  <c r="O187" i="109"/>
  <c r="O186" i="109"/>
  <c r="O185" i="109"/>
  <c r="J185" i="109"/>
  <c r="H185" i="109"/>
  <c r="O184" i="109"/>
  <c r="O183" i="109"/>
  <c r="O182" i="109"/>
  <c r="O181" i="109"/>
  <c r="J181" i="109"/>
  <c r="H181" i="109"/>
  <c r="N117" i="109"/>
  <c r="O117" i="109" s="1"/>
  <c r="O144" i="109"/>
  <c r="O143" i="109"/>
  <c r="O142" i="109"/>
  <c r="O141" i="109"/>
  <c r="J141" i="109"/>
  <c r="H141" i="109"/>
  <c r="O140" i="109"/>
  <c r="O139" i="109"/>
  <c r="O138" i="109"/>
  <c r="O137" i="109"/>
  <c r="J137" i="109"/>
  <c r="H137" i="109"/>
  <c r="O136" i="109"/>
  <c r="O135" i="109"/>
  <c r="O134" i="109"/>
  <c r="O133" i="109"/>
  <c r="J133" i="109"/>
  <c r="H133" i="109"/>
  <c r="O132" i="109"/>
  <c r="O131" i="109"/>
  <c r="O130" i="109"/>
  <c r="O129" i="109"/>
  <c r="J129" i="109"/>
  <c r="H129" i="109"/>
  <c r="O128" i="109"/>
  <c r="O127" i="109"/>
  <c r="O126" i="109"/>
  <c r="O125" i="109"/>
  <c r="J125" i="109"/>
  <c r="H125" i="109"/>
  <c r="O124" i="109"/>
  <c r="O123" i="109"/>
  <c r="O122" i="109"/>
  <c r="O121" i="109"/>
  <c r="J121" i="109"/>
  <c r="H121" i="109"/>
  <c r="O120" i="109"/>
  <c r="O119" i="109"/>
  <c r="O118" i="109"/>
  <c r="J117" i="109"/>
  <c r="H117" i="109"/>
  <c r="O152" i="109"/>
  <c r="O151" i="109"/>
  <c r="O150" i="109"/>
  <c r="O149" i="109"/>
  <c r="J149" i="109"/>
  <c r="H149" i="109"/>
  <c r="O148" i="109"/>
  <c r="O147" i="109"/>
  <c r="O146" i="109"/>
  <c r="O145" i="109"/>
  <c r="J145" i="109"/>
  <c r="H145" i="109"/>
  <c r="O100" i="109"/>
  <c r="O99" i="109"/>
  <c r="O98" i="109"/>
  <c r="O97" i="109"/>
  <c r="J97" i="109"/>
  <c r="H97" i="109"/>
  <c r="O96" i="109"/>
  <c r="O95" i="109"/>
  <c r="O94" i="109"/>
  <c r="O93" i="109"/>
  <c r="J93" i="109"/>
  <c r="H93" i="109"/>
  <c r="O92" i="109"/>
  <c r="O91" i="109"/>
  <c r="O90" i="109"/>
  <c r="O89" i="109"/>
  <c r="J89" i="109"/>
  <c r="H89" i="109"/>
  <c r="E85" i="109"/>
  <c r="E73" i="109"/>
  <c r="E69" i="109"/>
  <c r="O52" i="109"/>
  <c r="O51" i="109"/>
  <c r="O50" i="109"/>
  <c r="O49" i="109"/>
  <c r="J49" i="109"/>
  <c r="H49" i="109"/>
  <c r="O48" i="109"/>
  <c r="O47" i="109"/>
  <c r="O46" i="109"/>
  <c r="O45" i="109"/>
  <c r="J45" i="109"/>
  <c r="H45" i="109"/>
  <c r="O44" i="109"/>
  <c r="O43" i="109"/>
  <c r="O42" i="109"/>
  <c r="O41" i="109"/>
  <c r="J41" i="109"/>
  <c r="H41" i="109"/>
  <c r="O40" i="109"/>
  <c r="O39" i="109"/>
  <c r="O38" i="109"/>
  <c r="O37" i="109"/>
  <c r="J37" i="109"/>
  <c r="H37" i="109"/>
  <c r="O36" i="109"/>
  <c r="O35" i="109"/>
  <c r="O34" i="109"/>
  <c r="O33" i="109"/>
  <c r="J33" i="109"/>
  <c r="H33" i="109"/>
  <c r="O32" i="109"/>
  <c r="O31" i="109"/>
  <c r="O30" i="109"/>
  <c r="O29" i="109"/>
  <c r="J29" i="109"/>
  <c r="H29" i="109"/>
  <c r="O76" i="109"/>
  <c r="O75" i="109"/>
  <c r="O74" i="109"/>
  <c r="O73" i="109"/>
  <c r="J73" i="109"/>
  <c r="H73" i="109"/>
  <c r="O72" i="109"/>
  <c r="O71" i="109"/>
  <c r="O70" i="109"/>
  <c r="O69" i="109"/>
  <c r="J69" i="109"/>
  <c r="H69" i="109"/>
  <c r="O68" i="109"/>
  <c r="O67" i="109"/>
  <c r="O66" i="109"/>
  <c r="O65" i="109"/>
  <c r="J65" i="109"/>
  <c r="H65" i="109"/>
  <c r="O64" i="109"/>
  <c r="O63" i="109"/>
  <c r="O62" i="109"/>
  <c r="O61" i="109"/>
  <c r="J61" i="109"/>
  <c r="H61" i="109"/>
  <c r="O60" i="109"/>
  <c r="O59" i="109"/>
  <c r="O58" i="109"/>
  <c r="O57" i="109"/>
  <c r="J57" i="109"/>
  <c r="H57" i="109"/>
  <c r="O56" i="109"/>
  <c r="O55" i="109"/>
  <c r="O54" i="109"/>
  <c r="O53" i="109"/>
  <c r="J53" i="109"/>
  <c r="H53" i="109"/>
  <c r="S17" i="109"/>
  <c r="O116" i="109"/>
  <c r="O115" i="109"/>
  <c r="O114" i="109"/>
  <c r="O113" i="109"/>
  <c r="J113" i="109"/>
  <c r="H113" i="109"/>
  <c r="O112" i="109"/>
  <c r="O111" i="109"/>
  <c r="O110" i="109"/>
  <c r="O109" i="109"/>
  <c r="J109" i="109"/>
  <c r="H109" i="109"/>
  <c r="O108" i="109"/>
  <c r="O107" i="109"/>
  <c r="O106" i="109"/>
  <c r="O105" i="109"/>
  <c r="J105" i="109"/>
  <c r="H105" i="109"/>
  <c r="O104" i="109"/>
  <c r="O103" i="109"/>
  <c r="O102" i="109"/>
  <c r="O101" i="109"/>
  <c r="J101" i="109"/>
  <c r="H101" i="109"/>
  <c r="O88" i="109"/>
  <c r="O87" i="109"/>
  <c r="O86" i="109"/>
  <c r="O85" i="109"/>
  <c r="J85" i="109"/>
  <c r="H85" i="109"/>
  <c r="O84" i="109"/>
  <c r="O83" i="109"/>
  <c r="O82" i="109"/>
  <c r="O81" i="109"/>
  <c r="J81" i="109"/>
  <c r="H81" i="109"/>
  <c r="O80" i="109"/>
  <c r="O79" i="109"/>
  <c r="O78" i="109"/>
  <c r="O77" i="109"/>
  <c r="J77" i="109"/>
  <c r="H77" i="109"/>
  <c r="O28" i="109"/>
  <c r="O27" i="109"/>
  <c r="O26" i="109"/>
  <c r="O25" i="109"/>
  <c r="H25" i="109"/>
  <c r="O24" i="109"/>
  <c r="O23" i="109"/>
  <c r="O22" i="109"/>
  <c r="O21" i="109"/>
  <c r="J21" i="109"/>
  <c r="H21" i="109"/>
  <c r="O20" i="109"/>
  <c r="O19" i="109"/>
  <c r="O18" i="109"/>
  <c r="O17" i="109"/>
  <c r="J17" i="109"/>
  <c r="H17" i="109"/>
  <c r="R14" i="109"/>
  <c r="F9" i="109"/>
  <c r="Q133" i="110" l="1"/>
  <c r="R133" i="110" s="1"/>
  <c r="Q221" i="110"/>
  <c r="R221" i="110" s="1"/>
  <c r="Q245" i="110"/>
  <c r="R245" i="110" s="1"/>
  <c r="F245" i="110" s="1"/>
  <c r="F345" i="110"/>
  <c r="Q233" i="110"/>
  <c r="R233" i="110" s="1"/>
  <c r="F233" i="110" s="1"/>
  <c r="Q241" i="110"/>
  <c r="R241" i="110" s="1"/>
  <c r="Q249" i="110"/>
  <c r="R249" i="110" s="1"/>
  <c r="F249" i="110" s="1"/>
  <c r="Q427" i="111"/>
  <c r="Q218" i="111"/>
  <c r="Q463" i="111"/>
  <c r="Q306" i="111"/>
  <c r="R306" i="111" s="1"/>
  <c r="F306" i="111" s="1"/>
  <c r="Q411" i="111"/>
  <c r="R411" i="111" s="1"/>
  <c r="F411" i="111" s="1"/>
  <c r="Q33" i="111"/>
  <c r="R33" i="111" s="1"/>
  <c r="F33" i="111" s="1"/>
  <c r="Q41" i="111"/>
  <c r="R41" i="111" s="1"/>
  <c r="F41" i="111" s="1"/>
  <c r="Q367" i="111"/>
  <c r="R367" i="111" s="1"/>
  <c r="F367" i="111" s="1"/>
  <c r="Q415" i="111"/>
  <c r="Q21" i="111"/>
  <c r="R21" i="111" s="1"/>
  <c r="F21" i="111" s="1"/>
  <c r="Q234" i="111"/>
  <c r="Q250" i="111"/>
  <c r="R250" i="111" s="1"/>
  <c r="F250" i="111" s="1"/>
  <c r="Q29" i="111"/>
  <c r="Q149" i="111"/>
  <c r="Q158" i="111"/>
  <c r="Q347" i="111"/>
  <c r="R347" i="111" s="1"/>
  <c r="F347" i="111" s="1"/>
  <c r="Q81" i="111"/>
  <c r="R81" i="111" s="1"/>
  <c r="F81" i="111" s="1"/>
  <c r="Q282" i="111"/>
  <c r="R282" i="111" s="1"/>
  <c r="F282" i="111" s="1"/>
  <c r="P282" i="111" s="1"/>
  <c r="Q145" i="111"/>
  <c r="R145" i="111" s="1"/>
  <c r="F145" i="111" s="1"/>
  <c r="Q310" i="111"/>
  <c r="R310" i="111" s="1"/>
  <c r="F310" i="111" s="1"/>
  <c r="Q435" i="111"/>
  <c r="R427" i="111"/>
  <c r="F427" i="111" s="1"/>
  <c r="P427" i="111" s="1"/>
  <c r="Q141" i="111"/>
  <c r="Q73" i="111"/>
  <c r="R73" i="111" s="1"/>
  <c r="F73" i="111" s="1"/>
  <c r="R218" i="111"/>
  <c r="Q335" i="111"/>
  <c r="R335" i="111" s="1"/>
  <c r="F335" i="111" s="1"/>
  <c r="Q258" i="111"/>
  <c r="R258" i="111" s="1"/>
  <c r="F258" i="111" s="1"/>
  <c r="Q266" i="111"/>
  <c r="R266" i="111" s="1"/>
  <c r="F266" i="111" s="1"/>
  <c r="Q290" i="111"/>
  <c r="R290" i="111" s="1"/>
  <c r="F290" i="111" s="1"/>
  <c r="S290" i="111" s="1"/>
  <c r="T290" i="111" s="1"/>
  <c r="Q423" i="111"/>
  <c r="R423" i="111" s="1"/>
  <c r="F423" i="111" s="1"/>
  <c r="Q314" i="111"/>
  <c r="R314" i="111" s="1"/>
  <c r="F314" i="111" s="1"/>
  <c r="Q431" i="111"/>
  <c r="R431" i="111" s="1"/>
  <c r="F431" i="111" s="1"/>
  <c r="Q322" i="111"/>
  <c r="R322" i="111" s="1"/>
  <c r="F322" i="111" s="1"/>
  <c r="Q355" i="111"/>
  <c r="R355" i="111" s="1"/>
  <c r="F355" i="111" s="1"/>
  <c r="Q49" i="111"/>
  <c r="R49" i="111" s="1"/>
  <c r="F49" i="111" s="1"/>
  <c r="Q154" i="111"/>
  <c r="R154" i="111" s="1"/>
  <c r="F154" i="111" s="1"/>
  <c r="Q254" i="111"/>
  <c r="Q262" i="111"/>
  <c r="R262" i="111" s="1"/>
  <c r="F262" i="111" s="1"/>
  <c r="Q242" i="111"/>
  <c r="R242" i="111" s="1"/>
  <c r="F242" i="111" s="1"/>
  <c r="Q278" i="111"/>
  <c r="R278" i="111" s="1"/>
  <c r="F278" i="111" s="1"/>
  <c r="P278" i="111" s="1"/>
  <c r="Q339" i="111"/>
  <c r="R339" i="111" s="1"/>
  <c r="F339" i="111" s="1"/>
  <c r="Q210" i="111"/>
  <c r="R210" i="111" s="1"/>
  <c r="F210" i="111" s="1"/>
  <c r="Q286" i="111"/>
  <c r="Q330" i="111"/>
  <c r="R330" i="111" s="1"/>
  <c r="F330" i="111" s="1"/>
  <c r="Q57" i="111"/>
  <c r="R57" i="111" s="1"/>
  <c r="F57" i="111" s="1"/>
  <c r="Q85" i="111"/>
  <c r="R85" i="111" s="1"/>
  <c r="F85" i="111" s="1"/>
  <c r="P85" i="111" s="1"/>
  <c r="Q137" i="111"/>
  <c r="Q166" i="111"/>
  <c r="R166" i="111" s="1"/>
  <c r="F166" i="111" s="1"/>
  <c r="Q226" i="111"/>
  <c r="Q302" i="111"/>
  <c r="R302" i="111" s="1"/>
  <c r="F302" i="111" s="1"/>
  <c r="P302" i="111" s="1"/>
  <c r="Q363" i="111"/>
  <c r="R363" i="111" s="1"/>
  <c r="F363" i="111" s="1"/>
  <c r="Q443" i="111"/>
  <c r="R443" i="111" s="1"/>
  <c r="F443" i="111" s="1"/>
  <c r="Q451" i="111"/>
  <c r="R451" i="111" s="1"/>
  <c r="F451" i="111" s="1"/>
  <c r="Q459" i="111"/>
  <c r="Q65" i="111"/>
  <c r="R65" i="111" s="1"/>
  <c r="F65" i="111" s="1"/>
  <c r="S65" i="111" s="1"/>
  <c r="T65" i="111" s="1"/>
  <c r="Q101" i="111"/>
  <c r="R101" i="111" s="1"/>
  <c r="F101" i="111" s="1"/>
  <c r="Q190" i="111"/>
  <c r="R190" i="111" s="1"/>
  <c r="F190" i="111" s="1"/>
  <c r="Q274" i="111"/>
  <c r="R274" i="111" s="1"/>
  <c r="F274" i="111" s="1"/>
  <c r="Q294" i="111"/>
  <c r="R294" i="111" s="1"/>
  <c r="F294" i="111" s="1"/>
  <c r="Q407" i="111"/>
  <c r="R407" i="111" s="1"/>
  <c r="F407" i="111" s="1"/>
  <c r="S407" i="111" s="1"/>
  <c r="T407" i="111" s="1"/>
  <c r="Q17" i="111"/>
  <c r="R17" i="111" s="1"/>
  <c r="F17" i="111" s="1"/>
  <c r="P17" i="111" s="1"/>
  <c r="R29" i="111"/>
  <c r="F29" i="111" s="1"/>
  <c r="Q198" i="111"/>
  <c r="Q206" i="111"/>
  <c r="R206" i="111" s="1"/>
  <c r="F206" i="111" s="1"/>
  <c r="Q214" i="111"/>
  <c r="R214" i="111" s="1"/>
  <c r="F214" i="111" s="1"/>
  <c r="Q222" i="111"/>
  <c r="R222" i="111" s="1"/>
  <c r="F222" i="111" s="1"/>
  <c r="Q318" i="111"/>
  <c r="R318" i="111" s="1"/>
  <c r="F318" i="111" s="1"/>
  <c r="Q37" i="111"/>
  <c r="R37" i="111" s="1"/>
  <c r="F37" i="111" s="1"/>
  <c r="Q125" i="111"/>
  <c r="R125" i="111" s="1"/>
  <c r="F125" i="111" s="1"/>
  <c r="P125" i="111" s="1"/>
  <c r="Q246" i="111"/>
  <c r="R246" i="111" s="1"/>
  <c r="F246" i="111" s="1"/>
  <c r="Q351" i="111"/>
  <c r="R351" i="111" s="1"/>
  <c r="F351" i="111" s="1"/>
  <c r="R254" i="111"/>
  <c r="F254" i="111" s="1"/>
  <c r="Q53" i="111"/>
  <c r="R53" i="111" s="1"/>
  <c r="F53" i="111" s="1"/>
  <c r="Q89" i="111"/>
  <c r="R89" i="111" s="1"/>
  <c r="F89" i="111" s="1"/>
  <c r="S89" i="111" s="1"/>
  <c r="T89" i="111" s="1"/>
  <c r="Q162" i="111"/>
  <c r="R162" i="111" s="1"/>
  <c r="F162" i="111" s="1"/>
  <c r="Q230" i="111"/>
  <c r="R230" i="111" s="1"/>
  <c r="F230" i="111" s="1"/>
  <c r="P230" i="111" s="1"/>
  <c r="Q298" i="111"/>
  <c r="R298" i="111" s="1"/>
  <c r="F298" i="111" s="1"/>
  <c r="Q359" i="111"/>
  <c r="R359" i="111" s="1"/>
  <c r="F359" i="111" s="1"/>
  <c r="Q439" i="111"/>
  <c r="R439" i="111" s="1"/>
  <c r="F439" i="111" s="1"/>
  <c r="Q447" i="111"/>
  <c r="R447" i="111" s="1"/>
  <c r="F447" i="111" s="1"/>
  <c r="Q455" i="111"/>
  <c r="R455" i="111" s="1"/>
  <c r="F455" i="111" s="1"/>
  <c r="Q25" i="111"/>
  <c r="R25" i="111" s="1"/>
  <c r="F25" i="111" s="1"/>
  <c r="Q97" i="111"/>
  <c r="R97" i="111" s="1"/>
  <c r="F97" i="111" s="1"/>
  <c r="Q113" i="111"/>
  <c r="R113" i="111" s="1"/>
  <c r="F113" i="111" s="1"/>
  <c r="Q170" i="111"/>
  <c r="Q178" i="111"/>
  <c r="R178" i="111" s="1"/>
  <c r="F178" i="111" s="1"/>
  <c r="S178" i="111" s="1"/>
  <c r="T178" i="111" s="1"/>
  <c r="Q186" i="111"/>
  <c r="R186" i="111" s="1"/>
  <c r="F186" i="111" s="1"/>
  <c r="Q238" i="111"/>
  <c r="R238" i="111" s="1"/>
  <c r="F238" i="111" s="1"/>
  <c r="Q375" i="111"/>
  <c r="R375" i="111" s="1"/>
  <c r="F375" i="111" s="1"/>
  <c r="Q391" i="111"/>
  <c r="R391" i="111" s="1"/>
  <c r="F391" i="111" s="1"/>
  <c r="Q194" i="111"/>
  <c r="Q202" i="111"/>
  <c r="R202" i="111" s="1"/>
  <c r="F202" i="111" s="1"/>
  <c r="Q419" i="111"/>
  <c r="R419" i="111" s="1"/>
  <c r="F419" i="111" s="1"/>
  <c r="P419" i="111" s="1"/>
  <c r="S45" i="111"/>
  <c r="T45" i="111" s="1"/>
  <c r="F69" i="111"/>
  <c r="S69" i="111" s="1"/>
  <c r="T69" i="111" s="1"/>
  <c r="R234" i="111"/>
  <c r="F234" i="111" s="1"/>
  <c r="R133" i="111"/>
  <c r="F133" i="111" s="1"/>
  <c r="R198" i="111"/>
  <c r="F198" i="111" s="1"/>
  <c r="R226" i="111"/>
  <c r="F226" i="111" s="1"/>
  <c r="R286" i="111"/>
  <c r="F286" i="111" s="1"/>
  <c r="R129" i="111"/>
  <c r="F129" i="111" s="1"/>
  <c r="R69" i="111"/>
  <c r="R158" i="111"/>
  <c r="R149" i="111"/>
  <c r="F149" i="111" s="1"/>
  <c r="R170" i="111"/>
  <c r="F170" i="111" s="1"/>
  <c r="R141" i="111"/>
  <c r="F141" i="111" s="1"/>
  <c r="Q77" i="111"/>
  <c r="R77" i="111" s="1"/>
  <c r="F77" i="111" s="1"/>
  <c r="F158" i="111"/>
  <c r="P178" i="111"/>
  <c r="F218" i="111"/>
  <c r="R137" i="111"/>
  <c r="F137" i="111" s="1"/>
  <c r="R194" i="111"/>
  <c r="F194" i="111" s="1"/>
  <c r="Q343" i="111"/>
  <c r="R343" i="111" s="1"/>
  <c r="F343" i="111" s="1"/>
  <c r="Q387" i="111"/>
  <c r="R387" i="111" s="1"/>
  <c r="F387" i="111" s="1"/>
  <c r="Q45" i="111"/>
  <c r="R45" i="111" s="1"/>
  <c r="Q399" i="111"/>
  <c r="R399" i="111" s="1"/>
  <c r="F399" i="111" s="1"/>
  <c r="R121" i="111"/>
  <c r="F121" i="111" s="1"/>
  <c r="S121" i="111" s="1"/>
  <c r="T121" i="111" s="1"/>
  <c r="Q326" i="111"/>
  <c r="R326" i="111" s="1"/>
  <c r="F326" i="111" s="1"/>
  <c r="Q371" i="111"/>
  <c r="R371" i="111" s="1"/>
  <c r="F371" i="111" s="1"/>
  <c r="S371" i="111" s="1"/>
  <c r="T371" i="111" s="1"/>
  <c r="Q117" i="111"/>
  <c r="R117" i="111" s="1"/>
  <c r="F117" i="111" s="1"/>
  <c r="Q270" i="111"/>
  <c r="R270" i="111" s="1"/>
  <c r="F270" i="111" s="1"/>
  <c r="Q395" i="111"/>
  <c r="R395" i="111" s="1"/>
  <c r="F395" i="111" s="1"/>
  <c r="Q61" i="111"/>
  <c r="R61" i="111" s="1"/>
  <c r="F61" i="111" s="1"/>
  <c r="R415" i="111"/>
  <c r="F415" i="111" s="1"/>
  <c r="R435" i="111"/>
  <c r="F435" i="111" s="1"/>
  <c r="R463" i="111"/>
  <c r="F463" i="111" s="1"/>
  <c r="S463" i="111" s="1"/>
  <c r="T463" i="111" s="1"/>
  <c r="Q93" i="111"/>
  <c r="R93" i="111" s="1"/>
  <c r="F93" i="111" s="1"/>
  <c r="Q379" i="111"/>
  <c r="R379" i="111" s="1"/>
  <c r="F379" i="111" s="1"/>
  <c r="Q109" i="111"/>
  <c r="R109" i="111" s="1"/>
  <c r="F109" i="111" s="1"/>
  <c r="Q174" i="111"/>
  <c r="R174" i="111" s="1"/>
  <c r="F174" i="111" s="1"/>
  <c r="Q182" i="111"/>
  <c r="R182" i="111" s="1"/>
  <c r="F182" i="111" s="1"/>
  <c r="Q383" i="111"/>
  <c r="R383" i="111" s="1"/>
  <c r="F383" i="111" s="1"/>
  <c r="Q403" i="111"/>
  <c r="R403" i="111" s="1"/>
  <c r="F403" i="111" s="1"/>
  <c r="R459" i="111"/>
  <c r="F459" i="111" s="1"/>
  <c r="Q105" i="111"/>
  <c r="R105" i="111" s="1"/>
  <c r="F105" i="111" s="1"/>
  <c r="Q121" i="110"/>
  <c r="R121" i="110" s="1"/>
  <c r="F121" i="110" s="1"/>
  <c r="Q185" i="110"/>
  <c r="R185" i="110" s="1"/>
  <c r="F185" i="110" s="1"/>
  <c r="Q225" i="110"/>
  <c r="R225" i="110" s="1"/>
  <c r="F225" i="110" s="1"/>
  <c r="P225" i="110" s="1"/>
  <c r="Q273" i="110"/>
  <c r="R273" i="110" s="1"/>
  <c r="F273" i="110" s="1"/>
  <c r="Q473" i="110"/>
  <c r="R473" i="110" s="1"/>
  <c r="F473" i="110" s="1"/>
  <c r="Q505" i="110"/>
  <c r="Q209" i="110"/>
  <c r="R209" i="110" s="1"/>
  <c r="Q533" i="110"/>
  <c r="R533" i="110" s="1"/>
  <c r="F533" i="110" s="1"/>
  <c r="S533" i="110" s="1"/>
  <c r="T533" i="110" s="1"/>
  <c r="Q545" i="110"/>
  <c r="R545" i="110" s="1"/>
  <c r="F241" i="110"/>
  <c r="P241" i="110" s="1"/>
  <c r="Q281" i="110"/>
  <c r="R281" i="110" s="1"/>
  <c r="Q385" i="110"/>
  <c r="Q521" i="110"/>
  <c r="R521" i="110" s="1"/>
  <c r="F521" i="110" s="1"/>
  <c r="R77" i="110"/>
  <c r="F77" i="110" s="1"/>
  <c r="Q353" i="110"/>
  <c r="R353" i="110" s="1"/>
  <c r="Q433" i="110"/>
  <c r="R433" i="110" s="1"/>
  <c r="Q125" i="110"/>
  <c r="R125" i="110" s="1"/>
  <c r="F125" i="110" s="1"/>
  <c r="Q181" i="110"/>
  <c r="R181" i="110" s="1"/>
  <c r="Q117" i="110"/>
  <c r="R117" i="110" s="1"/>
  <c r="F117" i="110" s="1"/>
  <c r="P117" i="110" s="1"/>
  <c r="Q173" i="110"/>
  <c r="R173" i="110" s="1"/>
  <c r="F173" i="110" s="1"/>
  <c r="Q205" i="110"/>
  <c r="R205" i="110" s="1"/>
  <c r="F205" i="110" s="1"/>
  <c r="Q269" i="110"/>
  <c r="R269" i="110" s="1"/>
  <c r="F269" i="110" s="1"/>
  <c r="Q261" i="110"/>
  <c r="R261" i="110" s="1"/>
  <c r="Q325" i="110"/>
  <c r="R325" i="110" s="1"/>
  <c r="F325" i="110" s="1"/>
  <c r="Q365" i="110"/>
  <c r="R365" i="110" s="1"/>
  <c r="F365" i="110" s="1"/>
  <c r="Q465" i="110"/>
  <c r="R465" i="110" s="1"/>
  <c r="F465" i="110" s="1"/>
  <c r="P465" i="110" s="1"/>
  <c r="Q405" i="110"/>
  <c r="R405" i="110" s="1"/>
  <c r="Q437" i="110"/>
  <c r="R437" i="110" s="1"/>
  <c r="F437" i="110" s="1"/>
  <c r="P437" i="110" s="1"/>
  <c r="Q445" i="110"/>
  <c r="Q481" i="110"/>
  <c r="R481" i="110" s="1"/>
  <c r="F481" i="110" s="1"/>
  <c r="P481" i="110" s="1"/>
  <c r="F253" i="110"/>
  <c r="S253" i="110" s="1"/>
  <c r="T253" i="110" s="1"/>
  <c r="Q89" i="110"/>
  <c r="R89" i="110" s="1"/>
  <c r="F89" i="110" s="1"/>
  <c r="Q97" i="110"/>
  <c r="R97" i="110" s="1"/>
  <c r="F97" i="110" s="1"/>
  <c r="Q201" i="110"/>
  <c r="R201" i="110" s="1"/>
  <c r="F201" i="110" s="1"/>
  <c r="P201" i="110" s="1"/>
  <c r="Q253" i="110"/>
  <c r="R253" i="110" s="1"/>
  <c r="Q105" i="110"/>
  <c r="R105" i="110" s="1"/>
  <c r="F105" i="110" s="1"/>
  <c r="Q141" i="110"/>
  <c r="R141" i="110" s="1"/>
  <c r="F141" i="110" s="1"/>
  <c r="Q193" i="110"/>
  <c r="R193" i="110" s="1"/>
  <c r="F193" i="110" s="1"/>
  <c r="Q361" i="110"/>
  <c r="R361" i="110" s="1"/>
  <c r="F361" i="110" s="1"/>
  <c r="E481" i="110"/>
  <c r="Q501" i="110"/>
  <c r="R501" i="110" s="1"/>
  <c r="F501" i="110" s="1"/>
  <c r="Q529" i="110"/>
  <c r="R529" i="110" s="1"/>
  <c r="F529" i="110" s="1"/>
  <c r="Q157" i="110"/>
  <c r="R157" i="110" s="1"/>
  <c r="F157" i="110" s="1"/>
  <c r="S157" i="110" s="1"/>
  <c r="T157" i="110" s="1"/>
  <c r="Q165" i="110"/>
  <c r="R165" i="110" s="1"/>
  <c r="F165" i="110" s="1"/>
  <c r="Q277" i="110"/>
  <c r="R277" i="110" s="1"/>
  <c r="Q337" i="110"/>
  <c r="R337" i="110" s="1"/>
  <c r="F337" i="110" s="1"/>
  <c r="S337" i="110" s="1"/>
  <c r="T337" i="110" s="1"/>
  <c r="Q369" i="110"/>
  <c r="R369" i="110" s="1"/>
  <c r="F369" i="110" s="1"/>
  <c r="P369" i="110" s="1"/>
  <c r="Q485" i="110"/>
  <c r="R485" i="110" s="1"/>
  <c r="F485" i="110" s="1"/>
  <c r="S485" i="110" s="1"/>
  <c r="T485" i="110" s="1"/>
  <c r="Q509" i="110"/>
  <c r="R509" i="110" s="1"/>
  <c r="F509" i="110" s="1"/>
  <c r="Q21" i="110"/>
  <c r="R21" i="110" s="1"/>
  <c r="Q29" i="110"/>
  <c r="R29" i="110" s="1"/>
  <c r="F29" i="110" s="1"/>
  <c r="S29" i="110" s="1"/>
  <c r="T29" i="110" s="1"/>
  <c r="Q37" i="110"/>
  <c r="R37" i="110" s="1"/>
  <c r="F37" i="110" s="1"/>
  <c r="S37" i="110" s="1"/>
  <c r="T37" i="110" s="1"/>
  <c r="Q45" i="110"/>
  <c r="R45" i="110" s="1"/>
  <c r="F45" i="110" s="1"/>
  <c r="S45" i="110" s="1"/>
  <c r="T45" i="110" s="1"/>
  <c r="Q53" i="110"/>
  <c r="R53" i="110" s="1"/>
  <c r="F53" i="110" s="1"/>
  <c r="P53" i="110" s="1"/>
  <c r="Q61" i="110"/>
  <c r="R61" i="110" s="1"/>
  <c r="F61" i="110" s="1"/>
  <c r="P61" i="110" s="1"/>
  <c r="Q69" i="110"/>
  <c r="R69" i="110" s="1"/>
  <c r="Q113" i="110"/>
  <c r="R113" i="110" s="1"/>
  <c r="F113" i="110" s="1"/>
  <c r="Q217" i="110"/>
  <c r="R217" i="110" s="1"/>
  <c r="F217" i="110" s="1"/>
  <c r="Q285" i="110"/>
  <c r="R285" i="110" s="1"/>
  <c r="F285" i="110" s="1"/>
  <c r="Q309" i="110"/>
  <c r="R309" i="110" s="1"/>
  <c r="F309" i="110" s="1"/>
  <c r="Q393" i="110"/>
  <c r="R393" i="110" s="1"/>
  <c r="F393" i="110" s="1"/>
  <c r="P393" i="110" s="1"/>
  <c r="Q189" i="110"/>
  <c r="R189" i="110" s="1"/>
  <c r="F189" i="110" s="1"/>
  <c r="Q257" i="110"/>
  <c r="R257" i="110" s="1"/>
  <c r="F257" i="110" s="1"/>
  <c r="Q301" i="110"/>
  <c r="R301" i="110" s="1"/>
  <c r="F301" i="110" s="1"/>
  <c r="Q333" i="110"/>
  <c r="R333" i="110" s="1"/>
  <c r="F333" i="110" s="1"/>
  <c r="Q341" i="110"/>
  <c r="R341" i="110" s="1"/>
  <c r="F341" i="110" s="1"/>
  <c r="Q557" i="110"/>
  <c r="R557" i="110" s="1"/>
  <c r="F557" i="110" s="1"/>
  <c r="Q85" i="110"/>
  <c r="R85" i="110" s="1"/>
  <c r="F85" i="110" s="1"/>
  <c r="Q93" i="110"/>
  <c r="R93" i="110" s="1"/>
  <c r="Q101" i="110"/>
  <c r="R101" i="110" s="1"/>
  <c r="F101" i="110" s="1"/>
  <c r="Q129" i="110"/>
  <c r="R129" i="110" s="1"/>
  <c r="F129" i="110" s="1"/>
  <c r="P129" i="110" s="1"/>
  <c r="Q265" i="110"/>
  <c r="R265" i="110" s="1"/>
  <c r="F265" i="110" s="1"/>
  <c r="Q349" i="110"/>
  <c r="R349" i="110" s="1"/>
  <c r="F349" i="110" s="1"/>
  <c r="P349" i="110" s="1"/>
  <c r="Q409" i="110"/>
  <c r="R409" i="110" s="1"/>
  <c r="F409" i="110" s="1"/>
  <c r="P409" i="110" s="1"/>
  <c r="Q461" i="110"/>
  <c r="R461" i="110" s="1"/>
  <c r="F461" i="110" s="1"/>
  <c r="Q537" i="110"/>
  <c r="R537" i="110" s="1"/>
  <c r="F537" i="110" s="1"/>
  <c r="Q137" i="110"/>
  <c r="R137" i="110" s="1"/>
  <c r="F137" i="110" s="1"/>
  <c r="Q357" i="110"/>
  <c r="R357" i="110" s="1"/>
  <c r="F357" i="110" s="1"/>
  <c r="F433" i="110"/>
  <c r="P433" i="110" s="1"/>
  <c r="Q497" i="110"/>
  <c r="R497" i="110" s="1"/>
  <c r="F497" i="110" s="1"/>
  <c r="Q17" i="110"/>
  <c r="R17" i="110" s="1"/>
  <c r="F17" i="110" s="1"/>
  <c r="P17" i="110" s="1"/>
  <c r="Q109" i="110"/>
  <c r="R109" i="110" s="1"/>
  <c r="Q161" i="110"/>
  <c r="R161" i="110" s="1"/>
  <c r="F161" i="110" s="1"/>
  <c r="Q169" i="110"/>
  <c r="R169" i="110" s="1"/>
  <c r="F169" i="110" s="1"/>
  <c r="Q197" i="110"/>
  <c r="R197" i="110" s="1"/>
  <c r="F197" i="110" s="1"/>
  <c r="S197" i="110" s="1"/>
  <c r="T197" i="110" s="1"/>
  <c r="Q213" i="110"/>
  <c r="R213" i="110" s="1"/>
  <c r="F213" i="110" s="1"/>
  <c r="Q305" i="110"/>
  <c r="R305" i="110" s="1"/>
  <c r="Q381" i="110"/>
  <c r="R381" i="110" s="1"/>
  <c r="F381" i="110" s="1"/>
  <c r="Q25" i="110"/>
  <c r="R25" i="110" s="1"/>
  <c r="F25" i="110" s="1"/>
  <c r="Q33" i="110"/>
  <c r="R33" i="110" s="1"/>
  <c r="F33" i="110" s="1"/>
  <c r="P33" i="110" s="1"/>
  <c r="Q41" i="110"/>
  <c r="R41" i="110" s="1"/>
  <c r="F41" i="110" s="1"/>
  <c r="S41" i="110" s="1"/>
  <c r="T41" i="110" s="1"/>
  <c r="Q49" i="110"/>
  <c r="R49" i="110" s="1"/>
  <c r="F49" i="110" s="1"/>
  <c r="P49" i="110" s="1"/>
  <c r="Q57" i="110"/>
  <c r="R57" i="110" s="1"/>
  <c r="F57" i="110" s="1"/>
  <c r="S57" i="110" s="1"/>
  <c r="T57" i="110" s="1"/>
  <c r="Q65" i="110"/>
  <c r="R65" i="110" s="1"/>
  <c r="F65" i="110" s="1"/>
  <c r="P65" i="110" s="1"/>
  <c r="Q145" i="110"/>
  <c r="R145" i="110" s="1"/>
  <c r="F145" i="110" s="1"/>
  <c r="P145" i="110" s="1"/>
  <c r="Q153" i="110"/>
  <c r="R153" i="110" s="1"/>
  <c r="F153" i="110" s="1"/>
  <c r="P153" i="110" s="1"/>
  <c r="Q177" i="110"/>
  <c r="R177" i="110" s="1"/>
  <c r="F177" i="110" s="1"/>
  <c r="S177" i="110" s="1"/>
  <c r="T177" i="110" s="1"/>
  <c r="F277" i="110"/>
  <c r="S277" i="110" s="1"/>
  <c r="T277" i="110" s="1"/>
  <c r="Q289" i="110"/>
  <c r="R289" i="110" s="1"/>
  <c r="F289" i="110" s="1"/>
  <c r="S289" i="110" s="1"/>
  <c r="T289" i="110" s="1"/>
  <c r="Q297" i="110"/>
  <c r="R297" i="110" s="1"/>
  <c r="F297" i="110" s="1"/>
  <c r="S297" i="110" s="1"/>
  <c r="T297" i="110" s="1"/>
  <c r="Q313" i="110"/>
  <c r="R313" i="110" s="1"/>
  <c r="Q373" i="110"/>
  <c r="R373" i="110" s="1"/>
  <c r="F373" i="110" s="1"/>
  <c r="F421" i="110"/>
  <c r="P421" i="110" s="1"/>
  <c r="Q477" i="110"/>
  <c r="Q73" i="110"/>
  <c r="R73" i="110" s="1"/>
  <c r="Q81" i="110"/>
  <c r="R81" i="110" s="1"/>
  <c r="Q229" i="110"/>
  <c r="R229" i="110" s="1"/>
  <c r="F229" i="110" s="1"/>
  <c r="Q237" i="110"/>
  <c r="R237" i="110" s="1"/>
  <c r="F237" i="110" s="1"/>
  <c r="Q321" i="110"/>
  <c r="R321" i="110" s="1"/>
  <c r="F321" i="110" s="1"/>
  <c r="S321" i="110" s="1"/>
  <c r="T321" i="110" s="1"/>
  <c r="F353" i="110"/>
  <c r="P353" i="110" s="1"/>
  <c r="Q397" i="110"/>
  <c r="R397" i="110" s="1"/>
  <c r="F397" i="110" s="1"/>
  <c r="S397" i="110" s="1"/>
  <c r="T397" i="110" s="1"/>
  <c r="Q457" i="110"/>
  <c r="R457" i="110" s="1"/>
  <c r="F457" i="110" s="1"/>
  <c r="Q513" i="110"/>
  <c r="R513" i="110" s="1"/>
  <c r="Q553" i="110"/>
  <c r="R553" i="110" s="1"/>
  <c r="F553" i="110" s="1"/>
  <c r="S553" i="110" s="1"/>
  <c r="T553" i="110" s="1"/>
  <c r="F293" i="110"/>
  <c r="S301" i="110"/>
  <c r="T301" i="110" s="1"/>
  <c r="P301" i="110"/>
  <c r="S245" i="110"/>
  <c r="T245" i="110" s="1"/>
  <c r="P245" i="110"/>
  <c r="F221" i="110"/>
  <c r="F329" i="110"/>
  <c r="S517" i="110"/>
  <c r="T517" i="110" s="1"/>
  <c r="S513" i="110"/>
  <c r="T513" i="110" s="1"/>
  <c r="S545" i="110"/>
  <c r="T545" i="110" s="1"/>
  <c r="S549" i="110"/>
  <c r="T549" i="110" s="1"/>
  <c r="S305" i="110"/>
  <c r="T305" i="110" s="1"/>
  <c r="F133" i="110"/>
  <c r="S65" i="110"/>
  <c r="T65" i="110" s="1"/>
  <c r="F93" i="110"/>
  <c r="P125" i="110"/>
  <c r="S125" i="110"/>
  <c r="T125" i="110" s="1"/>
  <c r="F317" i="110"/>
  <c r="F73" i="110"/>
  <c r="S73" i="110" s="1"/>
  <c r="T73" i="110" s="1"/>
  <c r="P177" i="110"/>
  <c r="P197" i="110"/>
  <c r="P345" i="110"/>
  <c r="S345" i="110"/>
  <c r="T345" i="110" s="1"/>
  <c r="P273" i="110"/>
  <c r="S273" i="110"/>
  <c r="T273" i="110" s="1"/>
  <c r="F281" i="110"/>
  <c r="F21" i="110"/>
  <c r="F81" i="110"/>
  <c r="F209" i="110"/>
  <c r="P193" i="110"/>
  <c r="S193" i="110"/>
  <c r="T193" i="110" s="1"/>
  <c r="F69" i="110"/>
  <c r="F109" i="110"/>
  <c r="Q149" i="110"/>
  <c r="R149" i="110" s="1"/>
  <c r="F149" i="110" s="1"/>
  <c r="F261" i="110"/>
  <c r="F401" i="110"/>
  <c r="P29" i="110"/>
  <c r="P121" i="110"/>
  <c r="S121" i="110"/>
  <c r="T121" i="110" s="1"/>
  <c r="F181" i="110"/>
  <c r="F313" i="110"/>
  <c r="S393" i="110"/>
  <c r="T393" i="110" s="1"/>
  <c r="F417" i="110"/>
  <c r="Q401" i="110"/>
  <c r="R401" i="110" s="1"/>
  <c r="R385" i="110"/>
  <c r="F385" i="110" s="1"/>
  <c r="R477" i="110"/>
  <c r="F477" i="110" s="1"/>
  <c r="R541" i="110"/>
  <c r="F541" i="110" s="1"/>
  <c r="S541" i="110" s="1"/>
  <c r="T541" i="110" s="1"/>
  <c r="Q429" i="110"/>
  <c r="R429" i="110" s="1"/>
  <c r="F429" i="110" s="1"/>
  <c r="Q489" i="110"/>
  <c r="R489" i="110" s="1"/>
  <c r="F489" i="110" s="1"/>
  <c r="S489" i="110" s="1"/>
  <c r="Q413" i="110"/>
  <c r="R413" i="110" s="1"/>
  <c r="F413" i="110" s="1"/>
  <c r="Q441" i="110"/>
  <c r="R441" i="110" s="1"/>
  <c r="F441" i="110" s="1"/>
  <c r="Q517" i="110"/>
  <c r="R517" i="110" s="1"/>
  <c r="S481" i="110"/>
  <c r="T481" i="110" s="1"/>
  <c r="F405" i="110"/>
  <c r="Q425" i="110"/>
  <c r="R425" i="110" s="1"/>
  <c r="F425" i="110" s="1"/>
  <c r="Q469" i="110"/>
  <c r="R469" i="110" s="1"/>
  <c r="F469" i="110" s="1"/>
  <c r="R549" i="110"/>
  <c r="Q377" i="110"/>
  <c r="R377" i="110" s="1"/>
  <c r="F377" i="110" s="1"/>
  <c r="Q389" i="110"/>
  <c r="R389" i="110" s="1"/>
  <c r="F389" i="110" s="1"/>
  <c r="Q453" i="110"/>
  <c r="R453" i="110" s="1"/>
  <c r="F453" i="110" s="1"/>
  <c r="Q493" i="110"/>
  <c r="R493" i="110" s="1"/>
  <c r="F493" i="110" s="1"/>
  <c r="R445" i="110"/>
  <c r="F445" i="110" s="1"/>
  <c r="R505" i="110"/>
  <c r="F505" i="110" s="1"/>
  <c r="Q525" i="110"/>
  <c r="R525" i="110" s="1"/>
  <c r="F525" i="110" s="1"/>
  <c r="S525" i="110" s="1"/>
  <c r="T525" i="110" s="1"/>
  <c r="E489" i="110"/>
  <c r="P517" i="110"/>
  <c r="Q449" i="110"/>
  <c r="R449" i="110" s="1"/>
  <c r="F449" i="110" s="1"/>
  <c r="Q983" i="109"/>
  <c r="R983" i="109" s="1"/>
  <c r="F983" i="109" s="1"/>
  <c r="S983" i="109" s="1"/>
  <c r="T983" i="109" s="1"/>
  <c r="Q927" i="109"/>
  <c r="R927" i="109" s="1"/>
  <c r="F927" i="109" s="1"/>
  <c r="Q955" i="109"/>
  <c r="R955" i="109" s="1"/>
  <c r="F955" i="109" s="1"/>
  <c r="S955" i="109" s="1"/>
  <c r="T955" i="109" s="1"/>
  <c r="Q923" i="109"/>
  <c r="R923" i="109" s="1"/>
  <c r="F923" i="109" s="1"/>
  <c r="Q931" i="109"/>
  <c r="Q915" i="109"/>
  <c r="R915" i="109" s="1"/>
  <c r="F915" i="109" s="1"/>
  <c r="Q919" i="109"/>
  <c r="R919" i="109" s="1"/>
  <c r="F919" i="109" s="1"/>
  <c r="R931" i="109"/>
  <c r="F931" i="109" s="1"/>
  <c r="Q947" i="109"/>
  <c r="R947" i="109" s="1"/>
  <c r="F947" i="109" s="1"/>
  <c r="Q935" i="109"/>
  <c r="R935" i="109" s="1"/>
  <c r="F935" i="109" s="1"/>
  <c r="S935" i="109" s="1"/>
  <c r="T935" i="109" s="1"/>
  <c r="Q943" i="109"/>
  <c r="R943" i="109" s="1"/>
  <c r="F943" i="109" s="1"/>
  <c r="Q939" i="109"/>
  <c r="R939" i="109" s="1"/>
  <c r="F939" i="109" s="1"/>
  <c r="Q951" i="109"/>
  <c r="R951" i="109" s="1"/>
  <c r="F951" i="109" s="1"/>
  <c r="Q903" i="109"/>
  <c r="R903" i="109" s="1"/>
  <c r="F903" i="109" s="1"/>
  <c r="S903" i="109" s="1"/>
  <c r="T903" i="109" s="1"/>
  <c r="Q870" i="109"/>
  <c r="R870" i="109" s="1"/>
  <c r="F870" i="109" s="1"/>
  <c r="Q879" i="109"/>
  <c r="R879" i="109" s="1"/>
  <c r="F879" i="109" s="1"/>
  <c r="Q874" i="109"/>
  <c r="R874" i="109" s="1"/>
  <c r="F874" i="109" s="1"/>
  <c r="Q862" i="109"/>
  <c r="R862" i="109" s="1"/>
  <c r="F862" i="109" s="1"/>
  <c r="S862" i="109" s="1"/>
  <c r="T862" i="109" s="1"/>
  <c r="Q858" i="109"/>
  <c r="R858" i="109" s="1"/>
  <c r="F858" i="109" s="1"/>
  <c r="Q891" i="109"/>
  <c r="R891" i="109" s="1"/>
  <c r="F891" i="109" s="1"/>
  <c r="Q866" i="109"/>
  <c r="R866" i="109" s="1"/>
  <c r="F866" i="109" s="1"/>
  <c r="P866" i="109" s="1"/>
  <c r="Q883" i="109"/>
  <c r="R883" i="109" s="1"/>
  <c r="F883" i="109" s="1"/>
  <c r="Q895" i="109"/>
  <c r="R895" i="109" s="1"/>
  <c r="F895" i="109" s="1"/>
  <c r="Q887" i="109"/>
  <c r="R887" i="109" s="1"/>
  <c r="F887" i="109" s="1"/>
  <c r="Q899" i="109"/>
  <c r="R899" i="109" s="1"/>
  <c r="F899" i="109" s="1"/>
  <c r="Q774" i="109"/>
  <c r="R774" i="109" s="1"/>
  <c r="F774" i="109" s="1"/>
  <c r="Q822" i="109"/>
  <c r="R822" i="109" s="1"/>
  <c r="F822" i="109" s="1"/>
  <c r="S822" i="109" s="1"/>
  <c r="T822" i="109" s="1"/>
  <c r="Q786" i="109"/>
  <c r="R786" i="109" s="1"/>
  <c r="F786" i="109" s="1"/>
  <c r="Q770" i="109"/>
  <c r="R770" i="109" s="1"/>
  <c r="F770" i="109" s="1"/>
  <c r="Q758" i="109"/>
  <c r="R758" i="109" s="1"/>
  <c r="F758" i="109" s="1"/>
  <c r="P758" i="109" s="1"/>
  <c r="Q766" i="109"/>
  <c r="R766" i="109" s="1"/>
  <c r="F766" i="109" s="1"/>
  <c r="S766" i="109" s="1"/>
  <c r="T766" i="109" s="1"/>
  <c r="Q778" i="109"/>
  <c r="R778" i="109" s="1"/>
  <c r="F778" i="109" s="1"/>
  <c r="Q762" i="109"/>
  <c r="R762" i="109" s="1"/>
  <c r="F762" i="109" s="1"/>
  <c r="Q790" i="109"/>
  <c r="R790" i="109" s="1"/>
  <c r="F790" i="109" s="1"/>
  <c r="Q714" i="109"/>
  <c r="R714" i="109" s="1"/>
  <c r="F714" i="109" s="1"/>
  <c r="S714" i="109" s="1"/>
  <c r="T714" i="109" s="1"/>
  <c r="Q730" i="109"/>
  <c r="R730" i="109" s="1"/>
  <c r="F730" i="109" s="1"/>
  <c r="Q782" i="109"/>
  <c r="R782" i="109" s="1"/>
  <c r="F782" i="109" s="1"/>
  <c r="Q718" i="109"/>
  <c r="R718" i="109" s="1"/>
  <c r="F718" i="109" s="1"/>
  <c r="P718" i="109" s="1"/>
  <c r="Q726" i="109"/>
  <c r="R726" i="109" s="1"/>
  <c r="F726" i="109" s="1"/>
  <c r="Q742" i="109"/>
  <c r="R742" i="109" s="1"/>
  <c r="F742" i="109" s="1"/>
  <c r="S742" i="109" s="1"/>
  <c r="T742" i="109" s="1"/>
  <c r="Q738" i="109"/>
  <c r="R738" i="109" s="1"/>
  <c r="F738" i="109" s="1"/>
  <c r="Q750" i="109"/>
  <c r="R750" i="109" s="1"/>
  <c r="F750" i="109" s="1"/>
  <c r="Q722" i="109"/>
  <c r="R722" i="109" s="1"/>
  <c r="F722" i="109" s="1"/>
  <c r="Q734" i="109"/>
  <c r="R734" i="109" s="1"/>
  <c r="F734" i="109" s="1"/>
  <c r="Q746" i="109"/>
  <c r="R746" i="109" s="1"/>
  <c r="F746" i="109" s="1"/>
  <c r="Q754" i="109"/>
  <c r="R754" i="109" s="1"/>
  <c r="F754" i="109" s="1"/>
  <c r="Q689" i="109"/>
  <c r="R689" i="109" s="1"/>
  <c r="F689" i="109" s="1"/>
  <c r="Q702" i="109"/>
  <c r="R702" i="109" s="1"/>
  <c r="F702" i="109" s="1"/>
  <c r="S702" i="109" s="1"/>
  <c r="T702" i="109" s="1"/>
  <c r="Q673" i="109"/>
  <c r="R673" i="109" s="1"/>
  <c r="F673" i="109" s="1"/>
  <c r="Q685" i="109"/>
  <c r="R685" i="109" s="1"/>
  <c r="F685" i="109" s="1"/>
  <c r="S685" i="109" s="1"/>
  <c r="T685" i="109" s="1"/>
  <c r="Q693" i="109"/>
  <c r="R693" i="109" s="1"/>
  <c r="F693" i="109" s="1"/>
  <c r="S693" i="109" s="1"/>
  <c r="T693" i="109" s="1"/>
  <c r="Q681" i="109"/>
  <c r="R681" i="109" s="1"/>
  <c r="F681" i="109" s="1"/>
  <c r="Q794" i="109"/>
  <c r="R794" i="109" s="1"/>
  <c r="F794" i="109" s="1"/>
  <c r="Q669" i="109"/>
  <c r="R669" i="109" s="1"/>
  <c r="F669" i="109" s="1"/>
  <c r="S669" i="109" s="1"/>
  <c r="T669" i="109" s="1"/>
  <c r="Q677" i="109"/>
  <c r="R677" i="109" s="1"/>
  <c r="F677" i="109" s="1"/>
  <c r="Q698" i="109"/>
  <c r="R698" i="109" s="1"/>
  <c r="F698" i="109" s="1"/>
  <c r="Q810" i="109"/>
  <c r="R810" i="109" s="1"/>
  <c r="F810" i="109" s="1"/>
  <c r="P810" i="109" s="1"/>
  <c r="Q710" i="109"/>
  <c r="R710" i="109" s="1"/>
  <c r="F710" i="109" s="1"/>
  <c r="P710" i="109" s="1"/>
  <c r="Q818" i="109"/>
  <c r="R818" i="109" s="1"/>
  <c r="F818" i="109" s="1"/>
  <c r="Q706" i="109"/>
  <c r="R706" i="109" s="1"/>
  <c r="F706" i="109" s="1"/>
  <c r="Q798" i="109"/>
  <c r="R798" i="109" s="1"/>
  <c r="F798" i="109" s="1"/>
  <c r="Q802" i="109"/>
  <c r="R802" i="109" s="1"/>
  <c r="F802" i="109" s="1"/>
  <c r="S802" i="109" s="1"/>
  <c r="T802" i="109" s="1"/>
  <c r="Q806" i="109"/>
  <c r="R806" i="109" s="1"/>
  <c r="F806" i="109" s="1"/>
  <c r="Q814" i="109"/>
  <c r="R814" i="109" s="1"/>
  <c r="F814" i="109" s="1"/>
  <c r="Q826" i="109"/>
  <c r="R826" i="109" s="1"/>
  <c r="F826" i="109" s="1"/>
  <c r="Q581" i="109"/>
  <c r="R581" i="109" s="1"/>
  <c r="F581" i="109" s="1"/>
  <c r="Q597" i="109"/>
  <c r="R597" i="109" s="1"/>
  <c r="F597" i="109" s="1"/>
  <c r="Q605" i="109"/>
  <c r="R605" i="109" s="1"/>
  <c r="F605" i="109" s="1"/>
  <c r="Q593" i="109"/>
  <c r="R593" i="109" s="1"/>
  <c r="F593" i="109" s="1"/>
  <c r="Q601" i="109"/>
  <c r="R601" i="109" s="1"/>
  <c r="F601" i="109" s="1"/>
  <c r="S601" i="109" s="1"/>
  <c r="T601" i="109" s="1"/>
  <c r="Q653" i="109"/>
  <c r="R653" i="109" s="1"/>
  <c r="F653" i="109" s="1"/>
  <c r="S653" i="109" s="1"/>
  <c r="T653" i="109" s="1"/>
  <c r="Q661" i="109"/>
  <c r="R661" i="109" s="1"/>
  <c r="F661" i="109" s="1"/>
  <c r="Q585" i="109"/>
  <c r="R585" i="109" s="1"/>
  <c r="F585" i="109" s="1"/>
  <c r="Q589" i="109"/>
  <c r="R589" i="109" s="1"/>
  <c r="Q609" i="109"/>
  <c r="R609" i="109" s="1"/>
  <c r="F609" i="109" s="1"/>
  <c r="P609" i="109" s="1"/>
  <c r="Q625" i="109"/>
  <c r="R625" i="109" s="1"/>
  <c r="F625" i="109" s="1"/>
  <c r="Q577" i="109"/>
  <c r="R577" i="109" s="1"/>
  <c r="F577" i="109" s="1"/>
  <c r="Q629" i="109"/>
  <c r="R629" i="109" s="1"/>
  <c r="F629" i="109" s="1"/>
  <c r="S629" i="109" s="1"/>
  <c r="T629" i="109" s="1"/>
  <c r="Q617" i="109"/>
  <c r="R617" i="109" s="1"/>
  <c r="F617" i="109" s="1"/>
  <c r="Q637" i="109"/>
  <c r="R637" i="109" s="1"/>
  <c r="F637" i="109" s="1"/>
  <c r="P637" i="109" s="1"/>
  <c r="Q657" i="109"/>
  <c r="R657" i="109" s="1"/>
  <c r="F657" i="109" s="1"/>
  <c r="Q665" i="109"/>
  <c r="R665" i="109" s="1"/>
  <c r="F665" i="109" s="1"/>
  <c r="Q633" i="109"/>
  <c r="R633" i="109" s="1"/>
  <c r="F633" i="109" s="1"/>
  <c r="S633" i="109" s="1"/>
  <c r="T633" i="109" s="1"/>
  <c r="Q613" i="109"/>
  <c r="R613" i="109" s="1"/>
  <c r="F613" i="109" s="1"/>
  <c r="S613" i="109" s="1"/>
  <c r="T613" i="109" s="1"/>
  <c r="Q621" i="109"/>
  <c r="R621" i="109" s="1"/>
  <c r="F621" i="109" s="1"/>
  <c r="Q641" i="109"/>
  <c r="R641" i="109" s="1"/>
  <c r="F641" i="109" s="1"/>
  <c r="Q649" i="109"/>
  <c r="R649" i="109" s="1"/>
  <c r="F649" i="109" s="1"/>
  <c r="Q834" i="109"/>
  <c r="R834" i="109" s="1"/>
  <c r="F834" i="109" s="1"/>
  <c r="Q645" i="109"/>
  <c r="R645" i="109" s="1"/>
  <c r="F645" i="109" s="1"/>
  <c r="Q830" i="109"/>
  <c r="R830" i="109" s="1"/>
  <c r="F830" i="109" s="1"/>
  <c r="Q561" i="109"/>
  <c r="R561" i="109" s="1"/>
  <c r="F561" i="109" s="1"/>
  <c r="Q521" i="109"/>
  <c r="R521" i="109" s="1"/>
  <c r="F521" i="109" s="1"/>
  <c r="Q509" i="109"/>
  <c r="R509" i="109" s="1"/>
  <c r="F509" i="109" s="1"/>
  <c r="Q517" i="109"/>
  <c r="R517" i="109" s="1"/>
  <c r="Q537" i="109"/>
  <c r="R537" i="109" s="1"/>
  <c r="F537" i="109" s="1"/>
  <c r="Q513" i="109"/>
  <c r="R513" i="109" s="1"/>
  <c r="Q493" i="109"/>
  <c r="R493" i="109" s="1"/>
  <c r="F493" i="109" s="1"/>
  <c r="Q505" i="109"/>
  <c r="R505" i="109" s="1"/>
  <c r="F505" i="109" s="1"/>
  <c r="Q525" i="109"/>
  <c r="R525" i="109" s="1"/>
  <c r="F525" i="109" s="1"/>
  <c r="S525" i="109" s="1"/>
  <c r="T525" i="109" s="1"/>
  <c r="Q533" i="109"/>
  <c r="R533" i="109" s="1"/>
  <c r="F533" i="109" s="1"/>
  <c r="Q545" i="109"/>
  <c r="R545" i="109" s="1"/>
  <c r="S545" i="109" s="1"/>
  <c r="T545" i="109" s="1"/>
  <c r="Q541" i="109"/>
  <c r="R541" i="109" s="1"/>
  <c r="F541" i="109" s="1"/>
  <c r="Q529" i="109"/>
  <c r="R529" i="109" s="1"/>
  <c r="F529" i="109" s="1"/>
  <c r="Q477" i="109"/>
  <c r="R477" i="109" s="1"/>
  <c r="F477" i="109" s="1"/>
  <c r="E477" i="109"/>
  <c r="Q461" i="109"/>
  <c r="R461" i="109" s="1"/>
  <c r="F461" i="109" s="1"/>
  <c r="P461" i="109" s="1"/>
  <c r="Q473" i="109"/>
  <c r="R473" i="109" s="1"/>
  <c r="F473" i="109" s="1"/>
  <c r="Q573" i="109"/>
  <c r="R573" i="109" s="1"/>
  <c r="F573" i="109" s="1"/>
  <c r="Q457" i="109"/>
  <c r="R457" i="109" s="1"/>
  <c r="F457" i="109" s="1"/>
  <c r="S457" i="109" s="1"/>
  <c r="T457" i="109" s="1"/>
  <c r="Q469" i="109"/>
  <c r="R469" i="109" s="1"/>
  <c r="F469" i="109" s="1"/>
  <c r="S469" i="109" s="1"/>
  <c r="T469" i="109" s="1"/>
  <c r="Q465" i="109"/>
  <c r="R465" i="109" s="1"/>
  <c r="F465" i="109" s="1"/>
  <c r="Q565" i="109"/>
  <c r="R565" i="109" s="1"/>
  <c r="F565" i="109" s="1"/>
  <c r="Q501" i="109"/>
  <c r="R501" i="109" s="1"/>
  <c r="F501" i="109" s="1"/>
  <c r="Q497" i="109"/>
  <c r="R497" i="109" s="1"/>
  <c r="F497" i="109" s="1"/>
  <c r="S497" i="109" s="1"/>
  <c r="T497" i="109" s="1"/>
  <c r="Q485" i="109"/>
  <c r="R485" i="109" s="1"/>
  <c r="F485" i="109" s="1"/>
  <c r="Q557" i="109"/>
  <c r="R557" i="109" s="1"/>
  <c r="F557" i="109" s="1"/>
  <c r="Q481" i="109"/>
  <c r="R481" i="109" s="1"/>
  <c r="F481" i="109" s="1"/>
  <c r="Q489" i="109"/>
  <c r="R489" i="109" s="1"/>
  <c r="F489" i="109" s="1"/>
  <c r="Q569" i="109"/>
  <c r="R569" i="109" s="1"/>
  <c r="F569" i="109" s="1"/>
  <c r="Q553" i="109"/>
  <c r="R553" i="109" s="1"/>
  <c r="F553" i="109" s="1"/>
  <c r="S553" i="109" s="1"/>
  <c r="T553" i="109" s="1"/>
  <c r="Q549" i="109"/>
  <c r="R549" i="109" s="1"/>
  <c r="S549" i="109" s="1"/>
  <c r="T549" i="109" s="1"/>
  <c r="Q433" i="109"/>
  <c r="R433" i="109" s="1"/>
  <c r="F433" i="109" s="1"/>
  <c r="Q441" i="109"/>
  <c r="R441" i="109" s="1"/>
  <c r="F441" i="109" s="1"/>
  <c r="S441" i="109" s="1"/>
  <c r="T441" i="109" s="1"/>
  <c r="Q445" i="109"/>
  <c r="R445" i="109" s="1"/>
  <c r="F445" i="109" s="1"/>
  <c r="Q437" i="109"/>
  <c r="R437" i="109" s="1"/>
  <c r="F437" i="109" s="1"/>
  <c r="Q429" i="109"/>
  <c r="R429" i="109" s="1"/>
  <c r="F429" i="109" s="1"/>
  <c r="Q409" i="109"/>
  <c r="R409" i="109" s="1"/>
  <c r="F409" i="109" s="1"/>
  <c r="Q417" i="109"/>
  <c r="R417" i="109" s="1"/>
  <c r="F417" i="109" s="1"/>
  <c r="S417" i="109" s="1"/>
  <c r="T417" i="109" s="1"/>
  <c r="Q425" i="109"/>
  <c r="R425" i="109" s="1"/>
  <c r="F425" i="109" s="1"/>
  <c r="P425" i="109" s="1"/>
  <c r="Q413" i="109"/>
  <c r="R413" i="109" s="1"/>
  <c r="F413" i="109" s="1"/>
  <c r="Q449" i="109"/>
  <c r="R449" i="109" s="1"/>
  <c r="F449" i="109" s="1"/>
  <c r="Q421" i="109"/>
  <c r="R421" i="109" s="1"/>
  <c r="F421" i="109" s="1"/>
  <c r="Q846" i="109"/>
  <c r="R846" i="109" s="1"/>
  <c r="F846" i="109" s="1"/>
  <c r="Q453" i="109"/>
  <c r="R453" i="109" s="1"/>
  <c r="F453" i="109" s="1"/>
  <c r="S453" i="109" s="1"/>
  <c r="T453" i="109" s="1"/>
  <c r="Q842" i="109"/>
  <c r="R842" i="109" s="1"/>
  <c r="F842" i="109" s="1"/>
  <c r="Q850" i="109"/>
  <c r="R850" i="109" s="1"/>
  <c r="F850" i="109" s="1"/>
  <c r="Q393" i="109"/>
  <c r="R393" i="109" s="1"/>
  <c r="F393" i="109" s="1"/>
  <c r="P393" i="109" s="1"/>
  <c r="Q838" i="109"/>
  <c r="R838" i="109" s="1"/>
  <c r="F838" i="109" s="1"/>
  <c r="Q397" i="109"/>
  <c r="R397" i="109" s="1"/>
  <c r="F397" i="109" s="1"/>
  <c r="S397" i="109" s="1"/>
  <c r="T397" i="109" s="1"/>
  <c r="Q401" i="109"/>
  <c r="R401" i="109" s="1"/>
  <c r="F401" i="109" s="1"/>
  <c r="Q385" i="109"/>
  <c r="R385" i="109" s="1"/>
  <c r="F385" i="109" s="1"/>
  <c r="S385" i="109" s="1"/>
  <c r="T385" i="109" s="1"/>
  <c r="Q357" i="109"/>
  <c r="R357" i="109" s="1"/>
  <c r="F357" i="109" s="1"/>
  <c r="Q381" i="109"/>
  <c r="R381" i="109" s="1"/>
  <c r="F381" i="109" s="1"/>
  <c r="Q389" i="109"/>
  <c r="R389" i="109" s="1"/>
  <c r="F389" i="109" s="1"/>
  <c r="Q405" i="109"/>
  <c r="R405" i="109" s="1"/>
  <c r="F405" i="109" s="1"/>
  <c r="Q377" i="109"/>
  <c r="R377" i="109" s="1"/>
  <c r="F377" i="109" s="1"/>
  <c r="Q967" i="109"/>
  <c r="R967" i="109" s="1"/>
  <c r="F967" i="109" s="1"/>
  <c r="Q361" i="109"/>
  <c r="R361" i="109" s="1"/>
  <c r="F361" i="109" s="1"/>
  <c r="Q345" i="109"/>
  <c r="R345" i="109" s="1"/>
  <c r="F345" i="109" s="1"/>
  <c r="Q353" i="109"/>
  <c r="R353" i="109" s="1"/>
  <c r="F353" i="109" s="1"/>
  <c r="Q333" i="109"/>
  <c r="R333" i="109" s="1"/>
  <c r="F333" i="109" s="1"/>
  <c r="Q365" i="109"/>
  <c r="R365" i="109" s="1"/>
  <c r="F365" i="109" s="1"/>
  <c r="S365" i="109" s="1"/>
  <c r="T365" i="109" s="1"/>
  <c r="Q963" i="109"/>
  <c r="R963" i="109" s="1"/>
  <c r="F963" i="109" s="1"/>
  <c r="Q341" i="109"/>
  <c r="R341" i="109" s="1"/>
  <c r="F341" i="109" s="1"/>
  <c r="S341" i="109" s="1"/>
  <c r="T341" i="109" s="1"/>
  <c r="Q959" i="109"/>
  <c r="R959" i="109" s="1"/>
  <c r="F959" i="109" s="1"/>
  <c r="Q317" i="109"/>
  <c r="R317" i="109" s="1"/>
  <c r="F317" i="109" s="1"/>
  <c r="Q369" i="109"/>
  <c r="R369" i="109" s="1"/>
  <c r="F369" i="109" s="1"/>
  <c r="Q854" i="109"/>
  <c r="R854" i="109" s="1"/>
  <c r="F854" i="109" s="1"/>
  <c r="Q337" i="109"/>
  <c r="R337" i="109" s="1"/>
  <c r="F337" i="109" s="1"/>
  <c r="Q349" i="109"/>
  <c r="R349" i="109" s="1"/>
  <c r="F349" i="109" s="1"/>
  <c r="Q911" i="109"/>
  <c r="R911" i="109" s="1"/>
  <c r="F911" i="109" s="1"/>
  <c r="P911" i="109" s="1"/>
  <c r="Q373" i="109"/>
  <c r="R373" i="109" s="1"/>
  <c r="F373" i="109" s="1"/>
  <c r="Q907" i="109"/>
  <c r="R907" i="109" s="1"/>
  <c r="F907" i="109" s="1"/>
  <c r="Q321" i="109"/>
  <c r="R321" i="109" s="1"/>
  <c r="F321" i="109" s="1"/>
  <c r="S321" i="109" s="1"/>
  <c r="T321" i="109" s="1"/>
  <c r="Q313" i="109"/>
  <c r="R313" i="109" s="1"/>
  <c r="F313" i="109" s="1"/>
  <c r="Q301" i="109"/>
  <c r="R301" i="109" s="1"/>
  <c r="F301" i="109" s="1"/>
  <c r="P301" i="109" s="1"/>
  <c r="Q309" i="109"/>
  <c r="R309" i="109" s="1"/>
  <c r="F309" i="109" s="1"/>
  <c r="P309" i="109" s="1"/>
  <c r="Q305" i="109"/>
  <c r="R305" i="109" s="1"/>
  <c r="S305" i="109" s="1"/>
  <c r="T305" i="109" s="1"/>
  <c r="Q329" i="109"/>
  <c r="R329" i="109" s="1"/>
  <c r="F329" i="109" s="1"/>
  <c r="S329" i="109" s="1"/>
  <c r="T329" i="109" s="1"/>
  <c r="Q975" i="109"/>
  <c r="R975" i="109" s="1"/>
  <c r="F975" i="109" s="1"/>
  <c r="Q325" i="109"/>
  <c r="R325" i="109" s="1"/>
  <c r="F325" i="109" s="1"/>
  <c r="P325" i="109" s="1"/>
  <c r="Q971" i="109"/>
  <c r="R971" i="109" s="1"/>
  <c r="F971" i="109" s="1"/>
  <c r="Q991" i="109"/>
  <c r="R991" i="109" s="1"/>
  <c r="F991" i="109" s="1"/>
  <c r="Q269" i="109"/>
  <c r="R269" i="109" s="1"/>
  <c r="F269" i="109" s="1"/>
  <c r="Q979" i="109"/>
  <c r="R979" i="109" s="1"/>
  <c r="F979" i="109" s="1"/>
  <c r="Q265" i="109"/>
  <c r="R265" i="109" s="1"/>
  <c r="F265" i="109" s="1"/>
  <c r="P265" i="109" s="1"/>
  <c r="Q273" i="109"/>
  <c r="R273" i="109" s="1"/>
  <c r="F273" i="109" s="1"/>
  <c r="Q281" i="109"/>
  <c r="R281" i="109" s="1"/>
  <c r="F281" i="109" s="1"/>
  <c r="S281" i="109" s="1"/>
  <c r="T281" i="109" s="1"/>
  <c r="Q277" i="109"/>
  <c r="R277" i="109" s="1"/>
  <c r="F277" i="109" s="1"/>
  <c r="Q285" i="109"/>
  <c r="R285" i="109" s="1"/>
  <c r="F285" i="109" s="1"/>
  <c r="S285" i="109" s="1"/>
  <c r="T285" i="109" s="1"/>
  <c r="Q261" i="109"/>
  <c r="R261" i="109" s="1"/>
  <c r="F261" i="109" s="1"/>
  <c r="S261" i="109" s="1"/>
  <c r="T261" i="109" s="1"/>
  <c r="Q995" i="109"/>
  <c r="R995" i="109" s="1"/>
  <c r="F995" i="109" s="1"/>
  <c r="Q1003" i="109"/>
  <c r="R1003" i="109" s="1"/>
  <c r="F1003" i="109" s="1"/>
  <c r="Q289" i="109"/>
  <c r="R289" i="109" s="1"/>
  <c r="F289" i="109" s="1"/>
  <c r="S289" i="109" s="1"/>
  <c r="T289" i="109" s="1"/>
  <c r="Q253" i="109"/>
  <c r="R253" i="109" s="1"/>
  <c r="F253" i="109" s="1"/>
  <c r="S253" i="109" s="1"/>
  <c r="T253" i="109" s="1"/>
  <c r="Q249" i="109"/>
  <c r="R249" i="109" s="1"/>
  <c r="F249" i="109" s="1"/>
  <c r="S249" i="109" s="1"/>
  <c r="T249" i="109" s="1"/>
  <c r="Q257" i="109"/>
  <c r="R257" i="109" s="1"/>
  <c r="F257" i="109" s="1"/>
  <c r="Q297" i="109"/>
  <c r="R297" i="109" s="1"/>
  <c r="F297" i="109" s="1"/>
  <c r="S297" i="109" s="1"/>
  <c r="T297" i="109" s="1"/>
  <c r="Q293" i="109"/>
  <c r="R293" i="109" s="1"/>
  <c r="F293" i="109" s="1"/>
  <c r="Q999" i="109"/>
  <c r="R999" i="109" s="1"/>
  <c r="F999" i="109" s="1"/>
  <c r="Q1007" i="109"/>
  <c r="R1007" i="109" s="1"/>
  <c r="F1007" i="109" s="1"/>
  <c r="S1007" i="109" s="1"/>
  <c r="T1007" i="109" s="1"/>
  <c r="Q987" i="109"/>
  <c r="R987" i="109" s="1"/>
  <c r="F987" i="109" s="1"/>
  <c r="Q209" i="109"/>
  <c r="R209" i="109" s="1"/>
  <c r="F209" i="109" s="1"/>
  <c r="Q217" i="109"/>
  <c r="R217" i="109" s="1"/>
  <c r="F217" i="109" s="1"/>
  <c r="S217" i="109" s="1"/>
  <c r="T217" i="109" s="1"/>
  <c r="Q237" i="109"/>
  <c r="R237" i="109" s="1"/>
  <c r="F237" i="109" s="1"/>
  <c r="Q205" i="109"/>
  <c r="R205" i="109" s="1"/>
  <c r="F205" i="109" s="1"/>
  <c r="S205" i="109" s="1"/>
  <c r="T205" i="109" s="1"/>
  <c r="Q213" i="109"/>
  <c r="R213" i="109" s="1"/>
  <c r="F213" i="109" s="1"/>
  <c r="Q229" i="109"/>
  <c r="R229" i="109" s="1"/>
  <c r="F229" i="109" s="1"/>
  <c r="Q245" i="109"/>
  <c r="R245" i="109" s="1"/>
  <c r="F245" i="109" s="1"/>
  <c r="P245" i="109" s="1"/>
  <c r="Q233" i="109"/>
  <c r="R233" i="109" s="1"/>
  <c r="F233" i="109" s="1"/>
  <c r="S233" i="109" s="1"/>
  <c r="T233" i="109" s="1"/>
  <c r="Q225" i="109"/>
  <c r="R225" i="109" s="1"/>
  <c r="F225" i="109" s="1"/>
  <c r="S225" i="109" s="1"/>
  <c r="T225" i="109" s="1"/>
  <c r="Q221" i="109"/>
  <c r="R221" i="109" s="1"/>
  <c r="F221" i="109" s="1"/>
  <c r="S221" i="109" s="1"/>
  <c r="T221" i="109" s="1"/>
  <c r="Q241" i="109"/>
  <c r="R241" i="109" s="1"/>
  <c r="F241" i="109" s="1"/>
  <c r="Q169" i="109"/>
  <c r="R169" i="109" s="1"/>
  <c r="F169" i="109" s="1"/>
  <c r="Q177" i="109"/>
  <c r="R177" i="109" s="1"/>
  <c r="F177" i="109" s="1"/>
  <c r="Q165" i="109"/>
  <c r="R165" i="109" s="1"/>
  <c r="F165" i="109" s="1"/>
  <c r="Q189" i="109"/>
  <c r="R189" i="109" s="1"/>
  <c r="F189" i="109" s="1"/>
  <c r="Q173" i="109"/>
  <c r="R173" i="109" s="1"/>
  <c r="F173" i="109" s="1"/>
  <c r="Q157" i="109"/>
  <c r="R157" i="109" s="1"/>
  <c r="F157" i="109" s="1"/>
  <c r="S157" i="109" s="1"/>
  <c r="T157" i="109" s="1"/>
  <c r="Q185" i="109"/>
  <c r="R185" i="109" s="1"/>
  <c r="F185" i="109" s="1"/>
  <c r="S185" i="109" s="1"/>
  <c r="T185" i="109" s="1"/>
  <c r="Q201" i="109"/>
  <c r="R201" i="109" s="1"/>
  <c r="F201" i="109" s="1"/>
  <c r="S201" i="109" s="1"/>
  <c r="T201" i="109" s="1"/>
  <c r="Q161" i="109"/>
  <c r="R161" i="109" s="1"/>
  <c r="F161" i="109" s="1"/>
  <c r="Q197" i="109"/>
  <c r="R197" i="109" s="1"/>
  <c r="F197" i="109" s="1"/>
  <c r="P197" i="109" s="1"/>
  <c r="Q181" i="109"/>
  <c r="R181" i="109" s="1"/>
  <c r="F181" i="109" s="1"/>
  <c r="Q153" i="109"/>
  <c r="R153" i="109" s="1"/>
  <c r="F153" i="109" s="1"/>
  <c r="Q121" i="109"/>
  <c r="R121" i="109" s="1"/>
  <c r="F121" i="109" s="1"/>
  <c r="S121" i="109" s="1"/>
  <c r="T121" i="109" s="1"/>
  <c r="Q193" i="109"/>
  <c r="R193" i="109" s="1"/>
  <c r="F193" i="109" s="1"/>
  <c r="P193" i="109" s="1"/>
  <c r="Q141" i="109"/>
  <c r="R141" i="109" s="1"/>
  <c r="F141" i="109" s="1"/>
  <c r="Q33" i="109"/>
  <c r="R33" i="109" s="1"/>
  <c r="F33" i="109" s="1"/>
  <c r="Q41" i="109"/>
  <c r="R41" i="109" s="1"/>
  <c r="F41" i="109" s="1"/>
  <c r="Q49" i="109"/>
  <c r="R49" i="109" s="1"/>
  <c r="F49" i="109" s="1"/>
  <c r="Q117" i="109"/>
  <c r="R117" i="109" s="1"/>
  <c r="F117" i="109" s="1"/>
  <c r="P117" i="109" s="1"/>
  <c r="Q125" i="109"/>
  <c r="R125" i="109" s="1"/>
  <c r="F125" i="109" s="1"/>
  <c r="Q133" i="109"/>
  <c r="R133" i="109" s="1"/>
  <c r="F133" i="109" s="1"/>
  <c r="S133" i="109" s="1"/>
  <c r="T133" i="109" s="1"/>
  <c r="Q129" i="109"/>
  <c r="R129" i="109" s="1"/>
  <c r="F129" i="109" s="1"/>
  <c r="S129" i="109" s="1"/>
  <c r="T129" i="109" s="1"/>
  <c r="Q137" i="109"/>
  <c r="R137" i="109" s="1"/>
  <c r="F137" i="109" s="1"/>
  <c r="S137" i="109" s="1"/>
  <c r="T137" i="109" s="1"/>
  <c r="Q145" i="109"/>
  <c r="R145" i="109" s="1"/>
  <c r="F145" i="109" s="1"/>
  <c r="Q149" i="109"/>
  <c r="R149" i="109" s="1"/>
  <c r="F149" i="109" s="1"/>
  <c r="Q93" i="109"/>
  <c r="R93" i="109" s="1"/>
  <c r="F93" i="109" s="1"/>
  <c r="Q97" i="109"/>
  <c r="R97" i="109" s="1"/>
  <c r="F97" i="109" s="1"/>
  <c r="Q89" i="109"/>
  <c r="R89" i="109" s="1"/>
  <c r="F89" i="109" s="1"/>
  <c r="Q21" i="109"/>
  <c r="R21" i="109" s="1"/>
  <c r="F21" i="109" s="1"/>
  <c r="P21" i="109" s="1"/>
  <c r="Q65" i="109"/>
  <c r="R65" i="109" s="1"/>
  <c r="F65" i="109" s="1"/>
  <c r="Q73" i="109"/>
  <c r="R73" i="109" s="1"/>
  <c r="F73" i="109" s="1"/>
  <c r="Q37" i="109"/>
  <c r="R37" i="109" s="1"/>
  <c r="F37" i="109" s="1"/>
  <c r="S37" i="109" s="1"/>
  <c r="T37" i="109" s="1"/>
  <c r="Q81" i="109"/>
  <c r="R81" i="109" s="1"/>
  <c r="F81" i="109" s="1"/>
  <c r="Q29" i="109"/>
  <c r="R29" i="109" s="1"/>
  <c r="F29" i="109" s="1"/>
  <c r="Q61" i="109"/>
  <c r="R61" i="109" s="1"/>
  <c r="F61" i="109" s="1"/>
  <c r="S61" i="109" s="1"/>
  <c r="T61" i="109" s="1"/>
  <c r="Q45" i="109"/>
  <c r="R45" i="109" s="1"/>
  <c r="F45" i="109" s="1"/>
  <c r="S45" i="109" s="1"/>
  <c r="T45" i="109" s="1"/>
  <c r="Q25" i="109"/>
  <c r="R25" i="109" s="1"/>
  <c r="F25" i="109" s="1"/>
  <c r="Q85" i="109"/>
  <c r="R85" i="109" s="1"/>
  <c r="F85" i="109" s="1"/>
  <c r="S85" i="109" s="1"/>
  <c r="T85" i="109" s="1"/>
  <c r="Q57" i="109"/>
  <c r="R57" i="109" s="1"/>
  <c r="F57" i="109" s="1"/>
  <c r="Q53" i="109"/>
  <c r="R53" i="109" s="1"/>
  <c r="F53" i="109" s="1"/>
  <c r="Q77" i="109"/>
  <c r="R77" i="109" s="1"/>
  <c r="F77" i="109" s="1"/>
  <c r="Q69" i="109"/>
  <c r="R69" i="109" s="1"/>
  <c r="F69" i="109" s="1"/>
  <c r="Q101" i="109"/>
  <c r="R101" i="109" s="1"/>
  <c r="F101" i="109" s="1"/>
  <c r="S101" i="109" s="1"/>
  <c r="T101" i="109" s="1"/>
  <c r="Q109" i="109"/>
  <c r="R109" i="109" s="1"/>
  <c r="F109" i="109" s="1"/>
  <c r="Q17" i="109"/>
  <c r="R17" i="109" s="1"/>
  <c r="F17" i="109" s="1"/>
  <c r="P17" i="109" s="1"/>
  <c r="Q105" i="109"/>
  <c r="R105" i="109" s="1"/>
  <c r="F105" i="109" s="1"/>
  <c r="S105" i="109" s="1"/>
  <c r="T105" i="109" s="1"/>
  <c r="Q113" i="109"/>
  <c r="R113" i="109" s="1"/>
  <c r="F113" i="109" s="1"/>
  <c r="S113" i="109" s="1"/>
  <c r="T113" i="109" s="1"/>
  <c r="S249" i="110" l="1"/>
  <c r="T249" i="110" s="1"/>
  <c r="P249" i="110"/>
  <c r="P233" i="110"/>
  <c r="S233" i="110"/>
  <c r="T233" i="110" s="1"/>
  <c r="S33" i="110"/>
  <c r="T33" i="110" s="1"/>
  <c r="S53" i="110"/>
  <c r="T53" i="110" s="1"/>
  <c r="S433" i="110"/>
  <c r="T433" i="110" s="1"/>
  <c r="S465" i="110"/>
  <c r="T465" i="110" s="1"/>
  <c r="S241" i="110"/>
  <c r="T241" i="110" s="1"/>
  <c r="S153" i="110"/>
  <c r="T153" i="110" s="1"/>
  <c r="P253" i="110"/>
  <c r="S145" i="110"/>
  <c r="T145" i="110" s="1"/>
  <c r="P297" i="110"/>
  <c r="S230" i="111"/>
  <c r="T230" i="111" s="1"/>
  <c r="P463" i="111"/>
  <c r="S427" i="111"/>
  <c r="T427" i="111" s="1"/>
  <c r="P258" i="111"/>
  <c r="S258" i="111"/>
  <c r="T258" i="111" s="1"/>
  <c r="P69" i="111"/>
  <c r="S278" i="111"/>
  <c r="T278" i="111" s="1"/>
  <c r="P121" i="111"/>
  <c r="S85" i="111"/>
  <c r="T85" i="111" s="1"/>
  <c r="P407" i="111"/>
  <c r="P65" i="111"/>
  <c r="S419" i="111"/>
  <c r="T419" i="111" s="1"/>
  <c r="S97" i="111"/>
  <c r="T97" i="111" s="1"/>
  <c r="P97" i="111"/>
  <c r="S29" i="111"/>
  <c r="T29" i="111" s="1"/>
  <c r="P29" i="111"/>
  <c r="P330" i="111"/>
  <c r="S330" i="111"/>
  <c r="T330" i="111" s="1"/>
  <c r="S125" i="111"/>
  <c r="T125" i="111" s="1"/>
  <c r="S282" i="111"/>
  <c r="T282" i="111" s="1"/>
  <c r="S302" i="111"/>
  <c r="T302" i="111" s="1"/>
  <c r="P89" i="111"/>
  <c r="P109" i="111"/>
  <c r="S109" i="111"/>
  <c r="T109" i="111" s="1"/>
  <c r="P202" i="111"/>
  <c r="S202" i="111"/>
  <c r="T202" i="111" s="1"/>
  <c r="S367" i="111"/>
  <c r="T367" i="111" s="1"/>
  <c r="P367" i="111"/>
  <c r="P270" i="111"/>
  <c r="S270" i="111"/>
  <c r="T270" i="111" s="1"/>
  <c r="S326" i="111"/>
  <c r="T326" i="111" s="1"/>
  <c r="P326" i="111"/>
  <c r="S166" i="111"/>
  <c r="T166" i="111" s="1"/>
  <c r="P166" i="111"/>
  <c r="P415" i="111"/>
  <c r="S415" i="111"/>
  <c r="T415" i="111" s="1"/>
  <c r="S443" i="111"/>
  <c r="T443" i="111" s="1"/>
  <c r="P443" i="111"/>
  <c r="P117" i="111"/>
  <c r="S117" i="111"/>
  <c r="T117" i="111" s="1"/>
  <c r="P133" i="111"/>
  <c r="S133" i="111"/>
  <c r="T133" i="111" s="1"/>
  <c r="P234" i="111"/>
  <c r="S234" i="111"/>
  <c r="T234" i="111" s="1"/>
  <c r="P170" i="111"/>
  <c r="S170" i="111"/>
  <c r="T170" i="111" s="1"/>
  <c r="P105" i="111"/>
  <c r="S105" i="111"/>
  <c r="T105" i="111" s="1"/>
  <c r="S174" i="111"/>
  <c r="T174" i="111" s="1"/>
  <c r="P174" i="111"/>
  <c r="S73" i="111"/>
  <c r="T73" i="111" s="1"/>
  <c r="P73" i="111"/>
  <c r="S391" i="111"/>
  <c r="T391" i="111" s="1"/>
  <c r="P391" i="111"/>
  <c r="S399" i="111"/>
  <c r="T399" i="111" s="1"/>
  <c r="P399" i="111"/>
  <c r="P101" i="111"/>
  <c r="S101" i="111"/>
  <c r="T101" i="111" s="1"/>
  <c r="S182" i="111"/>
  <c r="T182" i="111" s="1"/>
  <c r="P182" i="111"/>
  <c r="P186" i="111"/>
  <c r="S186" i="111"/>
  <c r="T186" i="111" s="1"/>
  <c r="P266" i="111"/>
  <c r="S266" i="111"/>
  <c r="T266" i="111" s="1"/>
  <c r="S447" i="111"/>
  <c r="T447" i="111" s="1"/>
  <c r="P447" i="111"/>
  <c r="P286" i="111"/>
  <c r="S286" i="111"/>
  <c r="T286" i="111" s="1"/>
  <c r="P411" i="111"/>
  <c r="S411" i="111"/>
  <c r="T411" i="111" s="1"/>
  <c r="S149" i="111"/>
  <c r="T149" i="111" s="1"/>
  <c r="P149" i="111"/>
  <c r="S431" i="111"/>
  <c r="T431" i="111" s="1"/>
  <c r="P431" i="111"/>
  <c r="S194" i="111"/>
  <c r="T194" i="111" s="1"/>
  <c r="P194" i="111"/>
  <c r="S154" i="111"/>
  <c r="T154" i="111" s="1"/>
  <c r="P154" i="111"/>
  <c r="S81" i="111"/>
  <c r="T81" i="111" s="1"/>
  <c r="P81" i="111"/>
  <c r="S37" i="111"/>
  <c r="T37" i="111" s="1"/>
  <c r="P37" i="111"/>
  <c r="S435" i="111"/>
  <c r="T435" i="111" s="1"/>
  <c r="P435" i="111"/>
  <c r="P222" i="111"/>
  <c r="S222" i="111"/>
  <c r="T222" i="111" s="1"/>
  <c r="P290" i="111"/>
  <c r="P363" i="111"/>
  <c r="S363" i="111"/>
  <c r="T363" i="111" s="1"/>
  <c r="P403" i="111"/>
  <c r="S403" i="111"/>
  <c r="T403" i="111" s="1"/>
  <c r="S93" i="111"/>
  <c r="T93" i="111" s="1"/>
  <c r="P93" i="111"/>
  <c r="P262" i="111"/>
  <c r="S262" i="111"/>
  <c r="T262" i="111" s="1"/>
  <c r="P238" i="111"/>
  <c r="S238" i="111"/>
  <c r="T238" i="111" s="1"/>
  <c r="P41" i="111"/>
  <c r="S41" i="111"/>
  <c r="T41" i="111" s="1"/>
  <c r="P218" i="111"/>
  <c r="S218" i="111"/>
  <c r="T218" i="111" s="1"/>
  <c r="P322" i="111"/>
  <c r="S322" i="111"/>
  <c r="T322" i="111" s="1"/>
  <c r="S77" i="111"/>
  <c r="T77" i="111" s="1"/>
  <c r="P77" i="111"/>
  <c r="P226" i="111"/>
  <c r="S226" i="111"/>
  <c r="T226" i="111" s="1"/>
  <c r="P254" i="111"/>
  <c r="S254" i="111"/>
  <c r="T254" i="111" s="1"/>
  <c r="P206" i="111"/>
  <c r="S206" i="111"/>
  <c r="T206" i="111" s="1"/>
  <c r="P379" i="111"/>
  <c r="S379" i="111"/>
  <c r="T379" i="111" s="1"/>
  <c r="S57" i="111"/>
  <c r="T57" i="111" s="1"/>
  <c r="P57" i="111"/>
  <c r="P113" i="111"/>
  <c r="S113" i="111"/>
  <c r="T113" i="111" s="1"/>
  <c r="S33" i="111"/>
  <c r="T33" i="111" s="1"/>
  <c r="P33" i="111"/>
  <c r="S343" i="111"/>
  <c r="T343" i="111" s="1"/>
  <c r="P343" i="111"/>
  <c r="P274" i="111"/>
  <c r="S274" i="111"/>
  <c r="T274" i="111" s="1"/>
  <c r="S335" i="111"/>
  <c r="T335" i="111" s="1"/>
  <c r="P335" i="111"/>
  <c r="P214" i="111"/>
  <c r="S214" i="111"/>
  <c r="T214" i="111" s="1"/>
  <c r="S375" i="111"/>
  <c r="T375" i="111" s="1"/>
  <c r="P375" i="111"/>
  <c r="P242" i="111"/>
  <c r="S242" i="111"/>
  <c r="T242" i="111" s="1"/>
  <c r="S451" i="111"/>
  <c r="T451" i="111" s="1"/>
  <c r="P451" i="111"/>
  <c r="S61" i="111"/>
  <c r="T61" i="111" s="1"/>
  <c r="P61" i="111"/>
  <c r="S439" i="111"/>
  <c r="T439" i="111" s="1"/>
  <c r="P439" i="111"/>
  <c r="S49" i="111"/>
  <c r="T49" i="111" s="1"/>
  <c r="P49" i="111"/>
  <c r="P371" i="111"/>
  <c r="P246" i="111"/>
  <c r="S246" i="111"/>
  <c r="T246" i="111" s="1"/>
  <c r="S339" i="111"/>
  <c r="T339" i="111" s="1"/>
  <c r="P339" i="111"/>
  <c r="P198" i="111"/>
  <c r="S198" i="111"/>
  <c r="T198" i="111" s="1"/>
  <c r="S314" i="111"/>
  <c r="T314" i="111" s="1"/>
  <c r="P314" i="111"/>
  <c r="S351" i="111"/>
  <c r="T351" i="111" s="1"/>
  <c r="P351" i="111"/>
  <c r="S306" i="111"/>
  <c r="T306" i="111" s="1"/>
  <c r="P306" i="111"/>
  <c r="S355" i="111"/>
  <c r="T355" i="111" s="1"/>
  <c r="P355" i="111"/>
  <c r="S387" i="111"/>
  <c r="T387" i="111" s="1"/>
  <c r="P387" i="111"/>
  <c r="S21" i="111"/>
  <c r="T21" i="111" s="1"/>
  <c r="P21" i="111"/>
  <c r="S383" i="111"/>
  <c r="T383" i="111" s="1"/>
  <c r="P383" i="111"/>
  <c r="P250" i="111"/>
  <c r="S250" i="111"/>
  <c r="T250" i="111" s="1"/>
  <c r="S310" i="111"/>
  <c r="T310" i="111" s="1"/>
  <c r="P310" i="111"/>
  <c r="P294" i="111"/>
  <c r="S294" i="111"/>
  <c r="T294" i="111" s="1"/>
  <c r="S423" i="111"/>
  <c r="T423" i="111" s="1"/>
  <c r="P423" i="111"/>
  <c r="P53" i="111"/>
  <c r="S53" i="111"/>
  <c r="T53" i="111" s="1"/>
  <c r="S347" i="111"/>
  <c r="T347" i="111" s="1"/>
  <c r="P347" i="111"/>
  <c r="P395" i="111"/>
  <c r="S395" i="111"/>
  <c r="T395" i="111" s="1"/>
  <c r="P190" i="111"/>
  <c r="S190" i="111"/>
  <c r="T190" i="111" s="1"/>
  <c r="P210" i="111"/>
  <c r="S210" i="111"/>
  <c r="T210" i="111" s="1"/>
  <c r="P137" i="111"/>
  <c r="S137" i="111"/>
  <c r="T137" i="111" s="1"/>
  <c r="S158" i="111"/>
  <c r="T158" i="111" s="1"/>
  <c r="P158" i="111"/>
  <c r="S459" i="111"/>
  <c r="T459" i="111" s="1"/>
  <c r="P459" i="111"/>
  <c r="S162" i="111"/>
  <c r="T162" i="111" s="1"/>
  <c r="P162" i="111"/>
  <c r="P129" i="111"/>
  <c r="S129" i="111"/>
  <c r="T129" i="111" s="1"/>
  <c r="S455" i="111"/>
  <c r="T455" i="111" s="1"/>
  <c r="P455" i="111"/>
  <c r="S298" i="111"/>
  <c r="T298" i="111" s="1"/>
  <c r="P298" i="111"/>
  <c r="S145" i="111"/>
  <c r="T145" i="111" s="1"/>
  <c r="P145" i="111"/>
  <c r="S359" i="111"/>
  <c r="T359" i="111" s="1"/>
  <c r="P359" i="111"/>
  <c r="S318" i="111"/>
  <c r="T318" i="111" s="1"/>
  <c r="P318" i="111"/>
  <c r="P141" i="111"/>
  <c r="S141" i="111"/>
  <c r="T141" i="111" s="1"/>
  <c r="S25" i="111"/>
  <c r="T25" i="111" s="1"/>
  <c r="P25" i="111"/>
  <c r="P161" i="110"/>
  <c r="S161" i="110"/>
  <c r="T161" i="110" s="1"/>
  <c r="P365" i="110"/>
  <c r="S365" i="110"/>
  <c r="T365" i="110" s="1"/>
  <c r="S521" i="110"/>
  <c r="T521" i="110" s="1"/>
  <c r="P521" i="110"/>
  <c r="P185" i="110"/>
  <c r="S185" i="110"/>
  <c r="T185" i="110" s="1"/>
  <c r="S105" i="110"/>
  <c r="T105" i="110" s="1"/>
  <c r="P105" i="110"/>
  <c r="S205" i="110"/>
  <c r="T205" i="110" s="1"/>
  <c r="P205" i="110"/>
  <c r="P373" i="110"/>
  <c r="S373" i="110"/>
  <c r="T373" i="110" s="1"/>
  <c r="S225" i="110"/>
  <c r="T225" i="110" s="1"/>
  <c r="P41" i="110"/>
  <c r="P533" i="110"/>
  <c r="S369" i="110"/>
  <c r="T369" i="110" s="1"/>
  <c r="P337" i="110"/>
  <c r="P397" i="110"/>
  <c r="P277" i="110"/>
  <c r="S437" i="110"/>
  <c r="T437" i="110" s="1"/>
  <c r="P289" i="110"/>
  <c r="S129" i="110"/>
  <c r="T129" i="110" s="1"/>
  <c r="S421" i="110"/>
  <c r="T421" i="110" s="1"/>
  <c r="P485" i="110"/>
  <c r="P157" i="110"/>
  <c r="S353" i="110"/>
  <c r="T353" i="110" s="1"/>
  <c r="S409" i="110"/>
  <c r="T409" i="110" s="1"/>
  <c r="S49" i="110"/>
  <c r="T49" i="110" s="1"/>
  <c r="P357" i="110"/>
  <c r="S357" i="110"/>
  <c r="T357" i="110" s="1"/>
  <c r="S501" i="110"/>
  <c r="T501" i="110" s="1"/>
  <c r="P501" i="110"/>
  <c r="P189" i="110"/>
  <c r="S189" i="110"/>
  <c r="T189" i="110" s="1"/>
  <c r="P285" i="110"/>
  <c r="S285" i="110"/>
  <c r="T285" i="110" s="1"/>
  <c r="S257" i="110"/>
  <c r="T257" i="110" s="1"/>
  <c r="P257" i="110"/>
  <c r="P169" i="110"/>
  <c r="S169" i="110"/>
  <c r="T169" i="110" s="1"/>
  <c r="S457" i="110"/>
  <c r="T457" i="110" s="1"/>
  <c r="P457" i="110"/>
  <c r="P361" i="110"/>
  <c r="S361" i="110"/>
  <c r="T361" i="110" s="1"/>
  <c r="S497" i="110"/>
  <c r="T497" i="110" s="1"/>
  <c r="P497" i="110"/>
  <c r="P165" i="110"/>
  <c r="S165" i="110"/>
  <c r="T165" i="110" s="1"/>
  <c r="S117" i="110"/>
  <c r="T117" i="110" s="1"/>
  <c r="P37" i="110"/>
  <c r="P45" i="110"/>
  <c r="P57" i="110"/>
  <c r="P321" i="110"/>
  <c r="P553" i="110"/>
  <c r="S201" i="110"/>
  <c r="T201" i="110" s="1"/>
  <c r="S61" i="110"/>
  <c r="T61" i="110" s="1"/>
  <c r="S349" i="110"/>
  <c r="T349" i="110" s="1"/>
  <c r="P525" i="110"/>
  <c r="P541" i="110"/>
  <c r="S505" i="110"/>
  <c r="T505" i="110" s="1"/>
  <c r="P505" i="110"/>
  <c r="S425" i="110"/>
  <c r="T425" i="110" s="1"/>
  <c r="P425" i="110"/>
  <c r="S493" i="110"/>
  <c r="T493" i="110" s="1"/>
  <c r="P493" i="110"/>
  <c r="S453" i="110"/>
  <c r="T453" i="110" s="1"/>
  <c r="P453" i="110"/>
  <c r="S441" i="110"/>
  <c r="T441" i="110" s="1"/>
  <c r="P441" i="110"/>
  <c r="S529" i="110"/>
  <c r="T529" i="110" s="1"/>
  <c r="P529" i="110"/>
  <c r="S377" i="110"/>
  <c r="T377" i="110" s="1"/>
  <c r="P377" i="110"/>
  <c r="S381" i="110"/>
  <c r="T381" i="110" s="1"/>
  <c r="P381" i="110"/>
  <c r="P141" i="110"/>
  <c r="S141" i="110"/>
  <c r="T141" i="110" s="1"/>
  <c r="P77" i="110"/>
  <c r="S77" i="110"/>
  <c r="T77" i="110" s="1"/>
  <c r="P461" i="110"/>
  <c r="S461" i="110"/>
  <c r="T461" i="110" s="1"/>
  <c r="S417" i="110"/>
  <c r="T417" i="110" s="1"/>
  <c r="P417" i="110"/>
  <c r="P149" i="110"/>
  <c r="S149" i="110"/>
  <c r="T149" i="110" s="1"/>
  <c r="P317" i="110"/>
  <c r="S317" i="110"/>
  <c r="T317" i="110" s="1"/>
  <c r="P97" i="110"/>
  <c r="S97" i="110"/>
  <c r="T97" i="110" s="1"/>
  <c r="T489" i="110"/>
  <c r="P489" i="110"/>
  <c r="S413" i="110"/>
  <c r="T413" i="110" s="1"/>
  <c r="P413" i="110"/>
  <c r="S401" i="110"/>
  <c r="T401" i="110" s="1"/>
  <c r="P401" i="110"/>
  <c r="P101" i="110"/>
  <c r="S101" i="110"/>
  <c r="T101" i="110" s="1"/>
  <c r="S389" i="110"/>
  <c r="T389" i="110" s="1"/>
  <c r="P389" i="110"/>
  <c r="S477" i="110"/>
  <c r="T477" i="110" s="1"/>
  <c r="P477" i="110"/>
  <c r="P313" i="110"/>
  <c r="S313" i="110"/>
  <c r="T313" i="110" s="1"/>
  <c r="P133" i="110"/>
  <c r="S133" i="110"/>
  <c r="T133" i="110" s="1"/>
  <c r="P329" i="110"/>
  <c r="S329" i="110"/>
  <c r="T329" i="110" s="1"/>
  <c r="P281" i="110"/>
  <c r="S281" i="110"/>
  <c r="T281" i="110" s="1"/>
  <c r="P113" i="110"/>
  <c r="S113" i="110"/>
  <c r="T113" i="110" s="1"/>
  <c r="S385" i="110"/>
  <c r="T385" i="110" s="1"/>
  <c r="P385" i="110"/>
  <c r="P93" i="110"/>
  <c r="S93" i="110"/>
  <c r="T93" i="110" s="1"/>
  <c r="S69" i="110"/>
  <c r="T69" i="110" s="1"/>
  <c r="P69" i="110"/>
  <c r="S537" i="110"/>
  <c r="T537" i="110" s="1"/>
  <c r="P537" i="110"/>
  <c r="P341" i="110"/>
  <c r="S341" i="110"/>
  <c r="T341" i="110" s="1"/>
  <c r="P73" i="110"/>
  <c r="S221" i="110"/>
  <c r="T221" i="110" s="1"/>
  <c r="P221" i="110"/>
  <c r="S293" i="110"/>
  <c r="T293" i="110" s="1"/>
  <c r="P293" i="110"/>
  <c r="P109" i="110"/>
  <c r="S109" i="110"/>
  <c r="T109" i="110" s="1"/>
  <c r="P309" i="110"/>
  <c r="S309" i="110"/>
  <c r="T309" i="110" s="1"/>
  <c r="P181" i="110"/>
  <c r="S181" i="110"/>
  <c r="T181" i="110" s="1"/>
  <c r="P333" i="110"/>
  <c r="S333" i="110"/>
  <c r="T333" i="110" s="1"/>
  <c r="P229" i="110"/>
  <c r="S229" i="110"/>
  <c r="T229" i="110" s="1"/>
  <c r="S213" i="110"/>
  <c r="T213" i="110" s="1"/>
  <c r="P213" i="110"/>
  <c r="S429" i="110"/>
  <c r="T429" i="110" s="1"/>
  <c r="P429" i="110"/>
  <c r="S509" i="110"/>
  <c r="T509" i="110" s="1"/>
  <c r="P509" i="110"/>
  <c r="S269" i="110"/>
  <c r="T269" i="110" s="1"/>
  <c r="P269" i="110"/>
  <c r="S217" i="110"/>
  <c r="T217" i="110" s="1"/>
  <c r="P217" i="110"/>
  <c r="P85" i="110"/>
  <c r="S85" i="110"/>
  <c r="T85" i="110" s="1"/>
  <c r="S209" i="110"/>
  <c r="T209" i="110" s="1"/>
  <c r="P209" i="110"/>
  <c r="S25" i="110"/>
  <c r="T25" i="110" s="1"/>
  <c r="P25" i="110"/>
  <c r="S405" i="110"/>
  <c r="T405" i="110" s="1"/>
  <c r="P405" i="110"/>
  <c r="P265" i="110"/>
  <c r="S265" i="110"/>
  <c r="T265" i="110" s="1"/>
  <c r="S557" i="110"/>
  <c r="T557" i="110" s="1"/>
  <c r="P557" i="110"/>
  <c r="S469" i="110"/>
  <c r="T469" i="110" s="1"/>
  <c r="P469" i="110"/>
  <c r="S445" i="110"/>
  <c r="T445" i="110" s="1"/>
  <c r="P445" i="110"/>
  <c r="S449" i="110"/>
  <c r="T449" i="110" s="1"/>
  <c r="P449" i="110"/>
  <c r="P89" i="110"/>
  <c r="S89" i="110"/>
  <c r="T89" i="110" s="1"/>
  <c r="P81" i="110"/>
  <c r="S81" i="110"/>
  <c r="T81" i="110" s="1"/>
  <c r="S237" i="110"/>
  <c r="T237" i="110" s="1"/>
  <c r="P237" i="110"/>
  <c r="P325" i="110"/>
  <c r="S325" i="110"/>
  <c r="T325" i="110" s="1"/>
  <c r="S473" i="110"/>
  <c r="T473" i="110" s="1"/>
  <c r="P473" i="110"/>
  <c r="S261" i="110"/>
  <c r="T261" i="110" s="1"/>
  <c r="P261" i="110"/>
  <c r="P173" i="110"/>
  <c r="S173" i="110"/>
  <c r="T173" i="110" s="1"/>
  <c r="S21" i="110"/>
  <c r="T21" i="110" s="1"/>
  <c r="P21" i="110"/>
  <c r="P137" i="110"/>
  <c r="S137" i="110"/>
  <c r="T137" i="110" s="1"/>
  <c r="P955" i="109"/>
  <c r="P983" i="109"/>
  <c r="P919" i="109"/>
  <c r="S919" i="109"/>
  <c r="T919" i="109" s="1"/>
  <c r="S927" i="109"/>
  <c r="T927" i="109" s="1"/>
  <c r="P927" i="109"/>
  <c r="S943" i="109"/>
  <c r="T943" i="109" s="1"/>
  <c r="P943" i="109"/>
  <c r="S947" i="109"/>
  <c r="T947" i="109" s="1"/>
  <c r="P947" i="109"/>
  <c r="P935" i="109"/>
  <c r="S915" i="109"/>
  <c r="T915" i="109" s="1"/>
  <c r="P915" i="109"/>
  <c r="S931" i="109"/>
  <c r="T931" i="109" s="1"/>
  <c r="P931" i="109"/>
  <c r="P903" i="109"/>
  <c r="S923" i="109"/>
  <c r="T923" i="109" s="1"/>
  <c r="P923" i="109"/>
  <c r="S951" i="109"/>
  <c r="T951" i="109" s="1"/>
  <c r="P951" i="109"/>
  <c r="P939" i="109"/>
  <c r="S939" i="109"/>
  <c r="T939" i="109" s="1"/>
  <c r="S874" i="109"/>
  <c r="T874" i="109" s="1"/>
  <c r="P874" i="109"/>
  <c r="P862" i="109"/>
  <c r="S866" i="109"/>
  <c r="T866" i="109" s="1"/>
  <c r="S879" i="109"/>
  <c r="T879" i="109" s="1"/>
  <c r="P879" i="109"/>
  <c r="P870" i="109"/>
  <c r="S870" i="109"/>
  <c r="T870" i="109" s="1"/>
  <c r="P891" i="109"/>
  <c r="S891" i="109"/>
  <c r="T891" i="109" s="1"/>
  <c r="P858" i="109"/>
  <c r="S858" i="109"/>
  <c r="T858" i="109" s="1"/>
  <c r="P822" i="109"/>
  <c r="P883" i="109"/>
  <c r="S883" i="109"/>
  <c r="T883" i="109" s="1"/>
  <c r="S895" i="109"/>
  <c r="T895" i="109" s="1"/>
  <c r="P895" i="109"/>
  <c r="P887" i="109"/>
  <c r="S887" i="109"/>
  <c r="T887" i="109" s="1"/>
  <c r="S899" i="109"/>
  <c r="T899" i="109" s="1"/>
  <c r="P899" i="109"/>
  <c r="S774" i="109"/>
  <c r="T774" i="109" s="1"/>
  <c r="P774" i="109"/>
  <c r="S758" i="109"/>
  <c r="T758" i="109" s="1"/>
  <c r="P766" i="109"/>
  <c r="S762" i="109"/>
  <c r="T762" i="109" s="1"/>
  <c r="P762" i="109"/>
  <c r="S786" i="109"/>
  <c r="T786" i="109" s="1"/>
  <c r="P786" i="109"/>
  <c r="P742" i="109"/>
  <c r="S770" i="109"/>
  <c r="T770" i="109" s="1"/>
  <c r="P770" i="109"/>
  <c r="P778" i="109"/>
  <c r="S778" i="109"/>
  <c r="T778" i="109" s="1"/>
  <c r="S790" i="109"/>
  <c r="T790" i="109" s="1"/>
  <c r="P790" i="109"/>
  <c r="S782" i="109"/>
  <c r="T782" i="109" s="1"/>
  <c r="P782" i="109"/>
  <c r="P714" i="109"/>
  <c r="S718" i="109"/>
  <c r="T718" i="109" s="1"/>
  <c r="P738" i="109"/>
  <c r="S738" i="109"/>
  <c r="T738" i="109" s="1"/>
  <c r="P702" i="109"/>
  <c r="S746" i="109"/>
  <c r="T746" i="109" s="1"/>
  <c r="P746" i="109"/>
  <c r="S726" i="109"/>
  <c r="T726" i="109" s="1"/>
  <c r="P726" i="109"/>
  <c r="S730" i="109"/>
  <c r="T730" i="109" s="1"/>
  <c r="P730" i="109"/>
  <c r="S722" i="109"/>
  <c r="T722" i="109" s="1"/>
  <c r="P722" i="109"/>
  <c r="P734" i="109"/>
  <c r="S734" i="109"/>
  <c r="T734" i="109" s="1"/>
  <c r="S750" i="109"/>
  <c r="T750" i="109" s="1"/>
  <c r="P750" i="109"/>
  <c r="S754" i="109"/>
  <c r="T754" i="109" s="1"/>
  <c r="P754" i="109"/>
  <c r="P677" i="109"/>
  <c r="S677" i="109"/>
  <c r="T677" i="109" s="1"/>
  <c r="P685" i="109"/>
  <c r="S710" i="109"/>
  <c r="T710" i="109" s="1"/>
  <c r="P653" i="109"/>
  <c r="P669" i="109"/>
  <c r="S681" i="109"/>
  <c r="T681" i="109" s="1"/>
  <c r="P681" i="109"/>
  <c r="S689" i="109"/>
  <c r="T689" i="109" s="1"/>
  <c r="P689" i="109"/>
  <c r="S673" i="109"/>
  <c r="T673" i="109" s="1"/>
  <c r="P673" i="109"/>
  <c r="S810" i="109"/>
  <c r="T810" i="109" s="1"/>
  <c r="S698" i="109"/>
  <c r="T698" i="109" s="1"/>
  <c r="P698" i="109"/>
  <c r="S794" i="109"/>
  <c r="T794" i="109" s="1"/>
  <c r="P794" i="109"/>
  <c r="P802" i="109"/>
  <c r="S798" i="109"/>
  <c r="T798" i="109" s="1"/>
  <c r="P798" i="109"/>
  <c r="P706" i="109"/>
  <c r="S706" i="109"/>
  <c r="T706" i="109" s="1"/>
  <c r="P693" i="109"/>
  <c r="S818" i="109"/>
  <c r="T818" i="109" s="1"/>
  <c r="P818" i="109"/>
  <c r="S826" i="109"/>
  <c r="T826" i="109" s="1"/>
  <c r="P826" i="109"/>
  <c r="S806" i="109"/>
  <c r="T806" i="109" s="1"/>
  <c r="P806" i="109"/>
  <c r="P814" i="109"/>
  <c r="S814" i="109"/>
  <c r="T814" i="109" s="1"/>
  <c r="P601" i="109"/>
  <c r="S637" i="109"/>
  <c r="T637" i="109" s="1"/>
  <c r="S577" i="109"/>
  <c r="T577" i="109" s="1"/>
  <c r="P577" i="109"/>
  <c r="P621" i="109"/>
  <c r="S621" i="109"/>
  <c r="T621" i="109" s="1"/>
  <c r="S609" i="109"/>
  <c r="T609" i="109" s="1"/>
  <c r="P613" i="109"/>
  <c r="P589" i="109"/>
  <c r="S589" i="109"/>
  <c r="T589" i="109" s="1"/>
  <c r="S581" i="109"/>
  <c r="T581" i="109" s="1"/>
  <c r="P581" i="109"/>
  <c r="S605" i="109"/>
  <c r="T605" i="109" s="1"/>
  <c r="P605" i="109"/>
  <c r="P593" i="109"/>
  <c r="S593" i="109"/>
  <c r="T593" i="109" s="1"/>
  <c r="P633" i="109"/>
  <c r="S585" i="109"/>
  <c r="T585" i="109" s="1"/>
  <c r="P585" i="109"/>
  <c r="P629" i="109"/>
  <c r="S597" i="109"/>
  <c r="T597" i="109" s="1"/>
  <c r="P597" i="109"/>
  <c r="S665" i="109"/>
  <c r="T665" i="109" s="1"/>
  <c r="P665" i="109"/>
  <c r="S645" i="109"/>
  <c r="T645" i="109" s="1"/>
  <c r="P645" i="109"/>
  <c r="S830" i="109"/>
  <c r="T830" i="109" s="1"/>
  <c r="P830" i="109"/>
  <c r="P641" i="109"/>
  <c r="S641" i="109"/>
  <c r="T641" i="109" s="1"/>
  <c r="P625" i="109"/>
  <c r="S625" i="109"/>
  <c r="T625" i="109" s="1"/>
  <c r="S617" i="109"/>
  <c r="T617" i="109" s="1"/>
  <c r="P617" i="109"/>
  <c r="P661" i="109"/>
  <c r="S661" i="109"/>
  <c r="T661" i="109" s="1"/>
  <c r="S649" i="109"/>
  <c r="T649" i="109" s="1"/>
  <c r="P649" i="109"/>
  <c r="S834" i="109"/>
  <c r="T834" i="109" s="1"/>
  <c r="P834" i="109"/>
  <c r="P657" i="109"/>
  <c r="S657" i="109"/>
  <c r="T657" i="109" s="1"/>
  <c r="S513" i="109"/>
  <c r="T513" i="109" s="1"/>
  <c r="P513" i="109"/>
  <c r="P509" i="109"/>
  <c r="S509" i="109"/>
  <c r="T509" i="109" s="1"/>
  <c r="S533" i="109"/>
  <c r="T533" i="109" s="1"/>
  <c r="P533" i="109"/>
  <c r="P457" i="109"/>
  <c r="S561" i="109"/>
  <c r="T561" i="109" s="1"/>
  <c r="P561" i="109"/>
  <c r="P529" i="109"/>
  <c r="S529" i="109"/>
  <c r="T529" i="109" s="1"/>
  <c r="P525" i="109"/>
  <c r="S517" i="109"/>
  <c r="T517" i="109" s="1"/>
  <c r="P517" i="109"/>
  <c r="S521" i="109"/>
  <c r="T521" i="109" s="1"/>
  <c r="P521" i="109"/>
  <c r="S505" i="109"/>
  <c r="T505" i="109" s="1"/>
  <c r="P505" i="109"/>
  <c r="S493" i="109"/>
  <c r="T493" i="109" s="1"/>
  <c r="P493" i="109"/>
  <c r="S537" i="109"/>
  <c r="T537" i="109" s="1"/>
  <c r="P537" i="109"/>
  <c r="S541" i="109"/>
  <c r="T541" i="109" s="1"/>
  <c r="P541" i="109"/>
  <c r="S461" i="109"/>
  <c r="T461" i="109" s="1"/>
  <c r="P469" i="109"/>
  <c r="P545" i="109"/>
  <c r="P497" i="109"/>
  <c r="P465" i="109"/>
  <c r="S465" i="109"/>
  <c r="T465" i="109" s="1"/>
  <c r="S477" i="109"/>
  <c r="T477" i="109" s="1"/>
  <c r="P477" i="109"/>
  <c r="S473" i="109"/>
  <c r="T473" i="109" s="1"/>
  <c r="P473" i="109"/>
  <c r="P441" i="109"/>
  <c r="P549" i="109"/>
  <c r="S565" i="109"/>
  <c r="T565" i="109" s="1"/>
  <c r="P565" i="109"/>
  <c r="S569" i="109"/>
  <c r="T569" i="109" s="1"/>
  <c r="P569" i="109"/>
  <c r="S501" i="109"/>
  <c r="T501" i="109" s="1"/>
  <c r="P501" i="109"/>
  <c r="S481" i="109"/>
  <c r="T481" i="109" s="1"/>
  <c r="P481" i="109"/>
  <c r="P489" i="109"/>
  <c r="S489" i="109"/>
  <c r="T489" i="109" s="1"/>
  <c r="P553" i="109"/>
  <c r="S485" i="109"/>
  <c r="T485" i="109" s="1"/>
  <c r="P485" i="109"/>
  <c r="P453" i="109"/>
  <c r="S573" i="109"/>
  <c r="T573" i="109" s="1"/>
  <c r="P573" i="109"/>
  <c r="P557" i="109"/>
  <c r="S557" i="109"/>
  <c r="T557" i="109" s="1"/>
  <c r="P850" i="109"/>
  <c r="S850" i="109"/>
  <c r="T850" i="109" s="1"/>
  <c r="P397" i="109"/>
  <c r="S425" i="109"/>
  <c r="T425" i="109" s="1"/>
  <c r="P417" i="109"/>
  <c r="P449" i="109"/>
  <c r="S449" i="109"/>
  <c r="T449" i="109" s="1"/>
  <c r="P421" i="109"/>
  <c r="S421" i="109"/>
  <c r="T421" i="109" s="1"/>
  <c r="S445" i="109"/>
  <c r="T445" i="109" s="1"/>
  <c r="P445" i="109"/>
  <c r="S842" i="109"/>
  <c r="T842" i="109" s="1"/>
  <c r="P842" i="109"/>
  <c r="S433" i="109"/>
  <c r="T433" i="109" s="1"/>
  <c r="P433" i="109"/>
  <c r="S409" i="109"/>
  <c r="T409" i="109" s="1"/>
  <c r="P409" i="109"/>
  <c r="S429" i="109"/>
  <c r="T429" i="109" s="1"/>
  <c r="P429" i="109"/>
  <c r="S413" i="109"/>
  <c r="T413" i="109" s="1"/>
  <c r="P413" i="109"/>
  <c r="P838" i="109"/>
  <c r="S838" i="109"/>
  <c r="T838" i="109" s="1"/>
  <c r="S846" i="109"/>
  <c r="T846" i="109" s="1"/>
  <c r="P846" i="109"/>
  <c r="S437" i="109"/>
  <c r="T437" i="109" s="1"/>
  <c r="P437" i="109"/>
  <c r="S393" i="109"/>
  <c r="T393" i="109" s="1"/>
  <c r="P385" i="109"/>
  <c r="S401" i="109"/>
  <c r="T401" i="109" s="1"/>
  <c r="P401" i="109"/>
  <c r="S377" i="109"/>
  <c r="T377" i="109" s="1"/>
  <c r="P377" i="109"/>
  <c r="S405" i="109"/>
  <c r="T405" i="109" s="1"/>
  <c r="P405" i="109"/>
  <c r="P389" i="109"/>
  <c r="S389" i="109"/>
  <c r="T389" i="109" s="1"/>
  <c r="S381" i="109"/>
  <c r="T381" i="109" s="1"/>
  <c r="P381" i="109"/>
  <c r="S353" i="109"/>
  <c r="T353" i="109" s="1"/>
  <c r="P353" i="109"/>
  <c r="P365" i="109"/>
  <c r="S333" i="109"/>
  <c r="T333" i="109" s="1"/>
  <c r="P333" i="109"/>
  <c r="P341" i="109"/>
  <c r="P959" i="109"/>
  <c r="S959" i="109"/>
  <c r="T959" i="109" s="1"/>
  <c r="S963" i="109"/>
  <c r="T963" i="109" s="1"/>
  <c r="P963" i="109"/>
  <c r="P369" i="109"/>
  <c r="S369" i="109"/>
  <c r="T369" i="109" s="1"/>
  <c r="P321" i="109"/>
  <c r="P345" i="109"/>
  <c r="S345" i="109"/>
  <c r="T345" i="109" s="1"/>
  <c r="S357" i="109"/>
  <c r="T357" i="109" s="1"/>
  <c r="P357" i="109"/>
  <c r="P349" i="109"/>
  <c r="S349" i="109"/>
  <c r="T349" i="109" s="1"/>
  <c r="S911" i="109"/>
  <c r="T911" i="109" s="1"/>
  <c r="S337" i="109"/>
  <c r="T337" i="109" s="1"/>
  <c r="P337" i="109"/>
  <c r="S361" i="109"/>
  <c r="T361" i="109" s="1"/>
  <c r="P361" i="109"/>
  <c r="P907" i="109"/>
  <c r="S907" i="109"/>
  <c r="T907" i="109" s="1"/>
  <c r="S967" i="109"/>
  <c r="T967" i="109" s="1"/>
  <c r="P967" i="109"/>
  <c r="S854" i="109"/>
  <c r="T854" i="109" s="1"/>
  <c r="P854" i="109"/>
  <c r="S373" i="109"/>
  <c r="T373" i="109" s="1"/>
  <c r="P373" i="109"/>
  <c r="P1007" i="109"/>
  <c r="P305" i="109"/>
  <c r="P285" i="109"/>
  <c r="S309" i="109"/>
  <c r="T309" i="109" s="1"/>
  <c r="S301" i="109"/>
  <c r="T301" i="109" s="1"/>
  <c r="P979" i="109"/>
  <c r="S979" i="109"/>
  <c r="T979" i="109" s="1"/>
  <c r="P329" i="109"/>
  <c r="S325" i="109"/>
  <c r="T325" i="109" s="1"/>
  <c r="S313" i="109"/>
  <c r="T313" i="109" s="1"/>
  <c r="P313" i="109"/>
  <c r="S317" i="109"/>
  <c r="T317" i="109" s="1"/>
  <c r="P317" i="109"/>
  <c r="P277" i="109"/>
  <c r="S277" i="109"/>
  <c r="T277" i="109" s="1"/>
  <c r="S975" i="109"/>
  <c r="T975" i="109" s="1"/>
  <c r="P975" i="109"/>
  <c r="S971" i="109"/>
  <c r="T971" i="109" s="1"/>
  <c r="P971" i="109"/>
  <c r="S273" i="109"/>
  <c r="T273" i="109" s="1"/>
  <c r="P273" i="109"/>
  <c r="P253" i="109"/>
  <c r="P249" i="109"/>
  <c r="P261" i="109"/>
  <c r="P281" i="109"/>
  <c r="S257" i="109"/>
  <c r="T257" i="109" s="1"/>
  <c r="P257" i="109"/>
  <c r="S265" i="109"/>
  <c r="T265" i="109" s="1"/>
  <c r="S999" i="109"/>
  <c r="T999" i="109" s="1"/>
  <c r="P999" i="109"/>
  <c r="S293" i="109"/>
  <c r="T293" i="109" s="1"/>
  <c r="P293" i="109"/>
  <c r="P269" i="109"/>
  <c r="S269" i="109"/>
  <c r="T269" i="109" s="1"/>
  <c r="P289" i="109"/>
  <c r="P297" i="109"/>
  <c r="S1003" i="109"/>
  <c r="T1003" i="109" s="1"/>
  <c r="P1003" i="109"/>
  <c r="P995" i="109"/>
  <c r="S995" i="109"/>
  <c r="T995" i="109" s="1"/>
  <c r="S987" i="109"/>
  <c r="T987" i="109" s="1"/>
  <c r="P987" i="109"/>
  <c r="P991" i="109"/>
  <c r="S991" i="109"/>
  <c r="T991" i="109" s="1"/>
  <c r="P205" i="109"/>
  <c r="S245" i="109"/>
  <c r="T245" i="109" s="1"/>
  <c r="P217" i="109"/>
  <c r="P221" i="109"/>
  <c r="P225" i="109"/>
  <c r="S237" i="109"/>
  <c r="T237" i="109" s="1"/>
  <c r="P237" i="109"/>
  <c r="S229" i="109"/>
  <c r="T229" i="109" s="1"/>
  <c r="P229" i="109"/>
  <c r="P233" i="109"/>
  <c r="S209" i="109"/>
  <c r="T209" i="109" s="1"/>
  <c r="P209" i="109"/>
  <c r="P213" i="109"/>
  <c r="S213" i="109"/>
  <c r="T213" i="109" s="1"/>
  <c r="S241" i="109"/>
  <c r="T241" i="109" s="1"/>
  <c r="P241" i="109"/>
  <c r="S173" i="109"/>
  <c r="T173" i="109" s="1"/>
  <c r="P173" i="109"/>
  <c r="P185" i="109"/>
  <c r="S153" i="109"/>
  <c r="T153" i="109" s="1"/>
  <c r="P153" i="109"/>
  <c r="P161" i="109"/>
  <c r="S161" i="109"/>
  <c r="T161" i="109" s="1"/>
  <c r="P157" i="109"/>
  <c r="S189" i="109"/>
  <c r="T189" i="109" s="1"/>
  <c r="P189" i="109"/>
  <c r="S193" i="109"/>
  <c r="T193" i="109" s="1"/>
  <c r="S177" i="109"/>
  <c r="T177" i="109" s="1"/>
  <c r="P177" i="109"/>
  <c r="P201" i="109"/>
  <c r="S197" i="109"/>
  <c r="T197" i="109" s="1"/>
  <c r="P165" i="109"/>
  <c r="S165" i="109"/>
  <c r="T165" i="109" s="1"/>
  <c r="S169" i="109"/>
  <c r="T169" i="109" s="1"/>
  <c r="P169" i="109"/>
  <c r="S181" i="109"/>
  <c r="T181" i="109" s="1"/>
  <c r="P181" i="109"/>
  <c r="S117" i="109"/>
  <c r="T117" i="109" s="1"/>
  <c r="S141" i="109"/>
  <c r="T141" i="109" s="1"/>
  <c r="P141" i="109"/>
  <c r="P133" i="109"/>
  <c r="P121" i="109"/>
  <c r="P137" i="109"/>
  <c r="P149" i="109"/>
  <c r="S149" i="109"/>
  <c r="T149" i="109" s="1"/>
  <c r="S125" i="109"/>
  <c r="T125" i="109" s="1"/>
  <c r="P125" i="109"/>
  <c r="P129" i="109"/>
  <c r="P145" i="109"/>
  <c r="S145" i="109"/>
  <c r="T145" i="109" s="1"/>
  <c r="S89" i="109"/>
  <c r="T89" i="109" s="1"/>
  <c r="P89" i="109"/>
  <c r="S93" i="109"/>
  <c r="T93" i="109" s="1"/>
  <c r="P93" i="109"/>
  <c r="S97" i="109"/>
  <c r="T97" i="109" s="1"/>
  <c r="P97" i="109"/>
  <c r="P53" i="109"/>
  <c r="S53" i="109"/>
  <c r="T53" i="109" s="1"/>
  <c r="P29" i="109"/>
  <c r="S29" i="109"/>
  <c r="T29" i="109" s="1"/>
  <c r="S49" i="109"/>
  <c r="T49" i="109" s="1"/>
  <c r="P49" i="109"/>
  <c r="P45" i="109"/>
  <c r="P37" i="109"/>
  <c r="S41" i="109"/>
  <c r="T41" i="109" s="1"/>
  <c r="P41" i="109"/>
  <c r="P61" i="109"/>
  <c r="S33" i="109"/>
  <c r="T33" i="109" s="1"/>
  <c r="P33" i="109"/>
  <c r="S73" i="109"/>
  <c r="T73" i="109" s="1"/>
  <c r="P73" i="109"/>
  <c r="S57" i="109"/>
  <c r="T57" i="109" s="1"/>
  <c r="P57" i="109"/>
  <c r="S65" i="109"/>
  <c r="T65" i="109" s="1"/>
  <c r="P65" i="109"/>
  <c r="S69" i="109"/>
  <c r="T69" i="109" s="1"/>
  <c r="P69" i="109"/>
  <c r="P25" i="109"/>
  <c r="S25" i="109"/>
  <c r="T25" i="109" s="1"/>
  <c r="S109" i="109"/>
  <c r="T109" i="109" s="1"/>
  <c r="P109" i="109"/>
  <c r="P113" i="109"/>
  <c r="P85" i="109"/>
  <c r="S21" i="109"/>
  <c r="T21" i="109" s="1"/>
  <c r="P105" i="109"/>
  <c r="S81" i="109"/>
  <c r="T81" i="109" s="1"/>
  <c r="P81" i="109"/>
  <c r="P77" i="109"/>
  <c r="S77" i="109"/>
  <c r="T77" i="109" s="1"/>
  <c r="P101" i="109"/>
  <c r="T1011" i="109" l="1"/>
  <c r="T1012" i="109" s="1"/>
  <c r="T1013" i="109" s="1"/>
  <c r="T467" i="111"/>
  <c r="T561" i="110"/>
  <c r="T468" i="111" l="1"/>
  <c r="T469" i="111" s="1"/>
  <c r="T562" i="110"/>
  <c r="T563" i="110" s="1"/>
  <c r="T1014" i="109"/>
  <c r="T1015" i="109" s="1"/>
  <c r="T470" i="111" l="1"/>
  <c r="T471" i="111" s="1"/>
  <c r="T564" i="110"/>
  <c r="T565" i="110" s="1"/>
  <c r="T1016" i="109"/>
  <c r="T1017" i="109" s="1"/>
  <c r="T472" i="111" l="1"/>
  <c r="T473" i="111" s="1"/>
  <c r="T566" i="110"/>
  <c r="T567" i="110" s="1"/>
  <c r="O326" i="107"/>
  <c r="O329" i="107"/>
  <c r="O328" i="107"/>
  <c r="O327" i="107"/>
  <c r="O325" i="107"/>
  <c r="J325" i="107"/>
  <c r="H325" i="107"/>
  <c r="O417" i="107"/>
  <c r="O416" i="107"/>
  <c r="O415" i="107"/>
  <c r="O414" i="107"/>
  <c r="J414" i="107"/>
  <c r="H414" i="107"/>
  <c r="Q325" i="107" l="1"/>
  <c r="Q414" i="107"/>
  <c r="O443" i="52" l="1"/>
  <c r="O442" i="52"/>
  <c r="O441" i="52"/>
  <c r="O440" i="52"/>
  <c r="J440" i="52"/>
  <c r="H440" i="52"/>
  <c r="O19" i="52"/>
  <c r="O18" i="52"/>
  <c r="O17" i="52"/>
  <c r="O16" i="52"/>
  <c r="Q16" i="52" s="1"/>
  <c r="J16" i="52"/>
  <c r="H16" i="52"/>
  <c r="O491" i="52"/>
  <c r="O490" i="52"/>
  <c r="O489" i="52"/>
  <c r="O488" i="52"/>
  <c r="J488" i="52"/>
  <c r="H488" i="52"/>
  <c r="O95" i="52"/>
  <c r="O94" i="52"/>
  <c r="O93" i="52"/>
  <c r="O92" i="52"/>
  <c r="J92" i="52"/>
  <c r="H92" i="52"/>
  <c r="N112" i="52"/>
  <c r="O333" i="107"/>
  <c r="O332" i="107"/>
  <c r="O331" i="107"/>
  <c r="O330" i="107"/>
  <c r="J330" i="107"/>
  <c r="H330" i="107"/>
  <c r="Q488" i="52" l="1"/>
  <c r="Q330" i="107"/>
  <c r="Q440" i="52"/>
  <c r="Q92" i="52"/>
  <c r="C22" i="28"/>
  <c r="H24" i="52" l="1"/>
  <c r="J24" i="52"/>
  <c r="O24" i="52"/>
  <c r="O25" i="52"/>
  <c r="O26" i="52"/>
  <c r="O27" i="52"/>
  <c r="H28" i="52"/>
  <c r="J28" i="52"/>
  <c r="O28" i="52"/>
  <c r="O29" i="52"/>
  <c r="O30" i="52"/>
  <c r="O31" i="52"/>
  <c r="H32" i="52"/>
  <c r="J32" i="52"/>
  <c r="O32" i="52"/>
  <c r="O33" i="52"/>
  <c r="O34" i="52"/>
  <c r="O35" i="52"/>
  <c r="H36" i="52"/>
  <c r="J36" i="52"/>
  <c r="O36" i="52"/>
  <c r="O37" i="52"/>
  <c r="O38" i="52"/>
  <c r="O39" i="52"/>
  <c r="H40" i="52"/>
  <c r="J40" i="52"/>
  <c r="O40" i="52"/>
  <c r="O41" i="52"/>
  <c r="O42" i="52"/>
  <c r="O43" i="52"/>
  <c r="H44" i="52"/>
  <c r="J44" i="52"/>
  <c r="O44" i="52"/>
  <c r="O45" i="52"/>
  <c r="O46" i="52"/>
  <c r="O47" i="52"/>
  <c r="H48" i="52"/>
  <c r="J48" i="52"/>
  <c r="O48" i="52"/>
  <c r="O49" i="52"/>
  <c r="O50" i="52"/>
  <c r="O51" i="52"/>
  <c r="H52" i="52"/>
  <c r="J52" i="52"/>
  <c r="O52" i="52"/>
  <c r="O53" i="52"/>
  <c r="O54" i="52"/>
  <c r="O55" i="52"/>
  <c r="Q36" i="52" l="1"/>
  <c r="Q32" i="52"/>
  <c r="Q44" i="52"/>
  <c r="Q52" i="52"/>
  <c r="Q28" i="52"/>
  <c r="Q24" i="52"/>
  <c r="Q48" i="52"/>
  <c r="Q40" i="52"/>
  <c r="O461" i="107"/>
  <c r="O460" i="107"/>
  <c r="O459" i="107"/>
  <c r="O458" i="107"/>
  <c r="J458" i="107"/>
  <c r="H458" i="107"/>
  <c r="E458" i="107"/>
  <c r="O457" i="107"/>
  <c r="O456" i="107"/>
  <c r="O455" i="107"/>
  <c r="O454" i="107"/>
  <c r="J454" i="107"/>
  <c r="H454" i="107"/>
  <c r="O453" i="107"/>
  <c r="O452" i="107"/>
  <c r="O451" i="107"/>
  <c r="O450" i="107"/>
  <c r="J450" i="107"/>
  <c r="H450" i="107"/>
  <c r="O449" i="107"/>
  <c r="O448" i="107"/>
  <c r="O447" i="107"/>
  <c r="O446" i="107"/>
  <c r="J446" i="107"/>
  <c r="H446" i="107"/>
  <c r="O445" i="107"/>
  <c r="O444" i="107"/>
  <c r="O443" i="107"/>
  <c r="O442" i="107"/>
  <c r="J442" i="107"/>
  <c r="H442" i="107"/>
  <c r="O441" i="107"/>
  <c r="O440" i="107"/>
  <c r="O439" i="107"/>
  <c r="O438" i="107"/>
  <c r="J438" i="107"/>
  <c r="H438" i="107"/>
  <c r="O437" i="107"/>
  <c r="O436" i="107"/>
  <c r="O435" i="107"/>
  <c r="O434" i="107"/>
  <c r="J434" i="107"/>
  <c r="H434" i="107"/>
  <c r="O430" i="107"/>
  <c r="O433" i="107"/>
  <c r="O432" i="107"/>
  <c r="O431" i="107"/>
  <c r="J430" i="107"/>
  <c r="H430" i="107"/>
  <c r="E422" i="107"/>
  <c r="O429" i="107"/>
  <c r="O428" i="107"/>
  <c r="O427" i="107"/>
  <c r="O426" i="107"/>
  <c r="J426" i="107"/>
  <c r="H426" i="107"/>
  <c r="O425" i="107"/>
  <c r="O424" i="107"/>
  <c r="O423" i="107"/>
  <c r="O422" i="107"/>
  <c r="J422" i="107"/>
  <c r="H422" i="107"/>
  <c r="O421" i="107"/>
  <c r="O420" i="107"/>
  <c r="O419" i="107"/>
  <c r="O418" i="107"/>
  <c r="J418" i="107"/>
  <c r="H418" i="107"/>
  <c r="O413" i="107"/>
  <c r="O412" i="107"/>
  <c r="O411" i="107"/>
  <c r="O410" i="107"/>
  <c r="J410" i="107"/>
  <c r="H410" i="107"/>
  <c r="O409" i="107"/>
  <c r="O408" i="107"/>
  <c r="O407" i="107"/>
  <c r="O406" i="107"/>
  <c r="J406" i="107"/>
  <c r="H406" i="107"/>
  <c r="O405" i="107"/>
  <c r="O404" i="107"/>
  <c r="O403" i="107"/>
  <c r="O402" i="107"/>
  <c r="J402" i="107"/>
  <c r="H402" i="107"/>
  <c r="E402" i="107"/>
  <c r="O401" i="107"/>
  <c r="O400" i="107"/>
  <c r="O399" i="107"/>
  <c r="O398" i="107"/>
  <c r="J398" i="107"/>
  <c r="H398" i="107"/>
  <c r="O385" i="107"/>
  <c r="O384" i="107"/>
  <c r="O383" i="107"/>
  <c r="O382" i="107"/>
  <c r="J382" i="107"/>
  <c r="H382" i="107"/>
  <c r="O377" i="107"/>
  <c r="O376" i="107"/>
  <c r="O375" i="107"/>
  <c r="O374" i="107"/>
  <c r="J374" i="107"/>
  <c r="H374" i="107"/>
  <c r="E366" i="107"/>
  <c r="I362" i="107"/>
  <c r="J362" i="107" s="1"/>
  <c r="G362" i="107"/>
  <c r="H362" i="107" s="1"/>
  <c r="O357" i="107"/>
  <c r="O356" i="107"/>
  <c r="O355" i="107"/>
  <c r="O354" i="107"/>
  <c r="J354" i="107"/>
  <c r="H354" i="107"/>
  <c r="O397" i="107"/>
  <c r="O396" i="107"/>
  <c r="O395" i="107"/>
  <c r="O394" i="107"/>
  <c r="J394" i="107"/>
  <c r="H394" i="107"/>
  <c r="E394" i="107"/>
  <c r="O393" i="107"/>
  <c r="O392" i="107"/>
  <c r="O391" i="107"/>
  <c r="O390" i="107"/>
  <c r="J390" i="107"/>
  <c r="H390" i="107"/>
  <c r="O389" i="107"/>
  <c r="O388" i="107"/>
  <c r="O387" i="107"/>
  <c r="O386" i="107"/>
  <c r="J386" i="107"/>
  <c r="H386" i="107"/>
  <c r="O381" i="107"/>
  <c r="O380" i="107"/>
  <c r="O379" i="107"/>
  <c r="O378" i="107"/>
  <c r="J378" i="107"/>
  <c r="H378" i="107"/>
  <c r="O373" i="107"/>
  <c r="O372" i="107"/>
  <c r="O371" i="107"/>
  <c r="O370" i="107"/>
  <c r="J370" i="107"/>
  <c r="H370" i="107"/>
  <c r="O369" i="107"/>
  <c r="O368" i="107"/>
  <c r="O367" i="107"/>
  <c r="O366" i="107"/>
  <c r="J366" i="107"/>
  <c r="H366" i="107"/>
  <c r="O365" i="107"/>
  <c r="O364" i="107"/>
  <c r="O363" i="107"/>
  <c r="O362" i="107"/>
  <c r="O361" i="107"/>
  <c r="O360" i="107"/>
  <c r="O359" i="107"/>
  <c r="O358" i="107"/>
  <c r="H358" i="107"/>
  <c r="O353" i="107"/>
  <c r="O352" i="107"/>
  <c r="O351" i="107"/>
  <c r="O350" i="107"/>
  <c r="J350" i="107"/>
  <c r="H350" i="107"/>
  <c r="O349" i="107"/>
  <c r="O348" i="107"/>
  <c r="O347" i="107"/>
  <c r="O346" i="107"/>
  <c r="J346" i="107"/>
  <c r="H346" i="107"/>
  <c r="O316" i="107"/>
  <c r="O315" i="107"/>
  <c r="O314" i="107"/>
  <c r="O313" i="107"/>
  <c r="J313" i="107"/>
  <c r="H313" i="107"/>
  <c r="O345" i="107"/>
  <c r="O344" i="107"/>
  <c r="O343" i="107"/>
  <c r="O342" i="107"/>
  <c r="J342" i="107"/>
  <c r="H342" i="107"/>
  <c r="O341" i="107"/>
  <c r="O340" i="107"/>
  <c r="O339" i="107"/>
  <c r="O338" i="107"/>
  <c r="J338" i="107"/>
  <c r="H338" i="107"/>
  <c r="O337" i="107"/>
  <c r="O336" i="107"/>
  <c r="O335" i="107"/>
  <c r="O334" i="107"/>
  <c r="J334" i="107"/>
  <c r="H334" i="107"/>
  <c r="O320" i="107"/>
  <c r="O319" i="107"/>
  <c r="O318" i="107"/>
  <c r="O317" i="107"/>
  <c r="J317" i="107"/>
  <c r="H317" i="107"/>
  <c r="O324" i="107"/>
  <c r="O323" i="107"/>
  <c r="O322" i="107"/>
  <c r="O321" i="107"/>
  <c r="J321" i="107"/>
  <c r="H321" i="107"/>
  <c r="Q458" i="107" l="1"/>
  <c r="Q434" i="107"/>
  <c r="Q438" i="107"/>
  <c r="Q430" i="107"/>
  <c r="Q450" i="107"/>
  <c r="Q442" i="107"/>
  <c r="Q446" i="107"/>
  <c r="Q454" i="107"/>
  <c r="Q402" i="107"/>
  <c r="Q426" i="107"/>
  <c r="Q398" i="107"/>
  <c r="Q406" i="107"/>
  <c r="Q382" i="107"/>
  <c r="Q410" i="107"/>
  <c r="Q418" i="107"/>
  <c r="Q422" i="107"/>
  <c r="Q374" i="107"/>
  <c r="Q313" i="107"/>
  <c r="Q350" i="107"/>
  <c r="Q354" i="107"/>
  <c r="Q386" i="107"/>
  <c r="Q346" i="107"/>
  <c r="Q366" i="107"/>
  <c r="Q362" i="107"/>
  <c r="Q370" i="107"/>
  <c r="Q321" i="107"/>
  <c r="Q378" i="107"/>
  <c r="Q390" i="107"/>
  <c r="Q394" i="107"/>
  <c r="Q358" i="107"/>
  <c r="Q338" i="107"/>
  <c r="Q342" i="107"/>
  <c r="Q334" i="107"/>
  <c r="Q317" i="107"/>
  <c r="O312" i="107"/>
  <c r="O311" i="107"/>
  <c r="O310" i="107"/>
  <c r="O309" i="107"/>
  <c r="J309" i="107"/>
  <c r="H309" i="107"/>
  <c r="O308" i="107"/>
  <c r="O307" i="107"/>
  <c r="O306" i="107"/>
  <c r="O305" i="107"/>
  <c r="J305" i="107"/>
  <c r="H305" i="107"/>
  <c r="O304" i="107"/>
  <c r="O303" i="107"/>
  <c r="O302" i="107"/>
  <c r="O301" i="107"/>
  <c r="J301" i="107"/>
  <c r="H301" i="107"/>
  <c r="O300" i="107"/>
  <c r="O299" i="107"/>
  <c r="O298" i="107"/>
  <c r="O297" i="107"/>
  <c r="J297" i="107"/>
  <c r="H297" i="107"/>
  <c r="O296" i="107"/>
  <c r="O295" i="107"/>
  <c r="O294" i="107"/>
  <c r="O293" i="107"/>
  <c r="J293" i="107"/>
  <c r="H293" i="107"/>
  <c r="O292" i="107"/>
  <c r="O291" i="107"/>
  <c r="O290" i="107"/>
  <c r="O289" i="107"/>
  <c r="J289" i="107"/>
  <c r="H289" i="107"/>
  <c r="E285" i="107"/>
  <c r="O288" i="107"/>
  <c r="O287" i="107"/>
  <c r="O286" i="107"/>
  <c r="O285" i="107"/>
  <c r="J285" i="107"/>
  <c r="H285" i="107"/>
  <c r="O284" i="107"/>
  <c r="O283" i="107"/>
  <c r="O282" i="107"/>
  <c r="O281" i="107"/>
  <c r="J281" i="107"/>
  <c r="H281" i="107"/>
  <c r="O280" i="107"/>
  <c r="O279" i="107"/>
  <c r="O278" i="107"/>
  <c r="O277" i="107"/>
  <c r="J277" i="107"/>
  <c r="H277" i="107"/>
  <c r="O276" i="107"/>
  <c r="O275" i="107"/>
  <c r="O274" i="107"/>
  <c r="O273" i="107"/>
  <c r="J273" i="107"/>
  <c r="H273" i="107"/>
  <c r="O216" i="107"/>
  <c r="O215" i="107"/>
  <c r="O214" i="107"/>
  <c r="O213" i="107"/>
  <c r="J213" i="107"/>
  <c r="H213" i="107"/>
  <c r="O272" i="107"/>
  <c r="O271" i="107"/>
  <c r="O270" i="107"/>
  <c r="O269" i="107"/>
  <c r="J269" i="107"/>
  <c r="H269" i="107"/>
  <c r="O268" i="107"/>
  <c r="O267" i="107"/>
  <c r="O266" i="107"/>
  <c r="O265" i="107"/>
  <c r="J265" i="107"/>
  <c r="H265" i="107"/>
  <c r="O264" i="107"/>
  <c r="O263" i="107"/>
  <c r="O262" i="107"/>
  <c r="O261" i="107"/>
  <c r="J261" i="107"/>
  <c r="H261" i="107"/>
  <c r="O260" i="107"/>
  <c r="O259" i="107"/>
  <c r="O258" i="107"/>
  <c r="O257" i="107"/>
  <c r="J257" i="107"/>
  <c r="H257" i="107"/>
  <c r="O256" i="107"/>
  <c r="O255" i="107"/>
  <c r="O254" i="107"/>
  <c r="O253" i="107"/>
  <c r="J253" i="107"/>
  <c r="H253" i="107"/>
  <c r="O252" i="107"/>
  <c r="O251" i="107"/>
  <c r="O250" i="107"/>
  <c r="O249" i="107"/>
  <c r="J249" i="107"/>
  <c r="H249" i="107"/>
  <c r="O248" i="107"/>
  <c r="O247" i="107"/>
  <c r="O246" i="107"/>
  <c r="O245" i="107"/>
  <c r="J245" i="107"/>
  <c r="H245" i="107"/>
  <c r="O244" i="107"/>
  <c r="O243" i="107"/>
  <c r="O242" i="107"/>
  <c r="O241" i="107"/>
  <c r="J241" i="107"/>
  <c r="H241" i="107"/>
  <c r="O240" i="107"/>
  <c r="O239" i="107"/>
  <c r="O238" i="107"/>
  <c r="O237" i="107"/>
  <c r="J237" i="107"/>
  <c r="H237" i="107"/>
  <c r="O236" i="107"/>
  <c r="O235" i="107"/>
  <c r="O234" i="107"/>
  <c r="O233" i="107"/>
  <c r="J233" i="107"/>
  <c r="H233" i="107"/>
  <c r="O232" i="107"/>
  <c r="O231" i="107"/>
  <c r="O230" i="107"/>
  <c r="O229" i="107"/>
  <c r="J229" i="107"/>
  <c r="H229" i="107"/>
  <c r="O228" i="107"/>
  <c r="O227" i="107"/>
  <c r="O226" i="107"/>
  <c r="O225" i="107"/>
  <c r="J225" i="107"/>
  <c r="H225" i="107"/>
  <c r="O224" i="107"/>
  <c r="O223" i="107"/>
  <c r="O222" i="107"/>
  <c r="O221" i="107"/>
  <c r="J221" i="107"/>
  <c r="H221" i="107"/>
  <c r="O220" i="107"/>
  <c r="O219" i="107"/>
  <c r="O218" i="107"/>
  <c r="O217" i="107"/>
  <c r="J217" i="107"/>
  <c r="H217" i="107"/>
  <c r="O212" i="107"/>
  <c r="O211" i="107"/>
  <c r="O210" i="107"/>
  <c r="O209" i="107"/>
  <c r="J209" i="107"/>
  <c r="H209" i="107"/>
  <c r="O208" i="107"/>
  <c r="O207" i="107"/>
  <c r="O206" i="107"/>
  <c r="O205" i="107"/>
  <c r="J205" i="107"/>
  <c r="H205" i="107"/>
  <c r="O204" i="107"/>
  <c r="O203" i="107"/>
  <c r="O202" i="107"/>
  <c r="O201" i="107"/>
  <c r="J201" i="107"/>
  <c r="H201" i="107"/>
  <c r="O200" i="107"/>
  <c r="O199" i="107"/>
  <c r="O198" i="107"/>
  <c r="O197" i="107"/>
  <c r="J197" i="107"/>
  <c r="H197" i="107"/>
  <c r="O196" i="107"/>
  <c r="O195" i="107"/>
  <c r="O194" i="107"/>
  <c r="O193" i="107"/>
  <c r="J193" i="107"/>
  <c r="H193" i="107"/>
  <c r="O192" i="107"/>
  <c r="O191" i="107"/>
  <c r="O190" i="107"/>
  <c r="O189" i="107"/>
  <c r="J189" i="107"/>
  <c r="H189" i="107"/>
  <c r="E189" i="107"/>
  <c r="O188" i="107"/>
  <c r="O187" i="107"/>
  <c r="O186" i="107"/>
  <c r="O185" i="107"/>
  <c r="J185" i="107"/>
  <c r="H185" i="107"/>
  <c r="O184" i="107"/>
  <c r="O183" i="107"/>
  <c r="O182" i="107"/>
  <c r="O181" i="107"/>
  <c r="J181" i="107"/>
  <c r="H181" i="107"/>
  <c r="O180" i="107"/>
  <c r="O179" i="107"/>
  <c r="O178" i="107"/>
  <c r="O177" i="107"/>
  <c r="J177" i="107"/>
  <c r="H177" i="107"/>
  <c r="Q309" i="107" l="1"/>
  <c r="Q189" i="107"/>
  <c r="Q221" i="107"/>
  <c r="Q285" i="107"/>
  <c r="Q201" i="107"/>
  <c r="Q265" i="107"/>
  <c r="Q185" i="107"/>
  <c r="Q193" i="107"/>
  <c r="Q209" i="107"/>
  <c r="Q225" i="107"/>
  <c r="Q249" i="107"/>
  <c r="Q229" i="107"/>
  <c r="Q237" i="107"/>
  <c r="Q245" i="107"/>
  <c r="Q253" i="107"/>
  <c r="Q261" i="107"/>
  <c r="Q269" i="107"/>
  <c r="Q277" i="107"/>
  <c r="Q281" i="107"/>
  <c r="Q293" i="107"/>
  <c r="Q301" i="107"/>
  <c r="Q233" i="107"/>
  <c r="Q241" i="107"/>
  <c r="Q257" i="107"/>
  <c r="Q273" i="107"/>
  <c r="Q289" i="107"/>
  <c r="Q305" i="107"/>
  <c r="Q297" i="107"/>
  <c r="Q213" i="107"/>
  <c r="Q197" i="107"/>
  <c r="Q205" i="107"/>
  <c r="Q217" i="107"/>
  <c r="Q177" i="107"/>
  <c r="Q181" i="107"/>
  <c r="O172" i="107" l="1"/>
  <c r="O171" i="107"/>
  <c r="O170" i="107"/>
  <c r="O169" i="107"/>
  <c r="J169" i="107"/>
  <c r="H169" i="107"/>
  <c r="I165" i="107"/>
  <c r="J165" i="107" s="1"/>
  <c r="G165" i="107"/>
  <c r="H165" i="107" s="1"/>
  <c r="O168" i="107"/>
  <c r="O167" i="107"/>
  <c r="O166" i="107"/>
  <c r="O165" i="107"/>
  <c r="Q169" i="107" l="1"/>
  <c r="Q165" i="107"/>
  <c r="O176" i="107" l="1"/>
  <c r="O175" i="107"/>
  <c r="O174" i="107"/>
  <c r="O173" i="107"/>
  <c r="J173" i="107"/>
  <c r="H173" i="107"/>
  <c r="I157" i="107"/>
  <c r="J157" i="107" s="1"/>
  <c r="G157" i="107"/>
  <c r="H157" i="107" s="1"/>
  <c r="O83" i="107"/>
  <c r="O82" i="107"/>
  <c r="O81" i="107"/>
  <c r="O80" i="107"/>
  <c r="J80" i="107"/>
  <c r="H80" i="107"/>
  <c r="O160" i="107"/>
  <c r="O159" i="107"/>
  <c r="O158" i="107"/>
  <c r="O157" i="107"/>
  <c r="Q157" i="107" l="1"/>
  <c r="Q173" i="107"/>
  <c r="Q80" i="107"/>
  <c r="O156" i="107"/>
  <c r="O155" i="107"/>
  <c r="O154" i="107"/>
  <c r="O153" i="107"/>
  <c r="J153" i="107"/>
  <c r="H153" i="107"/>
  <c r="O152" i="107"/>
  <c r="O151" i="107"/>
  <c r="O150" i="107"/>
  <c r="O149" i="107"/>
  <c r="J149" i="107"/>
  <c r="H149" i="107"/>
  <c r="O148" i="107"/>
  <c r="O146" i="107"/>
  <c r="O145" i="107"/>
  <c r="O144" i="107"/>
  <c r="J144" i="107"/>
  <c r="H144" i="107"/>
  <c r="Q153" i="107" l="1"/>
  <c r="Q149" i="107"/>
  <c r="Q144" i="107"/>
  <c r="E140" i="107"/>
  <c r="O143" i="107"/>
  <c r="O142" i="107"/>
  <c r="O141" i="107"/>
  <c r="O140" i="107"/>
  <c r="J140" i="107"/>
  <c r="H140" i="107"/>
  <c r="O139" i="107"/>
  <c r="O138" i="107"/>
  <c r="O137" i="107"/>
  <c r="O136" i="107"/>
  <c r="J136" i="107"/>
  <c r="H136" i="107"/>
  <c r="O135" i="107"/>
  <c r="O134" i="107"/>
  <c r="O133" i="107"/>
  <c r="O132" i="107"/>
  <c r="J132" i="107"/>
  <c r="H132" i="107"/>
  <c r="O131" i="107"/>
  <c r="O130" i="107"/>
  <c r="O129" i="107"/>
  <c r="O128" i="107"/>
  <c r="J128" i="107"/>
  <c r="H128" i="107"/>
  <c r="O127" i="107"/>
  <c r="O126" i="107"/>
  <c r="O125" i="107"/>
  <c r="O124" i="107"/>
  <c r="J124" i="107"/>
  <c r="H124" i="107"/>
  <c r="O123" i="107"/>
  <c r="O122" i="107"/>
  <c r="O121" i="107"/>
  <c r="O120" i="107"/>
  <c r="J120" i="107"/>
  <c r="H120" i="107"/>
  <c r="E116" i="107"/>
  <c r="O119" i="107"/>
  <c r="O118" i="107"/>
  <c r="O117" i="107"/>
  <c r="O116" i="107"/>
  <c r="J116" i="107"/>
  <c r="H116" i="107"/>
  <c r="O115" i="107"/>
  <c r="O114" i="107"/>
  <c r="O113" i="107"/>
  <c r="O112" i="107"/>
  <c r="J112" i="107"/>
  <c r="H112" i="107"/>
  <c r="O100" i="107"/>
  <c r="O96" i="107"/>
  <c r="O103" i="107"/>
  <c r="O102" i="107"/>
  <c r="O101" i="107"/>
  <c r="J100" i="107"/>
  <c r="H100" i="107"/>
  <c r="O99" i="107"/>
  <c r="O98" i="107"/>
  <c r="O97" i="107"/>
  <c r="J96" i="107"/>
  <c r="H96" i="107"/>
  <c r="O111" i="107"/>
  <c r="O110" i="107"/>
  <c r="O109" i="107"/>
  <c r="O108" i="107"/>
  <c r="J108" i="107"/>
  <c r="H108" i="107"/>
  <c r="O107" i="107"/>
  <c r="O106" i="107"/>
  <c r="O105" i="107"/>
  <c r="O104" i="107"/>
  <c r="J104" i="107"/>
  <c r="H104" i="107"/>
  <c r="O95" i="107"/>
  <c r="O94" i="107"/>
  <c r="O93" i="107"/>
  <c r="O92" i="107"/>
  <c r="J92" i="107"/>
  <c r="H92" i="107"/>
  <c r="E92" i="107"/>
  <c r="O91" i="107"/>
  <c r="O90" i="107"/>
  <c r="O89" i="107"/>
  <c r="O88" i="107"/>
  <c r="J88" i="107"/>
  <c r="H88" i="107"/>
  <c r="E88" i="107"/>
  <c r="O87" i="107"/>
  <c r="O86" i="107"/>
  <c r="O85" i="107"/>
  <c r="O84" i="107"/>
  <c r="J84" i="107"/>
  <c r="H84" i="107"/>
  <c r="Q132" i="107" l="1"/>
  <c r="Q140" i="107"/>
  <c r="Q136" i="107"/>
  <c r="Q128" i="107"/>
  <c r="Q124" i="107"/>
  <c r="Q120" i="107"/>
  <c r="Q112" i="107"/>
  <c r="Q116" i="107"/>
  <c r="Q100" i="107"/>
  <c r="Q96" i="107"/>
  <c r="Q88" i="107"/>
  <c r="Q92" i="107"/>
  <c r="Q104" i="107"/>
  <c r="Q108" i="107"/>
  <c r="Q84" i="107"/>
  <c r="O79" i="107" l="1"/>
  <c r="O78" i="107"/>
  <c r="O77" i="107"/>
  <c r="O76" i="107"/>
  <c r="J76" i="107"/>
  <c r="H76" i="107"/>
  <c r="E76" i="107"/>
  <c r="O75" i="107"/>
  <c r="O74" i="107"/>
  <c r="O73" i="107"/>
  <c r="O72" i="107"/>
  <c r="J72" i="107"/>
  <c r="H72" i="107"/>
  <c r="E72" i="107"/>
  <c r="O71" i="107"/>
  <c r="O70" i="107"/>
  <c r="O69" i="107"/>
  <c r="O68" i="107"/>
  <c r="J68" i="107"/>
  <c r="H68" i="107"/>
  <c r="E32" i="107"/>
  <c r="E24" i="107"/>
  <c r="O27" i="107"/>
  <c r="O26" i="107"/>
  <c r="O25" i="107"/>
  <c r="O24" i="107"/>
  <c r="J24" i="107"/>
  <c r="H24" i="107"/>
  <c r="Q68" i="107" l="1"/>
  <c r="Q72" i="107"/>
  <c r="Q76" i="107"/>
  <c r="Q24" i="107"/>
  <c r="E552" i="52"/>
  <c r="O555" i="52"/>
  <c r="O554" i="52"/>
  <c r="O553" i="52"/>
  <c r="O552" i="52"/>
  <c r="J552" i="52"/>
  <c r="H552" i="52"/>
  <c r="E548" i="52"/>
  <c r="O551" i="52"/>
  <c r="O550" i="52"/>
  <c r="O549" i="52"/>
  <c r="O548" i="52"/>
  <c r="J548" i="52"/>
  <c r="H548" i="52"/>
  <c r="O547" i="52"/>
  <c r="O546" i="52"/>
  <c r="O545" i="52"/>
  <c r="P544" i="52"/>
  <c r="O544" i="52"/>
  <c r="J544" i="52"/>
  <c r="E540" i="52"/>
  <c r="P540" i="52" s="1"/>
  <c r="O543" i="52"/>
  <c r="O542" i="52"/>
  <c r="O541" i="52"/>
  <c r="O540" i="52"/>
  <c r="J540" i="52"/>
  <c r="E536" i="52"/>
  <c r="O539" i="52"/>
  <c r="O538" i="52"/>
  <c r="O537" i="52"/>
  <c r="O536" i="52"/>
  <c r="J536" i="52"/>
  <c r="H536" i="52"/>
  <c r="E532" i="52"/>
  <c r="O535" i="52"/>
  <c r="O534" i="52"/>
  <c r="O533" i="52"/>
  <c r="O532" i="52"/>
  <c r="J532" i="52"/>
  <c r="H532" i="52"/>
  <c r="E528" i="52"/>
  <c r="O531" i="52"/>
  <c r="O530" i="52"/>
  <c r="O529" i="52"/>
  <c r="O528" i="52"/>
  <c r="J528" i="52"/>
  <c r="H528" i="52"/>
  <c r="E512" i="52"/>
  <c r="P512" i="52" s="1"/>
  <c r="O515" i="52"/>
  <c r="O514" i="52"/>
  <c r="O513" i="52"/>
  <c r="O512" i="52"/>
  <c r="J512" i="52"/>
  <c r="O511" i="52"/>
  <c r="O510" i="52"/>
  <c r="O509" i="52"/>
  <c r="O508" i="52"/>
  <c r="J508" i="52"/>
  <c r="E524" i="52"/>
  <c r="O527" i="52"/>
  <c r="O526" i="52"/>
  <c r="O525" i="52"/>
  <c r="O524" i="52"/>
  <c r="J524" i="52"/>
  <c r="H524" i="52"/>
  <c r="E520" i="52"/>
  <c r="E516" i="52"/>
  <c r="O523" i="52"/>
  <c r="O522" i="52"/>
  <c r="O521" i="52"/>
  <c r="O520" i="52"/>
  <c r="J520" i="52"/>
  <c r="H520" i="52"/>
  <c r="O519" i="52"/>
  <c r="O518" i="52"/>
  <c r="O517" i="52"/>
  <c r="O516" i="52"/>
  <c r="J516" i="52"/>
  <c r="H516" i="52"/>
  <c r="O503" i="52"/>
  <c r="O502" i="52"/>
  <c r="O501" i="52"/>
  <c r="O500" i="52"/>
  <c r="J500" i="52"/>
  <c r="H500" i="52"/>
  <c r="E492" i="52"/>
  <c r="O495" i="52"/>
  <c r="O494" i="52"/>
  <c r="O493" i="52"/>
  <c r="O492" i="52"/>
  <c r="J492" i="52"/>
  <c r="H492" i="52"/>
  <c r="O507" i="52"/>
  <c r="O506" i="52"/>
  <c r="O505" i="52"/>
  <c r="O504" i="52"/>
  <c r="J504" i="52"/>
  <c r="H504" i="52"/>
  <c r="O499" i="52"/>
  <c r="O498" i="52"/>
  <c r="O497" i="52"/>
  <c r="O496" i="52"/>
  <c r="J496" i="52"/>
  <c r="H496" i="52"/>
  <c r="Q552" i="52" l="1"/>
  <c r="Q548" i="52"/>
  <c r="Q544" i="52"/>
  <c r="Q540" i="52"/>
  <c r="Q536" i="52"/>
  <c r="Q508" i="52"/>
  <c r="Q532" i="52"/>
  <c r="Q528" i="52"/>
  <c r="Q512" i="52"/>
  <c r="Q496" i="52"/>
  <c r="Q504" i="52"/>
  <c r="Q500" i="52"/>
  <c r="Q516" i="52"/>
  <c r="Q520" i="52"/>
  <c r="Q524" i="52"/>
  <c r="Q492" i="52"/>
  <c r="E480" i="52"/>
  <c r="E484" i="52" s="1"/>
  <c r="E468" i="52"/>
  <c r="E472" i="52" s="1"/>
  <c r="E464" i="52"/>
  <c r="E460" i="52"/>
  <c r="E456" i="52"/>
  <c r="E452" i="52"/>
  <c r="E448" i="52"/>
  <c r="E444" i="52"/>
  <c r="O487" i="52"/>
  <c r="O486" i="52"/>
  <c r="O485" i="52"/>
  <c r="O484" i="52"/>
  <c r="J484" i="52"/>
  <c r="H484" i="52"/>
  <c r="O483" i="52"/>
  <c r="O482" i="52"/>
  <c r="O481" i="52"/>
  <c r="O480" i="52"/>
  <c r="J480" i="52"/>
  <c r="H480" i="52"/>
  <c r="O479" i="52"/>
  <c r="O478" i="52"/>
  <c r="O477" i="52"/>
  <c r="O476" i="52"/>
  <c r="J476" i="52"/>
  <c r="H476" i="52"/>
  <c r="E476" i="52"/>
  <c r="O475" i="52"/>
  <c r="O474" i="52"/>
  <c r="O473" i="52"/>
  <c r="O472" i="52"/>
  <c r="J472" i="52"/>
  <c r="H472" i="52"/>
  <c r="O471" i="52"/>
  <c r="O470" i="52"/>
  <c r="O469" i="52"/>
  <c r="O468" i="52"/>
  <c r="J468" i="52"/>
  <c r="H468" i="52"/>
  <c r="O467" i="52"/>
  <c r="O466" i="52"/>
  <c r="O465" i="52"/>
  <c r="O464" i="52"/>
  <c r="J464" i="52"/>
  <c r="H464" i="52"/>
  <c r="O463" i="52"/>
  <c r="O462" i="52"/>
  <c r="O461" i="52"/>
  <c r="O460" i="52"/>
  <c r="J460" i="52"/>
  <c r="H460" i="52"/>
  <c r="O459" i="52"/>
  <c r="O458" i="52"/>
  <c r="O457" i="52"/>
  <c r="O456" i="52"/>
  <c r="J456" i="52"/>
  <c r="H456" i="52"/>
  <c r="O455" i="52"/>
  <c r="O454" i="52"/>
  <c r="O453" i="52"/>
  <c r="O452" i="52"/>
  <c r="J452" i="52"/>
  <c r="H452" i="52"/>
  <c r="O451" i="52"/>
  <c r="O450" i="52"/>
  <c r="O449" i="52"/>
  <c r="O448" i="52"/>
  <c r="J448" i="52"/>
  <c r="H448" i="52"/>
  <c r="O447" i="52"/>
  <c r="O446" i="52"/>
  <c r="O445" i="52"/>
  <c r="O444" i="52"/>
  <c r="J444" i="52"/>
  <c r="H444" i="52"/>
  <c r="O439" i="52"/>
  <c r="O438" i="52"/>
  <c r="O437" i="52"/>
  <c r="O436" i="52"/>
  <c r="J436" i="52"/>
  <c r="H436" i="52"/>
  <c r="O223" i="52"/>
  <c r="O222" i="52"/>
  <c r="O221" i="52"/>
  <c r="O220" i="52"/>
  <c r="J220" i="52"/>
  <c r="H220" i="52"/>
  <c r="O211" i="52"/>
  <c r="O210" i="52"/>
  <c r="O209" i="52"/>
  <c r="O208" i="52"/>
  <c r="J208" i="52"/>
  <c r="H208" i="52"/>
  <c r="O199" i="52"/>
  <c r="O198" i="52"/>
  <c r="O197" i="52"/>
  <c r="O196" i="52"/>
  <c r="J196" i="52"/>
  <c r="H196" i="52"/>
  <c r="O195" i="52"/>
  <c r="O194" i="52"/>
  <c r="O193" i="52"/>
  <c r="N192" i="52"/>
  <c r="O192" i="52" s="1"/>
  <c r="J192" i="52"/>
  <c r="H192" i="52"/>
  <c r="O279" i="52"/>
  <c r="O278" i="52"/>
  <c r="O277" i="52"/>
  <c r="O276" i="52"/>
  <c r="J276" i="52"/>
  <c r="H276" i="52"/>
  <c r="O275" i="52"/>
  <c r="O274" i="52"/>
  <c r="O273" i="52"/>
  <c r="O272" i="52"/>
  <c r="J272" i="52"/>
  <c r="H272" i="52"/>
  <c r="O271" i="52"/>
  <c r="O270" i="52"/>
  <c r="O269" i="52"/>
  <c r="O268" i="52"/>
  <c r="J268" i="52"/>
  <c r="H268" i="52"/>
  <c r="O267" i="52"/>
  <c r="O266" i="52"/>
  <c r="O265" i="52"/>
  <c r="O264" i="52"/>
  <c r="J264" i="52"/>
  <c r="H264" i="52"/>
  <c r="O263" i="52"/>
  <c r="O262" i="52"/>
  <c r="O261" i="52"/>
  <c r="O260" i="52"/>
  <c r="J260" i="52"/>
  <c r="H260" i="52"/>
  <c r="O259" i="52"/>
  <c r="O258" i="52"/>
  <c r="O257" i="52"/>
  <c r="O256" i="52"/>
  <c r="J256" i="52"/>
  <c r="H256" i="52"/>
  <c r="O255" i="52"/>
  <c r="O254" i="52"/>
  <c r="O253" i="52"/>
  <c r="O252" i="52"/>
  <c r="J252" i="52"/>
  <c r="H252" i="52"/>
  <c r="O251" i="52"/>
  <c r="O250" i="52"/>
  <c r="O249" i="52"/>
  <c r="O248" i="52"/>
  <c r="J248" i="52"/>
  <c r="H248" i="52"/>
  <c r="O247" i="52"/>
  <c r="O246" i="52"/>
  <c r="O245" i="52"/>
  <c r="O244" i="52"/>
  <c r="J244" i="52"/>
  <c r="H244" i="52"/>
  <c r="O243" i="52"/>
  <c r="O242" i="52"/>
  <c r="O241" i="52"/>
  <c r="O240" i="52"/>
  <c r="J240" i="52"/>
  <c r="H240" i="52"/>
  <c r="O239" i="52"/>
  <c r="O238" i="52"/>
  <c r="O237" i="52"/>
  <c r="O236" i="52"/>
  <c r="J236" i="52"/>
  <c r="H236" i="52"/>
  <c r="O235" i="52"/>
  <c r="O234" i="52"/>
  <c r="O233" i="52"/>
  <c r="O232" i="52"/>
  <c r="J232" i="52"/>
  <c r="H232" i="52"/>
  <c r="O231" i="52"/>
  <c r="O230" i="52"/>
  <c r="O229" i="52"/>
  <c r="O228" i="52"/>
  <c r="J228" i="52"/>
  <c r="H228" i="52"/>
  <c r="O227" i="52"/>
  <c r="O226" i="52"/>
  <c r="O225" i="52"/>
  <c r="O224" i="52"/>
  <c r="J224" i="52"/>
  <c r="H224" i="52"/>
  <c r="O219" i="52"/>
  <c r="O218" i="52"/>
  <c r="O217" i="52"/>
  <c r="O216" i="52"/>
  <c r="J216" i="52"/>
  <c r="H216" i="52"/>
  <c r="O215" i="52"/>
  <c r="O214" i="52"/>
  <c r="O213" i="52"/>
  <c r="O212" i="52"/>
  <c r="J212" i="52"/>
  <c r="H212" i="52"/>
  <c r="O207" i="52"/>
  <c r="O206" i="52"/>
  <c r="O205" i="52"/>
  <c r="O204" i="52"/>
  <c r="J204" i="52"/>
  <c r="H204" i="52"/>
  <c r="O203" i="52"/>
  <c r="O202" i="52"/>
  <c r="O201" i="52"/>
  <c r="O200" i="52"/>
  <c r="J200" i="52"/>
  <c r="H200" i="52"/>
  <c r="O191" i="52"/>
  <c r="O190" i="52"/>
  <c r="O189" i="52"/>
  <c r="O188" i="52"/>
  <c r="J188" i="52"/>
  <c r="H188" i="52"/>
  <c r="O187" i="52"/>
  <c r="O186" i="52"/>
  <c r="O185" i="52"/>
  <c r="O184" i="52"/>
  <c r="J184" i="52"/>
  <c r="H184" i="52"/>
  <c r="E48" i="107"/>
  <c r="O51" i="107"/>
  <c r="O50" i="107"/>
  <c r="O49" i="107"/>
  <c r="O48" i="107"/>
  <c r="J48" i="107"/>
  <c r="H48" i="107"/>
  <c r="O47" i="107"/>
  <c r="O46" i="107"/>
  <c r="O45" i="107"/>
  <c r="O44" i="107"/>
  <c r="J44" i="107"/>
  <c r="H44" i="107"/>
  <c r="O43" i="107"/>
  <c r="O42" i="107"/>
  <c r="O41" i="107"/>
  <c r="O40" i="107"/>
  <c r="J40" i="107"/>
  <c r="H40" i="107"/>
  <c r="E40" i="107"/>
  <c r="P40" i="107" s="1"/>
  <c r="O35" i="107"/>
  <c r="O34" i="107"/>
  <c r="O33" i="107"/>
  <c r="O32" i="107"/>
  <c r="J32" i="107"/>
  <c r="H32" i="107"/>
  <c r="O164" i="107"/>
  <c r="O163" i="107"/>
  <c r="O162" i="107"/>
  <c r="O161" i="107"/>
  <c r="J161" i="107"/>
  <c r="H161" i="107"/>
  <c r="O31" i="107"/>
  <c r="O30" i="107"/>
  <c r="O29" i="107"/>
  <c r="O28" i="107"/>
  <c r="J28" i="107"/>
  <c r="H28" i="107"/>
  <c r="O23" i="107"/>
  <c r="O22" i="107"/>
  <c r="O21" i="107"/>
  <c r="O20" i="107"/>
  <c r="J20" i="107"/>
  <c r="H20" i="107"/>
  <c r="O19" i="107"/>
  <c r="O18" i="107"/>
  <c r="O17" i="107"/>
  <c r="O16" i="107"/>
  <c r="H16" i="107"/>
  <c r="O435" i="52"/>
  <c r="O434" i="52"/>
  <c r="O433" i="52"/>
  <c r="O432" i="52"/>
  <c r="J432" i="52"/>
  <c r="H432" i="52"/>
  <c r="O431" i="52"/>
  <c r="O430" i="52"/>
  <c r="O429" i="52"/>
  <c r="O428" i="52"/>
  <c r="J428" i="52"/>
  <c r="H428" i="52"/>
  <c r="O427" i="52"/>
  <c r="O426" i="52"/>
  <c r="O425" i="52"/>
  <c r="O424" i="52"/>
  <c r="J424" i="52"/>
  <c r="H424" i="52"/>
  <c r="O423" i="52"/>
  <c r="O422" i="52"/>
  <c r="O421" i="52"/>
  <c r="O420" i="52"/>
  <c r="J420" i="52"/>
  <c r="H420" i="52"/>
  <c r="O419" i="52"/>
  <c r="O418" i="52"/>
  <c r="O417" i="52"/>
  <c r="O416" i="52"/>
  <c r="J416" i="52"/>
  <c r="H416" i="52"/>
  <c r="O415" i="52"/>
  <c r="O414" i="52"/>
  <c r="O413" i="52"/>
  <c r="O412" i="52"/>
  <c r="J412" i="52"/>
  <c r="H412" i="52"/>
  <c r="O411" i="52"/>
  <c r="O410" i="52"/>
  <c r="O409" i="52"/>
  <c r="O408" i="52"/>
  <c r="J408" i="52"/>
  <c r="H408" i="52"/>
  <c r="O407" i="52"/>
  <c r="O406" i="52"/>
  <c r="O405" i="52"/>
  <c r="O404" i="52"/>
  <c r="J404" i="52"/>
  <c r="H404" i="52"/>
  <c r="O403" i="52"/>
  <c r="O402" i="52"/>
  <c r="O401" i="52"/>
  <c r="O400" i="52"/>
  <c r="J400" i="52"/>
  <c r="H400" i="52"/>
  <c r="O399" i="52"/>
  <c r="O398" i="52"/>
  <c r="O397" i="52"/>
  <c r="O396" i="52"/>
  <c r="J396" i="52"/>
  <c r="H396" i="52"/>
  <c r="O395" i="52"/>
  <c r="O394" i="52"/>
  <c r="O393" i="52"/>
  <c r="O392" i="52"/>
  <c r="J392" i="52"/>
  <c r="H392" i="52"/>
  <c r="O391" i="52"/>
  <c r="O390" i="52"/>
  <c r="O389" i="52"/>
  <c r="O388" i="52"/>
  <c r="J388" i="52"/>
  <c r="H388" i="52"/>
  <c r="O387" i="52"/>
  <c r="O386" i="52"/>
  <c r="O385" i="52"/>
  <c r="O384" i="52"/>
  <c r="J384" i="52"/>
  <c r="H384" i="52"/>
  <c r="O383" i="52"/>
  <c r="O382" i="52"/>
  <c r="O381" i="52"/>
  <c r="O380" i="52"/>
  <c r="J380" i="52"/>
  <c r="H380" i="52"/>
  <c r="O379" i="52"/>
  <c r="O378" i="52"/>
  <c r="O377" i="52"/>
  <c r="O376" i="52"/>
  <c r="J376" i="52"/>
  <c r="H376" i="52"/>
  <c r="O375" i="52"/>
  <c r="O374" i="52"/>
  <c r="O373" i="52"/>
  <c r="O372" i="52"/>
  <c r="J372" i="52"/>
  <c r="H372" i="52"/>
  <c r="O371" i="52"/>
  <c r="O370" i="52"/>
  <c r="O369" i="52"/>
  <c r="O368" i="52"/>
  <c r="J368" i="52"/>
  <c r="H368" i="52"/>
  <c r="O367" i="52"/>
  <c r="O366" i="52"/>
  <c r="O365" i="52"/>
  <c r="O364" i="52"/>
  <c r="J364" i="52"/>
  <c r="H364" i="52"/>
  <c r="O363" i="52"/>
  <c r="O362" i="52"/>
  <c r="O361" i="52"/>
  <c r="O360" i="52"/>
  <c r="J360" i="52"/>
  <c r="H360" i="52"/>
  <c r="O359" i="52"/>
  <c r="O358" i="52"/>
  <c r="O357" i="52"/>
  <c r="O356" i="52"/>
  <c r="J356" i="52"/>
  <c r="H356" i="52"/>
  <c r="O355" i="52"/>
  <c r="O354" i="52"/>
  <c r="O353" i="52"/>
  <c r="O352" i="52"/>
  <c r="J352" i="52"/>
  <c r="H352" i="52"/>
  <c r="O351" i="52"/>
  <c r="O350" i="52"/>
  <c r="O349" i="52"/>
  <c r="O348" i="52"/>
  <c r="J348" i="52"/>
  <c r="H348" i="52"/>
  <c r="O347" i="52"/>
  <c r="O346" i="52"/>
  <c r="O345" i="52"/>
  <c r="O344" i="52"/>
  <c r="J344" i="52"/>
  <c r="H344" i="52"/>
  <c r="O343" i="52"/>
  <c r="O342" i="52"/>
  <c r="O341" i="52"/>
  <c r="O340" i="52"/>
  <c r="J340" i="52"/>
  <c r="H340" i="52"/>
  <c r="O339" i="52"/>
  <c r="O338" i="52"/>
  <c r="O337" i="52"/>
  <c r="O336" i="52"/>
  <c r="J336" i="52"/>
  <c r="H336" i="52"/>
  <c r="O335" i="52"/>
  <c r="O334" i="52"/>
  <c r="O333" i="52"/>
  <c r="O332" i="52"/>
  <c r="J332" i="52"/>
  <c r="H332" i="52"/>
  <c r="O331" i="52"/>
  <c r="O330" i="52"/>
  <c r="O329" i="52"/>
  <c r="O328" i="52"/>
  <c r="J328" i="52"/>
  <c r="H328" i="52"/>
  <c r="O327" i="52"/>
  <c r="O326" i="52"/>
  <c r="O325" i="52"/>
  <c r="O324" i="52"/>
  <c r="J324" i="52"/>
  <c r="H324" i="52"/>
  <c r="O323" i="52"/>
  <c r="O322" i="52"/>
  <c r="O321" i="52"/>
  <c r="O320" i="52"/>
  <c r="J320" i="52"/>
  <c r="H320" i="52"/>
  <c r="O319" i="52"/>
  <c r="O318" i="52"/>
  <c r="O317" i="52"/>
  <c r="O316" i="52"/>
  <c r="J316" i="52"/>
  <c r="H316" i="52"/>
  <c r="O315" i="52"/>
  <c r="O314" i="52"/>
  <c r="O313" i="52"/>
  <c r="O312" i="52"/>
  <c r="J312" i="52"/>
  <c r="H312" i="52"/>
  <c r="O311" i="52"/>
  <c r="O310" i="52"/>
  <c r="O309" i="52"/>
  <c r="O308" i="52"/>
  <c r="J308" i="52"/>
  <c r="H308" i="52"/>
  <c r="O307" i="52"/>
  <c r="O306" i="52"/>
  <c r="O305" i="52"/>
  <c r="O304" i="52"/>
  <c r="J304" i="52"/>
  <c r="H304" i="52"/>
  <c r="O303" i="52"/>
  <c r="O302" i="52"/>
  <c r="O301" i="52"/>
  <c r="J300" i="52"/>
  <c r="H300" i="52"/>
  <c r="O299" i="52"/>
  <c r="O298" i="52"/>
  <c r="O297" i="52"/>
  <c r="O296" i="52"/>
  <c r="J296" i="52"/>
  <c r="H296" i="52"/>
  <c r="O295" i="52"/>
  <c r="O294" i="52"/>
  <c r="O293" i="52"/>
  <c r="O292" i="52"/>
  <c r="J292" i="52"/>
  <c r="H292" i="52"/>
  <c r="O291" i="52"/>
  <c r="O290" i="52"/>
  <c r="O289" i="52"/>
  <c r="O288" i="52"/>
  <c r="J288" i="52"/>
  <c r="H288" i="52"/>
  <c r="O287" i="52"/>
  <c r="O286" i="52"/>
  <c r="O285" i="52"/>
  <c r="O284" i="52"/>
  <c r="J284" i="52"/>
  <c r="H284" i="52"/>
  <c r="O283" i="52"/>
  <c r="O282" i="52"/>
  <c r="O281" i="52"/>
  <c r="O280" i="52"/>
  <c r="J280" i="52"/>
  <c r="H280" i="52"/>
  <c r="O99" i="52"/>
  <c r="O98" i="52"/>
  <c r="O97" i="52"/>
  <c r="O96" i="52"/>
  <c r="J96" i="52"/>
  <c r="H96" i="52"/>
  <c r="O83" i="52"/>
  <c r="O82" i="52"/>
  <c r="O81" i="52"/>
  <c r="O80" i="52"/>
  <c r="J80" i="52"/>
  <c r="H80" i="52"/>
  <c r="E80" i="52"/>
  <c r="O79" i="52"/>
  <c r="O78" i="52"/>
  <c r="O77" i="52"/>
  <c r="O76" i="52"/>
  <c r="J76" i="52"/>
  <c r="H76" i="52"/>
  <c r="Q472" i="52" l="1"/>
  <c r="Q484" i="52"/>
  <c r="Q444" i="52"/>
  <c r="Q448" i="52"/>
  <c r="Q452" i="52"/>
  <c r="Q456" i="52"/>
  <c r="Q460" i="52"/>
  <c r="Q464" i="52"/>
  <c r="Q468" i="52"/>
  <c r="Q476" i="52"/>
  <c r="Q480" i="52"/>
  <c r="Q184" i="52"/>
  <c r="Q192" i="52"/>
  <c r="Q196" i="52"/>
  <c r="Q208" i="52"/>
  <c r="Q220" i="52"/>
  <c r="Q436" i="52"/>
  <c r="Q188" i="52"/>
  <c r="Q200" i="52"/>
  <c r="Q204" i="52"/>
  <c r="Q212" i="52"/>
  <c r="Q216" i="52"/>
  <c r="Q224" i="52"/>
  <c r="Q228" i="52"/>
  <c r="Q232" i="52"/>
  <c r="Q236" i="52"/>
  <c r="Q240" i="52"/>
  <c r="Q244" i="52"/>
  <c r="Q248" i="52"/>
  <c r="Q252" i="52"/>
  <c r="Q256" i="52"/>
  <c r="Q260" i="52"/>
  <c r="Q264" i="52"/>
  <c r="Q268" i="52"/>
  <c r="Q272" i="52"/>
  <c r="Q276" i="52"/>
  <c r="Q96" i="52"/>
  <c r="Q280" i="52"/>
  <c r="Q284" i="52"/>
  <c r="Q288" i="52"/>
  <c r="Q292" i="52"/>
  <c r="Q296" i="52"/>
  <c r="Q300" i="52"/>
  <c r="Q304" i="52"/>
  <c r="Q308" i="52"/>
  <c r="Q312" i="52"/>
  <c r="Q316" i="52"/>
  <c r="Q320" i="52"/>
  <c r="Q324" i="52"/>
  <c r="Q328" i="52"/>
  <c r="Q332" i="52"/>
  <c r="Q336" i="52"/>
  <c r="Q340" i="52"/>
  <c r="Q344" i="52"/>
  <c r="Q348" i="52"/>
  <c r="Q352" i="52"/>
  <c r="Q356" i="52"/>
  <c r="Q360" i="52"/>
  <c r="Q364" i="52"/>
  <c r="Q368" i="52"/>
  <c r="Q372" i="52"/>
  <c r="Q376" i="52"/>
  <c r="Q380" i="52"/>
  <c r="Q384" i="52"/>
  <c r="Q388" i="52"/>
  <c r="Q392" i="52"/>
  <c r="Q396" i="52"/>
  <c r="Q400" i="52"/>
  <c r="Q404" i="52"/>
  <c r="Q408" i="52"/>
  <c r="Q412" i="52"/>
  <c r="Q416" i="52"/>
  <c r="Q420" i="52"/>
  <c r="Q424" i="52"/>
  <c r="Q428" i="52"/>
  <c r="Q432" i="52"/>
  <c r="Q48" i="107"/>
  <c r="Q40" i="107"/>
  <c r="Q44" i="107"/>
  <c r="Q32" i="107"/>
  <c r="Q16" i="107"/>
  <c r="Q20" i="107"/>
  <c r="Q28" i="107"/>
  <c r="Q161" i="107"/>
  <c r="Q76" i="52"/>
  <c r="Q80" i="52"/>
  <c r="O183" i="52" l="1"/>
  <c r="O182" i="52"/>
  <c r="O181" i="52"/>
  <c r="O180" i="52"/>
  <c r="J180" i="52"/>
  <c r="H180" i="52"/>
  <c r="O179" i="52"/>
  <c r="O178" i="52"/>
  <c r="O177" i="52"/>
  <c r="O176" i="52"/>
  <c r="J176" i="52"/>
  <c r="H176" i="52"/>
  <c r="O175" i="52"/>
  <c r="O174" i="52"/>
  <c r="O173" i="52"/>
  <c r="O172" i="52"/>
  <c r="J172" i="52"/>
  <c r="H172" i="52"/>
  <c r="O171" i="52"/>
  <c r="O170" i="52"/>
  <c r="O169" i="52"/>
  <c r="O168" i="52"/>
  <c r="J168" i="52"/>
  <c r="H168" i="52"/>
  <c r="O167" i="52"/>
  <c r="O166" i="52"/>
  <c r="O165" i="52"/>
  <c r="O164" i="52"/>
  <c r="J164" i="52"/>
  <c r="H164" i="52"/>
  <c r="O163" i="52"/>
  <c r="O162" i="52"/>
  <c r="O161" i="52"/>
  <c r="O160" i="52"/>
  <c r="J160" i="52"/>
  <c r="H160" i="52"/>
  <c r="O159" i="52"/>
  <c r="O158" i="52"/>
  <c r="O157" i="52"/>
  <c r="O156" i="52"/>
  <c r="J156" i="52"/>
  <c r="H156" i="52"/>
  <c r="O155" i="52"/>
  <c r="O154" i="52"/>
  <c r="O153" i="52"/>
  <c r="O152" i="52"/>
  <c r="J152" i="52"/>
  <c r="H152" i="52"/>
  <c r="O151" i="52"/>
  <c r="O150" i="52"/>
  <c r="O149" i="52"/>
  <c r="O148" i="52"/>
  <c r="J148" i="52"/>
  <c r="H148" i="52"/>
  <c r="O147" i="52"/>
  <c r="O146" i="52"/>
  <c r="O145" i="52"/>
  <c r="O144" i="52"/>
  <c r="J144" i="52"/>
  <c r="H144" i="52"/>
  <c r="O143" i="52"/>
  <c r="O142" i="52"/>
  <c r="O141" i="52"/>
  <c r="O140" i="52"/>
  <c r="J140" i="52"/>
  <c r="H140" i="52"/>
  <c r="O139" i="52"/>
  <c r="O138" i="52"/>
  <c r="O137" i="52"/>
  <c r="O136" i="52"/>
  <c r="J136" i="52"/>
  <c r="H136" i="52"/>
  <c r="O127" i="52"/>
  <c r="O126" i="52"/>
  <c r="O125" i="52"/>
  <c r="O124" i="52"/>
  <c r="J124" i="52"/>
  <c r="H124" i="52"/>
  <c r="O123" i="52"/>
  <c r="O122" i="52"/>
  <c r="O121" i="52"/>
  <c r="O120" i="52"/>
  <c r="J120" i="52"/>
  <c r="H120" i="52"/>
  <c r="O119" i="52"/>
  <c r="O118" i="52"/>
  <c r="O117" i="52"/>
  <c r="O116" i="52"/>
  <c r="J116" i="52"/>
  <c r="H116" i="52"/>
  <c r="O115" i="52"/>
  <c r="O114" i="52"/>
  <c r="O113" i="52"/>
  <c r="O112" i="52"/>
  <c r="J112" i="52"/>
  <c r="H112" i="52"/>
  <c r="O67" i="107"/>
  <c r="O66" i="107"/>
  <c r="O65" i="107"/>
  <c r="O64" i="107"/>
  <c r="J64" i="107"/>
  <c r="H64" i="107"/>
  <c r="E64" i="107"/>
  <c r="O63" i="107"/>
  <c r="O62" i="107"/>
  <c r="O61" i="107"/>
  <c r="O60" i="107"/>
  <c r="J60" i="107"/>
  <c r="H60" i="107"/>
  <c r="E60" i="107"/>
  <c r="O59" i="107"/>
  <c r="O58" i="107"/>
  <c r="O57" i="107"/>
  <c r="O56" i="107"/>
  <c r="J56" i="107"/>
  <c r="H56" i="107"/>
  <c r="O55" i="107"/>
  <c r="O54" i="107"/>
  <c r="O53" i="107"/>
  <c r="O52" i="107"/>
  <c r="J52" i="107"/>
  <c r="H52" i="107"/>
  <c r="O39" i="107"/>
  <c r="O38" i="107"/>
  <c r="O37" i="107"/>
  <c r="O36" i="107"/>
  <c r="J36" i="107"/>
  <c r="H36" i="107"/>
  <c r="E68" i="52"/>
  <c r="E64" i="52"/>
  <c r="Q140" i="52" l="1"/>
  <c r="Q148" i="52"/>
  <c r="Q152" i="52"/>
  <c r="Q156" i="52"/>
  <c r="Q164" i="52"/>
  <c r="Q168" i="52"/>
  <c r="Q172" i="52"/>
  <c r="Q180" i="52"/>
  <c r="Q136" i="52"/>
  <c r="Q144" i="52"/>
  <c r="Q160" i="52"/>
  <c r="Q176" i="52"/>
  <c r="Q112" i="52"/>
  <c r="Q120" i="52"/>
  <c r="Q116" i="52"/>
  <c r="Q124" i="52"/>
  <c r="Q52" i="107"/>
  <c r="Q60" i="107"/>
  <c r="Q56" i="107"/>
  <c r="Q36" i="107"/>
  <c r="Q64" i="107"/>
  <c r="O107" i="52" l="1"/>
  <c r="O106" i="52"/>
  <c r="O105" i="52"/>
  <c r="O104" i="52"/>
  <c r="J104" i="52"/>
  <c r="H104" i="52"/>
  <c r="O103" i="52"/>
  <c r="O102" i="52"/>
  <c r="O101" i="52"/>
  <c r="O100" i="52"/>
  <c r="J100" i="52"/>
  <c r="H100" i="52"/>
  <c r="O91" i="52"/>
  <c r="O90" i="52"/>
  <c r="O89" i="52"/>
  <c r="O88" i="52"/>
  <c r="J88" i="52"/>
  <c r="H88" i="52"/>
  <c r="O75" i="52"/>
  <c r="O74" i="52"/>
  <c r="O73" i="52"/>
  <c r="O72" i="52"/>
  <c r="J72" i="52"/>
  <c r="H72" i="52"/>
  <c r="O71" i="52"/>
  <c r="O70" i="52"/>
  <c r="O69" i="52"/>
  <c r="O68" i="52"/>
  <c r="J68" i="52"/>
  <c r="H68" i="52"/>
  <c r="O67" i="52"/>
  <c r="O66" i="52"/>
  <c r="O65" i="52"/>
  <c r="O64" i="52"/>
  <c r="J64" i="52"/>
  <c r="H64" i="52"/>
  <c r="O63" i="52"/>
  <c r="O62" i="52"/>
  <c r="O61" i="52"/>
  <c r="O60" i="52"/>
  <c r="J60" i="52"/>
  <c r="H60" i="52"/>
  <c r="O59" i="52"/>
  <c r="O58" i="52"/>
  <c r="O57" i="52"/>
  <c r="O56" i="52"/>
  <c r="J56" i="52"/>
  <c r="H56" i="52"/>
  <c r="O23" i="52"/>
  <c r="O22" i="52"/>
  <c r="O21" i="52"/>
  <c r="O20" i="52"/>
  <c r="H20" i="52"/>
  <c r="Q104" i="52" l="1"/>
  <c r="Q64" i="52"/>
  <c r="Q56" i="52"/>
  <c r="Q88" i="52"/>
  <c r="Q100" i="52"/>
  <c r="Q72" i="52"/>
  <c r="Q20" i="52"/>
  <c r="Q60" i="52"/>
  <c r="Q68" i="52"/>
  <c r="R13" i="107"/>
  <c r="R325" i="107" s="1"/>
  <c r="F325" i="107" s="1"/>
  <c r="P325" i="107" s="1"/>
  <c r="R330" i="107" l="1"/>
  <c r="F330" i="107" s="1"/>
  <c r="P330" i="107" s="1"/>
  <c r="R414" i="107"/>
  <c r="F414" i="107" s="1"/>
  <c r="P414" i="107" s="1"/>
  <c r="R458" i="107"/>
  <c r="F458" i="107" s="1"/>
  <c r="P458" i="107" s="1"/>
  <c r="R434" i="107"/>
  <c r="F434" i="107" s="1"/>
  <c r="P434" i="107" s="1"/>
  <c r="R438" i="107"/>
  <c r="F438" i="107" s="1"/>
  <c r="P438" i="107" s="1"/>
  <c r="R450" i="107"/>
  <c r="F450" i="107" s="1"/>
  <c r="P450" i="107" s="1"/>
  <c r="R430" i="107"/>
  <c r="F430" i="107" s="1"/>
  <c r="P430" i="107" s="1"/>
  <c r="R454" i="107"/>
  <c r="F454" i="107" s="1"/>
  <c r="P454" i="107" s="1"/>
  <c r="R446" i="107"/>
  <c r="F446" i="107" s="1"/>
  <c r="P446" i="107" s="1"/>
  <c r="R442" i="107"/>
  <c r="F442" i="107" s="1"/>
  <c r="P442" i="107" s="1"/>
  <c r="R426" i="107"/>
  <c r="F426" i="107" s="1"/>
  <c r="P426" i="107" s="1"/>
  <c r="R402" i="107"/>
  <c r="F402" i="107" s="1"/>
  <c r="P402" i="107" s="1"/>
  <c r="R398" i="107"/>
  <c r="F398" i="107" s="1"/>
  <c r="P398" i="107" s="1"/>
  <c r="R406" i="107"/>
  <c r="F406" i="107" s="1"/>
  <c r="P406" i="107" s="1"/>
  <c r="R422" i="107"/>
  <c r="F422" i="107" s="1"/>
  <c r="P422" i="107" s="1"/>
  <c r="R418" i="107"/>
  <c r="F418" i="107" s="1"/>
  <c r="P418" i="107" s="1"/>
  <c r="R410" i="107"/>
  <c r="F410" i="107" s="1"/>
  <c r="P410" i="107" s="1"/>
  <c r="R374" i="107"/>
  <c r="F374" i="107" s="1"/>
  <c r="P374" i="107" s="1"/>
  <c r="R382" i="107"/>
  <c r="F382" i="107" s="1"/>
  <c r="P382" i="107" s="1"/>
  <c r="R313" i="107"/>
  <c r="F313" i="107" s="1"/>
  <c r="P313" i="107" s="1"/>
  <c r="R350" i="107"/>
  <c r="F350" i="107" s="1"/>
  <c r="P350" i="107" s="1"/>
  <c r="R362" i="107"/>
  <c r="F362" i="107" s="1"/>
  <c r="P362" i="107" s="1"/>
  <c r="R346" i="107"/>
  <c r="F346" i="107" s="1"/>
  <c r="P346" i="107" s="1"/>
  <c r="R366" i="107"/>
  <c r="F366" i="107" s="1"/>
  <c r="P366" i="107" s="1"/>
  <c r="R386" i="107"/>
  <c r="F386" i="107" s="1"/>
  <c r="P386" i="107" s="1"/>
  <c r="R370" i="107"/>
  <c r="F370" i="107" s="1"/>
  <c r="P370" i="107" s="1"/>
  <c r="R354" i="107"/>
  <c r="F354" i="107" s="1"/>
  <c r="P354" i="107" s="1"/>
  <c r="R378" i="107"/>
  <c r="F378" i="107" s="1"/>
  <c r="P378" i="107" s="1"/>
  <c r="R390" i="107"/>
  <c r="F390" i="107" s="1"/>
  <c r="P390" i="107" s="1"/>
  <c r="R394" i="107"/>
  <c r="F394" i="107" s="1"/>
  <c r="P394" i="107" s="1"/>
  <c r="R358" i="107"/>
  <c r="P358" i="107" s="1"/>
  <c r="R342" i="107"/>
  <c r="F342" i="107" s="1"/>
  <c r="P342" i="107" s="1"/>
  <c r="R338" i="107"/>
  <c r="F338" i="107" s="1"/>
  <c r="P338" i="107" s="1"/>
  <c r="R334" i="107"/>
  <c r="F334" i="107" s="1"/>
  <c r="P334" i="107" s="1"/>
  <c r="R321" i="107"/>
  <c r="F321" i="107" s="1"/>
  <c r="P321" i="107" s="1"/>
  <c r="R317" i="107"/>
  <c r="F317" i="107" s="1"/>
  <c r="P317" i="107" s="1"/>
  <c r="R221" i="107"/>
  <c r="F221" i="107" s="1"/>
  <c r="P221" i="107" s="1"/>
  <c r="R189" i="107"/>
  <c r="F189" i="107" s="1"/>
  <c r="P189" i="107" s="1"/>
  <c r="R285" i="107"/>
  <c r="F285" i="107" s="1"/>
  <c r="P285" i="107" s="1"/>
  <c r="R309" i="107"/>
  <c r="F309" i="107" s="1"/>
  <c r="P309" i="107" s="1"/>
  <c r="R273" i="107"/>
  <c r="F273" i="107" s="1"/>
  <c r="P273" i="107" s="1"/>
  <c r="R261" i="107"/>
  <c r="F261" i="107" s="1"/>
  <c r="P261" i="107" s="1"/>
  <c r="R233" i="107"/>
  <c r="F233" i="107" s="1"/>
  <c r="P233" i="107" s="1"/>
  <c r="R297" i="107"/>
  <c r="F297" i="107" s="1"/>
  <c r="P297" i="107" s="1"/>
  <c r="R253" i="107"/>
  <c r="F253" i="107" s="1"/>
  <c r="P253" i="107" s="1"/>
  <c r="R217" i="107"/>
  <c r="F217" i="107" s="1"/>
  <c r="P217" i="107" s="1"/>
  <c r="R241" i="107"/>
  <c r="F241" i="107" s="1"/>
  <c r="P241" i="107" s="1"/>
  <c r="R225" i="107"/>
  <c r="F225" i="107" s="1"/>
  <c r="P225" i="107" s="1"/>
  <c r="R197" i="107"/>
  <c r="F197" i="107" s="1"/>
  <c r="P197" i="107" s="1"/>
  <c r="R265" i="107"/>
  <c r="F265" i="107" s="1"/>
  <c r="P265" i="107" s="1"/>
  <c r="R245" i="107"/>
  <c r="F245" i="107" s="1"/>
  <c r="P245" i="107" s="1"/>
  <c r="R209" i="107"/>
  <c r="F209" i="107" s="1"/>
  <c r="P209" i="107" s="1"/>
  <c r="R229" i="107"/>
  <c r="F229" i="107" s="1"/>
  <c r="P229" i="107" s="1"/>
  <c r="R269" i="107"/>
  <c r="F269" i="107" s="1"/>
  <c r="P269" i="107" s="1"/>
  <c r="R305" i="107"/>
  <c r="F305" i="107" s="1"/>
  <c r="P305" i="107" s="1"/>
  <c r="R249" i="107"/>
  <c r="F249" i="107" s="1"/>
  <c r="P249" i="107" s="1"/>
  <c r="R237" i="107"/>
  <c r="F237" i="107" s="1"/>
  <c r="P237" i="107" s="1"/>
  <c r="R281" i="107"/>
  <c r="F281" i="107" s="1"/>
  <c r="P281" i="107" s="1"/>
  <c r="R201" i="107"/>
  <c r="F201" i="107" s="1"/>
  <c r="P201" i="107" s="1"/>
  <c r="R205" i="107"/>
  <c r="F205" i="107" s="1"/>
  <c r="P205" i="107" s="1"/>
  <c r="R193" i="107"/>
  <c r="F193" i="107" s="1"/>
  <c r="P193" i="107" s="1"/>
  <c r="R181" i="107"/>
  <c r="F181" i="107" s="1"/>
  <c r="P181" i="107" s="1"/>
  <c r="R257" i="107"/>
  <c r="F257" i="107" s="1"/>
  <c r="P257" i="107" s="1"/>
  <c r="R185" i="107"/>
  <c r="F185" i="107" s="1"/>
  <c r="P185" i="107" s="1"/>
  <c r="R177" i="107"/>
  <c r="F177" i="107" s="1"/>
  <c r="P177" i="107" s="1"/>
  <c r="R277" i="107"/>
  <c r="F277" i="107" s="1"/>
  <c r="P277" i="107" s="1"/>
  <c r="R301" i="107"/>
  <c r="F301" i="107" s="1"/>
  <c r="P301" i="107" s="1"/>
  <c r="R293" i="107"/>
  <c r="F293" i="107" s="1"/>
  <c r="P293" i="107" s="1"/>
  <c r="R289" i="107"/>
  <c r="F289" i="107" s="1"/>
  <c r="P289" i="107" s="1"/>
  <c r="R213" i="107"/>
  <c r="F213" i="107" s="1"/>
  <c r="P213" i="107" s="1"/>
  <c r="R169" i="107"/>
  <c r="F169" i="107" s="1"/>
  <c r="P169" i="107" s="1"/>
  <c r="R165" i="107"/>
  <c r="F165" i="107" s="1"/>
  <c r="P165" i="107" s="1"/>
  <c r="R173" i="107"/>
  <c r="F173" i="107" s="1"/>
  <c r="P173" i="107" s="1"/>
  <c r="R80" i="107"/>
  <c r="F80" i="107" s="1"/>
  <c r="P80" i="107" s="1"/>
  <c r="R157" i="107"/>
  <c r="F157" i="107" s="1"/>
  <c r="P157" i="107" s="1"/>
  <c r="R153" i="107"/>
  <c r="F153" i="107" s="1"/>
  <c r="P153" i="107" s="1"/>
  <c r="R24" i="107"/>
  <c r="F24" i="107" s="1"/>
  <c r="P24" i="107" s="1"/>
  <c r="R149" i="107"/>
  <c r="F149" i="107" s="1"/>
  <c r="P149" i="107" s="1"/>
  <c r="R144" i="107"/>
  <c r="F144" i="107" s="1"/>
  <c r="P144" i="107" s="1"/>
  <c r="R108" i="107"/>
  <c r="F108" i="107" s="1"/>
  <c r="P108" i="107" s="1"/>
  <c r="R128" i="107"/>
  <c r="F128" i="107" s="1"/>
  <c r="P128" i="107" s="1"/>
  <c r="R100" i="107"/>
  <c r="F100" i="107" s="1"/>
  <c r="P100" i="107" s="1"/>
  <c r="R88" i="107"/>
  <c r="F88" i="107" s="1"/>
  <c r="P88" i="107" s="1"/>
  <c r="R96" i="107"/>
  <c r="F96" i="107" s="1"/>
  <c r="P96" i="107" s="1"/>
  <c r="R136" i="107"/>
  <c r="F136" i="107" s="1"/>
  <c r="P136" i="107" s="1"/>
  <c r="R104" i="107"/>
  <c r="F104" i="107" s="1"/>
  <c r="P104" i="107" s="1"/>
  <c r="R120" i="107"/>
  <c r="F120" i="107" s="1"/>
  <c r="P120" i="107" s="1"/>
  <c r="R132" i="107"/>
  <c r="F132" i="107" s="1"/>
  <c r="P132" i="107" s="1"/>
  <c r="R140" i="107"/>
  <c r="F140" i="107" s="1"/>
  <c r="P140" i="107" s="1"/>
  <c r="R112" i="107"/>
  <c r="F112" i="107" s="1"/>
  <c r="P112" i="107" s="1"/>
  <c r="R124" i="107"/>
  <c r="F124" i="107" s="1"/>
  <c r="P124" i="107" s="1"/>
  <c r="R116" i="107"/>
  <c r="F116" i="107" s="1"/>
  <c r="P116" i="107" s="1"/>
  <c r="R92" i="107"/>
  <c r="F92" i="107" s="1"/>
  <c r="P92" i="107" s="1"/>
  <c r="R84" i="107"/>
  <c r="F84" i="107" s="1"/>
  <c r="P84" i="107" s="1"/>
  <c r="R76" i="107"/>
  <c r="F76" i="107" s="1"/>
  <c r="P76" i="107" s="1"/>
  <c r="R72" i="107"/>
  <c r="F72" i="107" s="1"/>
  <c r="P72" i="107" s="1"/>
  <c r="R68" i="107"/>
  <c r="F68" i="107" s="1"/>
  <c r="P68" i="107" s="1"/>
  <c r="R44" i="107"/>
  <c r="F44" i="107" s="1"/>
  <c r="P44" i="107" s="1"/>
  <c r="R48" i="107"/>
  <c r="F48" i="107" s="1"/>
  <c r="P48" i="107" s="1"/>
  <c r="R40" i="107"/>
  <c r="R32" i="107"/>
  <c r="F32" i="107" s="1"/>
  <c r="P32" i="107" s="1"/>
  <c r="R16" i="107"/>
  <c r="F16" i="107" s="1"/>
  <c r="P16" i="107" s="1"/>
  <c r="R28" i="107"/>
  <c r="F28" i="107" s="1"/>
  <c r="P28" i="107" s="1"/>
  <c r="R161" i="107"/>
  <c r="F161" i="107" s="1"/>
  <c r="P161" i="107" s="1"/>
  <c r="R20" i="107"/>
  <c r="F20" i="107" s="1"/>
  <c r="P20" i="107" s="1"/>
  <c r="R60" i="107"/>
  <c r="F60" i="107" s="1"/>
  <c r="P60" i="107" s="1"/>
  <c r="R64" i="107"/>
  <c r="F64" i="107" s="1"/>
  <c r="P64" i="107" s="1"/>
  <c r="R56" i="107"/>
  <c r="F56" i="107" s="1"/>
  <c r="P56" i="107" s="1"/>
  <c r="R36" i="107"/>
  <c r="F36" i="107" s="1"/>
  <c r="P36" i="107" s="1"/>
  <c r="R52" i="107"/>
  <c r="F52" i="107" s="1"/>
  <c r="P52" i="107" s="1"/>
  <c r="O135" i="52"/>
  <c r="O134" i="52"/>
  <c r="O133" i="52"/>
  <c r="O132" i="52"/>
  <c r="J132" i="52"/>
  <c r="H132" i="52"/>
  <c r="O131" i="52"/>
  <c r="O130" i="52"/>
  <c r="O129" i="52"/>
  <c r="O128" i="52"/>
  <c r="J128" i="52"/>
  <c r="H128" i="52"/>
  <c r="O111" i="52"/>
  <c r="O110" i="52"/>
  <c r="O109" i="52"/>
  <c r="O108" i="52"/>
  <c r="J108" i="52"/>
  <c r="H108" i="52"/>
  <c r="P462" i="107" l="1"/>
  <c r="Q108" i="52"/>
  <c r="Q128" i="52"/>
  <c r="Q132" i="52"/>
  <c r="P463" i="107" l="1"/>
  <c r="P465" i="107" s="1"/>
  <c r="P467" i="107" l="1"/>
  <c r="P469" i="107" s="1"/>
  <c r="D15" i="82"/>
  <c r="D13" i="28" s="1"/>
  <c r="F8" i="107" l="1"/>
  <c r="C13" i="82"/>
  <c r="F13" i="82" s="1"/>
  <c r="D14" i="28" l="1"/>
  <c r="D21" i="28" l="1"/>
  <c r="D17" i="28"/>
  <c r="O102" i="60"/>
  <c r="O101" i="60"/>
  <c r="O100" i="60"/>
  <c r="T99" i="60"/>
  <c r="S99" i="60"/>
  <c r="O99" i="60"/>
  <c r="J99" i="60"/>
  <c r="H99" i="60"/>
  <c r="O98" i="60"/>
  <c r="O97" i="60"/>
  <c r="O96" i="60"/>
  <c r="T95" i="60"/>
  <c r="S95" i="60"/>
  <c r="O95" i="60"/>
  <c r="J95" i="60"/>
  <c r="H95" i="60"/>
  <c r="O94" i="60"/>
  <c r="O93" i="60"/>
  <c r="O92" i="60"/>
  <c r="T91" i="60"/>
  <c r="S91" i="60"/>
  <c r="O91" i="60"/>
  <c r="J91" i="60"/>
  <c r="H91" i="60"/>
  <c r="O90" i="60"/>
  <c r="O89" i="60"/>
  <c r="O88" i="60"/>
  <c r="T87" i="60"/>
  <c r="S87" i="60"/>
  <c r="O87" i="60"/>
  <c r="J87" i="60"/>
  <c r="H87" i="60"/>
  <c r="O86" i="60"/>
  <c r="O85" i="60"/>
  <c r="O84" i="60"/>
  <c r="T83" i="60"/>
  <c r="S83" i="60"/>
  <c r="O83" i="60"/>
  <c r="J83" i="60"/>
  <c r="H83" i="60"/>
  <c r="O82" i="60"/>
  <c r="O81" i="60"/>
  <c r="O80" i="60"/>
  <c r="T79" i="60"/>
  <c r="S79" i="60"/>
  <c r="O79" i="60"/>
  <c r="J79" i="60"/>
  <c r="H79" i="60"/>
  <c r="O78" i="60"/>
  <c r="O77" i="60"/>
  <c r="O76" i="60"/>
  <c r="T75" i="60"/>
  <c r="S75" i="60"/>
  <c r="O75" i="60"/>
  <c r="J75" i="60"/>
  <c r="H75" i="60"/>
  <c r="O74" i="60"/>
  <c r="O73" i="60"/>
  <c r="O72" i="60"/>
  <c r="T71" i="60"/>
  <c r="S71" i="60"/>
  <c r="O71" i="60"/>
  <c r="J71" i="60"/>
  <c r="H71" i="60"/>
  <c r="O70" i="60"/>
  <c r="O69" i="60"/>
  <c r="O68" i="60"/>
  <c r="T67" i="60"/>
  <c r="S67" i="60"/>
  <c r="O67" i="60"/>
  <c r="J67" i="60"/>
  <c r="H67" i="60"/>
  <c r="O66" i="60"/>
  <c r="O65" i="60"/>
  <c r="O64" i="60"/>
  <c r="T63" i="60"/>
  <c r="S63" i="60"/>
  <c r="O63" i="60"/>
  <c r="J63" i="60"/>
  <c r="H63" i="60"/>
  <c r="O62" i="60"/>
  <c r="O61" i="60"/>
  <c r="O60" i="60"/>
  <c r="T59" i="60"/>
  <c r="S59" i="60"/>
  <c r="O59" i="60"/>
  <c r="J59" i="60"/>
  <c r="H59" i="60"/>
  <c r="O58" i="60"/>
  <c r="O57" i="60"/>
  <c r="O56" i="60"/>
  <c r="T55" i="60"/>
  <c r="S55" i="60"/>
  <c r="O55" i="60"/>
  <c r="J55" i="60"/>
  <c r="H55" i="60"/>
  <c r="O54" i="60"/>
  <c r="O53" i="60"/>
  <c r="O52" i="60"/>
  <c r="T51" i="60"/>
  <c r="S51" i="60"/>
  <c r="O51" i="60"/>
  <c r="J51" i="60"/>
  <c r="H51" i="60"/>
  <c r="O50" i="60"/>
  <c r="O49" i="60"/>
  <c r="O48" i="60"/>
  <c r="T47" i="60"/>
  <c r="S47" i="60"/>
  <c r="O47" i="60"/>
  <c r="J47" i="60"/>
  <c r="H47" i="60"/>
  <c r="O46" i="60"/>
  <c r="O45" i="60"/>
  <c r="O44" i="60"/>
  <c r="T43" i="60"/>
  <c r="S43" i="60"/>
  <c r="O43" i="60"/>
  <c r="J43" i="60"/>
  <c r="H43" i="60"/>
  <c r="O42" i="60"/>
  <c r="O41" i="60"/>
  <c r="O40" i="60"/>
  <c r="T39" i="60"/>
  <c r="S39" i="60"/>
  <c r="O39" i="60"/>
  <c r="J39" i="60"/>
  <c r="H39" i="60"/>
  <c r="O38" i="60"/>
  <c r="O37" i="60"/>
  <c r="O36" i="60"/>
  <c r="T35" i="60"/>
  <c r="S35" i="60"/>
  <c r="O35" i="60"/>
  <c r="J35" i="60"/>
  <c r="H35" i="60"/>
  <c r="O34" i="60"/>
  <c r="O33" i="60"/>
  <c r="O32" i="60"/>
  <c r="T31" i="60"/>
  <c r="S31" i="60"/>
  <c r="O31" i="60"/>
  <c r="J31" i="60"/>
  <c r="H31" i="60"/>
  <c r="O30" i="60"/>
  <c r="O29" i="60"/>
  <c r="O28" i="60"/>
  <c r="T27" i="60"/>
  <c r="S27" i="60"/>
  <c r="O27" i="60"/>
  <c r="J27" i="60"/>
  <c r="H27" i="60"/>
  <c r="O26" i="60"/>
  <c r="O25" i="60"/>
  <c r="O24" i="60"/>
  <c r="T23" i="60"/>
  <c r="S23" i="60"/>
  <c r="O23" i="60"/>
  <c r="J23" i="60"/>
  <c r="H23" i="60"/>
  <c r="O22" i="60"/>
  <c r="O21" i="60"/>
  <c r="O20" i="60"/>
  <c r="T19" i="60"/>
  <c r="S19" i="60"/>
  <c r="O19" i="60"/>
  <c r="J19" i="60"/>
  <c r="H19" i="60"/>
  <c r="O18" i="60"/>
  <c r="O17" i="60"/>
  <c r="O16" i="60"/>
  <c r="T15" i="60"/>
  <c r="S15" i="60"/>
  <c r="O15" i="60"/>
  <c r="J15" i="60"/>
  <c r="H15" i="60"/>
  <c r="O14" i="60"/>
  <c r="O13" i="60"/>
  <c r="O12" i="60"/>
  <c r="T11" i="60"/>
  <c r="S11" i="60"/>
  <c r="J11" i="60"/>
  <c r="H11" i="60"/>
  <c r="S104" i="60" l="1"/>
  <c r="S105" i="60" s="1"/>
  <c r="Q15" i="60"/>
  <c r="R15" i="60" s="1"/>
  <c r="Q27" i="60"/>
  <c r="R27" i="60" s="1"/>
  <c r="Q39" i="60"/>
  <c r="R39" i="60" s="1"/>
  <c r="Q51" i="60"/>
  <c r="R51" i="60" s="1"/>
  <c r="Q63" i="60"/>
  <c r="R63" i="60" s="1"/>
  <c r="Q75" i="60"/>
  <c r="R75" i="60" s="1"/>
  <c r="Q87" i="60"/>
  <c r="R87" i="60" s="1"/>
  <c r="Q99" i="60"/>
  <c r="R99" i="60" s="1"/>
  <c r="Q11" i="60"/>
  <c r="R11" i="60" s="1"/>
  <c r="Q19" i="60"/>
  <c r="R19" i="60" s="1"/>
  <c r="Q31" i="60"/>
  <c r="R31" i="60" s="1"/>
  <c r="Q43" i="60"/>
  <c r="R43" i="60" s="1"/>
  <c r="Q55" i="60"/>
  <c r="R55" i="60" s="1"/>
  <c r="Q67" i="60"/>
  <c r="R67" i="60" s="1"/>
  <c r="Q79" i="60"/>
  <c r="R79" i="60" s="1"/>
  <c r="Q91" i="60"/>
  <c r="R91" i="60" s="1"/>
  <c r="Q23" i="60"/>
  <c r="R23" i="60" s="1"/>
  <c r="Q35" i="60"/>
  <c r="R35" i="60" s="1"/>
  <c r="Q47" i="60"/>
  <c r="R47" i="60" s="1"/>
  <c r="Q59" i="60"/>
  <c r="R59" i="60" s="1"/>
  <c r="Q71" i="60"/>
  <c r="R71" i="60" s="1"/>
  <c r="Q83" i="60"/>
  <c r="R83" i="60" s="1"/>
  <c r="Q95" i="60"/>
  <c r="R95" i="60" s="1"/>
  <c r="T104" i="60"/>
  <c r="T105" i="60" s="1"/>
  <c r="F15" i="60"/>
  <c r="P15" i="60" s="1"/>
  <c r="F55" i="60" l="1"/>
  <c r="P55" i="60" s="1"/>
  <c r="F27" i="60"/>
  <c r="P27" i="60" s="1"/>
  <c r="F19" i="60"/>
  <c r="P19" i="60" s="1"/>
  <c r="F39" i="60"/>
  <c r="P39" i="60" s="1"/>
  <c r="F87" i="60"/>
  <c r="P87" i="60" s="1"/>
  <c r="F63" i="60"/>
  <c r="P63" i="60" s="1"/>
  <c r="F51" i="60"/>
  <c r="P51" i="60" s="1"/>
  <c r="F91" i="60"/>
  <c r="P91" i="60" s="1"/>
  <c r="F79" i="60"/>
  <c r="P79" i="60" s="1"/>
  <c r="F67" i="60"/>
  <c r="P67" i="60" s="1"/>
  <c r="F99" i="60"/>
  <c r="P99" i="60" s="1"/>
  <c r="F31" i="60"/>
  <c r="P31" i="60" s="1"/>
  <c r="R105" i="60"/>
  <c r="F35" i="60"/>
  <c r="P35" i="60" s="1"/>
  <c r="F23" i="60"/>
  <c r="P23" i="60" s="1"/>
  <c r="F11" i="60"/>
  <c r="P11" i="60" s="1"/>
  <c r="F43" i="60"/>
  <c r="P43" i="60" s="1"/>
  <c r="F71" i="60"/>
  <c r="P71" i="60" s="1"/>
  <c r="F59" i="60"/>
  <c r="P59" i="60" s="1"/>
  <c r="F75" i="60"/>
  <c r="P75" i="60" s="1"/>
  <c r="F47" i="60"/>
  <c r="P47" i="60" s="1"/>
  <c r="F95" i="60"/>
  <c r="P95" i="60" s="1"/>
  <c r="F83" i="60"/>
  <c r="P83" i="60" s="1"/>
  <c r="P105" i="60" l="1"/>
  <c r="F4" i="60" s="1"/>
  <c r="O87" i="52" l="1"/>
  <c r="O86" i="52"/>
  <c r="O85" i="52"/>
  <c r="O84" i="52"/>
  <c r="J84" i="52"/>
  <c r="H84" i="52"/>
  <c r="R13" i="52"/>
  <c r="R16" i="52" l="1"/>
  <c r="F16" i="52" s="1"/>
  <c r="P16" i="52" s="1"/>
  <c r="R488" i="52"/>
  <c r="F488" i="52" s="1"/>
  <c r="P488" i="52" s="1"/>
  <c r="R440" i="52"/>
  <c r="F440" i="52" s="1"/>
  <c r="P440" i="52" s="1"/>
  <c r="R92" i="52"/>
  <c r="F92" i="52" s="1"/>
  <c r="P92" i="52" s="1"/>
  <c r="R552" i="52"/>
  <c r="F552" i="52" s="1"/>
  <c r="P552" i="52" s="1"/>
  <c r="R32" i="52"/>
  <c r="F32" i="52" s="1"/>
  <c r="P32" i="52" s="1"/>
  <c r="R44" i="52"/>
  <c r="F44" i="52" s="1"/>
  <c r="P44" i="52" s="1"/>
  <c r="R36" i="52"/>
  <c r="F36" i="52" s="1"/>
  <c r="P36" i="52" s="1"/>
  <c r="R52" i="52"/>
  <c r="F52" i="52" s="1"/>
  <c r="P52" i="52" s="1"/>
  <c r="R24" i="52"/>
  <c r="F24" i="52" s="1"/>
  <c r="P24" i="52" s="1"/>
  <c r="R28" i="52"/>
  <c r="F28" i="52" s="1"/>
  <c r="P28" i="52" s="1"/>
  <c r="R40" i="52"/>
  <c r="F40" i="52" s="1"/>
  <c r="P40" i="52" s="1"/>
  <c r="R48" i="52"/>
  <c r="F48" i="52" s="1"/>
  <c r="P48" i="52" s="1"/>
  <c r="R548" i="52"/>
  <c r="F548" i="52" s="1"/>
  <c r="P548" i="52" s="1"/>
  <c r="R544" i="52"/>
  <c r="R540" i="52"/>
  <c r="R532" i="52"/>
  <c r="F532" i="52" s="1"/>
  <c r="P532" i="52" s="1"/>
  <c r="R536" i="52"/>
  <c r="F536" i="52" s="1"/>
  <c r="P536" i="52" s="1"/>
  <c r="R512" i="52"/>
  <c r="R528" i="52"/>
  <c r="F528" i="52" s="1"/>
  <c r="P528" i="52" s="1"/>
  <c r="R524" i="52"/>
  <c r="F524" i="52" s="1"/>
  <c r="P524" i="52" s="1"/>
  <c r="R508" i="52"/>
  <c r="P508" i="52" s="1"/>
  <c r="R516" i="52"/>
  <c r="F516" i="52" s="1"/>
  <c r="P516" i="52" s="1"/>
  <c r="R520" i="52"/>
  <c r="F520" i="52" s="1"/>
  <c r="P520" i="52" s="1"/>
  <c r="R492" i="52"/>
  <c r="F492" i="52" s="1"/>
  <c r="P492" i="52" s="1"/>
  <c r="R500" i="52"/>
  <c r="F500" i="52" s="1"/>
  <c r="P500" i="52" s="1"/>
  <c r="R496" i="52"/>
  <c r="F496" i="52" s="1"/>
  <c r="P496" i="52" s="1"/>
  <c r="R504" i="52"/>
  <c r="F504" i="52" s="1"/>
  <c r="P504" i="52" s="1"/>
  <c r="R436" i="52"/>
  <c r="F436" i="52" s="1"/>
  <c r="P436" i="52" s="1"/>
  <c r="R472" i="52"/>
  <c r="F472" i="52" s="1"/>
  <c r="P472" i="52" s="1"/>
  <c r="R484" i="52"/>
  <c r="F484" i="52" s="1"/>
  <c r="P484" i="52" s="1"/>
  <c r="R444" i="52"/>
  <c r="F444" i="52" s="1"/>
  <c r="P444" i="52" s="1"/>
  <c r="R448" i="52"/>
  <c r="F448" i="52" s="1"/>
  <c r="P448" i="52" s="1"/>
  <c r="R452" i="52"/>
  <c r="F452" i="52" s="1"/>
  <c r="P452" i="52" s="1"/>
  <c r="R456" i="52"/>
  <c r="F456" i="52" s="1"/>
  <c r="P456" i="52" s="1"/>
  <c r="R460" i="52"/>
  <c r="F460" i="52" s="1"/>
  <c r="P460" i="52" s="1"/>
  <c r="R464" i="52"/>
  <c r="F464" i="52" s="1"/>
  <c r="P464" i="52" s="1"/>
  <c r="R468" i="52"/>
  <c r="F468" i="52" s="1"/>
  <c r="P468" i="52" s="1"/>
  <c r="R476" i="52"/>
  <c r="F476" i="52" s="1"/>
  <c r="P476" i="52" s="1"/>
  <c r="R480" i="52"/>
  <c r="F480" i="52" s="1"/>
  <c r="P480" i="52" s="1"/>
  <c r="R208" i="52"/>
  <c r="F208" i="52" s="1"/>
  <c r="P208" i="52" s="1"/>
  <c r="R220" i="52"/>
  <c r="F220" i="52" s="1"/>
  <c r="P220" i="52" s="1"/>
  <c r="R192" i="52"/>
  <c r="F192" i="52" s="1"/>
  <c r="P192" i="52" s="1"/>
  <c r="R196" i="52"/>
  <c r="F196" i="52" s="1"/>
  <c r="P196" i="52" s="1"/>
  <c r="R200" i="52"/>
  <c r="F200" i="52" s="1"/>
  <c r="P200" i="52" s="1"/>
  <c r="R216" i="52"/>
  <c r="F216" i="52" s="1"/>
  <c r="P216" i="52" s="1"/>
  <c r="R228" i="52"/>
  <c r="F228" i="52" s="1"/>
  <c r="P228" i="52" s="1"/>
  <c r="R236" i="52"/>
  <c r="F236" i="52" s="1"/>
  <c r="P236" i="52" s="1"/>
  <c r="R244" i="52"/>
  <c r="F244" i="52" s="1"/>
  <c r="P244" i="52" s="1"/>
  <c r="R252" i="52"/>
  <c r="F252" i="52" s="1"/>
  <c r="P252" i="52" s="1"/>
  <c r="R260" i="52"/>
  <c r="F260" i="52" s="1"/>
  <c r="P260" i="52" s="1"/>
  <c r="R268" i="52"/>
  <c r="F268" i="52" s="1"/>
  <c r="P268" i="52" s="1"/>
  <c r="R276" i="52"/>
  <c r="F276" i="52" s="1"/>
  <c r="P276" i="52" s="1"/>
  <c r="R188" i="52"/>
  <c r="F188" i="52" s="1"/>
  <c r="P188" i="52" s="1"/>
  <c r="R204" i="52"/>
  <c r="F204" i="52" s="1"/>
  <c r="P204" i="52" s="1"/>
  <c r="R184" i="52"/>
  <c r="F184" i="52" s="1"/>
  <c r="P184" i="52" s="1"/>
  <c r="R212" i="52"/>
  <c r="F212" i="52" s="1"/>
  <c r="P212" i="52" s="1"/>
  <c r="R224" i="52"/>
  <c r="F224" i="52" s="1"/>
  <c r="P224" i="52" s="1"/>
  <c r="R232" i="52"/>
  <c r="F232" i="52" s="1"/>
  <c r="P232" i="52" s="1"/>
  <c r="R240" i="52"/>
  <c r="F240" i="52" s="1"/>
  <c r="P240" i="52" s="1"/>
  <c r="R248" i="52"/>
  <c r="F248" i="52" s="1"/>
  <c r="P248" i="52" s="1"/>
  <c r="R256" i="52"/>
  <c r="F256" i="52" s="1"/>
  <c r="P256" i="52" s="1"/>
  <c r="R264" i="52"/>
  <c r="F264" i="52" s="1"/>
  <c r="P264" i="52" s="1"/>
  <c r="R272" i="52"/>
  <c r="F272" i="52" s="1"/>
  <c r="P272" i="52" s="1"/>
  <c r="R368" i="52"/>
  <c r="F368" i="52" s="1"/>
  <c r="P368" i="52" s="1"/>
  <c r="R376" i="52"/>
  <c r="F376" i="52" s="1"/>
  <c r="P376" i="52" s="1"/>
  <c r="R380" i="52"/>
  <c r="F380" i="52" s="1"/>
  <c r="P380" i="52" s="1"/>
  <c r="R388" i="52"/>
  <c r="F388" i="52" s="1"/>
  <c r="P388" i="52" s="1"/>
  <c r="R396" i="52"/>
  <c r="F396" i="52" s="1"/>
  <c r="P396" i="52" s="1"/>
  <c r="R404" i="52"/>
  <c r="F404" i="52" s="1"/>
  <c r="P404" i="52" s="1"/>
  <c r="R412" i="52"/>
  <c r="F412" i="52" s="1"/>
  <c r="P412" i="52" s="1"/>
  <c r="R420" i="52"/>
  <c r="F420" i="52" s="1"/>
  <c r="P420" i="52" s="1"/>
  <c r="R428" i="52"/>
  <c r="F428" i="52" s="1"/>
  <c r="P428" i="52" s="1"/>
  <c r="R360" i="52"/>
  <c r="F360" i="52" s="1"/>
  <c r="P360" i="52" s="1"/>
  <c r="R364" i="52"/>
  <c r="F364" i="52" s="1"/>
  <c r="P364" i="52" s="1"/>
  <c r="R372" i="52"/>
  <c r="F372" i="52" s="1"/>
  <c r="P372" i="52" s="1"/>
  <c r="R384" i="52"/>
  <c r="F384" i="52" s="1"/>
  <c r="P384" i="52" s="1"/>
  <c r="R392" i="52"/>
  <c r="F392" i="52" s="1"/>
  <c r="P392" i="52" s="1"/>
  <c r="R400" i="52"/>
  <c r="F400" i="52" s="1"/>
  <c r="P400" i="52" s="1"/>
  <c r="R408" i="52"/>
  <c r="F408" i="52" s="1"/>
  <c r="P408" i="52" s="1"/>
  <c r="R416" i="52"/>
  <c r="F416" i="52" s="1"/>
  <c r="P416" i="52" s="1"/>
  <c r="R424" i="52"/>
  <c r="F424" i="52" s="1"/>
  <c r="P424" i="52" s="1"/>
  <c r="R432" i="52"/>
  <c r="F432" i="52" s="1"/>
  <c r="P432" i="52" s="1"/>
  <c r="R96" i="52"/>
  <c r="F96" i="52" s="1"/>
  <c r="P96" i="52" s="1"/>
  <c r="R280" i="52"/>
  <c r="F280" i="52" s="1"/>
  <c r="P280" i="52" s="1"/>
  <c r="R292" i="52"/>
  <c r="F292" i="52" s="1"/>
  <c r="P292" i="52" s="1"/>
  <c r="R300" i="52"/>
  <c r="P300" i="52" s="1"/>
  <c r="R304" i="52"/>
  <c r="F304" i="52" s="1"/>
  <c r="P304" i="52" s="1"/>
  <c r="R312" i="52"/>
  <c r="F312" i="52" s="1"/>
  <c r="P312" i="52" s="1"/>
  <c r="R316" i="52"/>
  <c r="F316" i="52" s="1"/>
  <c r="P316" i="52" s="1"/>
  <c r="R324" i="52"/>
  <c r="F324" i="52" s="1"/>
  <c r="P324" i="52" s="1"/>
  <c r="R332" i="52"/>
  <c r="F332" i="52" s="1"/>
  <c r="P332" i="52" s="1"/>
  <c r="R340" i="52"/>
  <c r="F340" i="52" s="1"/>
  <c r="P340" i="52" s="1"/>
  <c r="R348" i="52"/>
  <c r="F348" i="52" s="1"/>
  <c r="P348" i="52" s="1"/>
  <c r="R356" i="52"/>
  <c r="F356" i="52" s="1"/>
  <c r="P356" i="52" s="1"/>
  <c r="R284" i="52"/>
  <c r="F284" i="52" s="1"/>
  <c r="P284" i="52" s="1"/>
  <c r="R288" i="52"/>
  <c r="F288" i="52" s="1"/>
  <c r="P288" i="52" s="1"/>
  <c r="R296" i="52"/>
  <c r="F296" i="52" s="1"/>
  <c r="P296" i="52" s="1"/>
  <c r="R308" i="52"/>
  <c r="F308" i="52" s="1"/>
  <c r="P308" i="52" s="1"/>
  <c r="R320" i="52"/>
  <c r="F320" i="52" s="1"/>
  <c r="P320" i="52" s="1"/>
  <c r="R328" i="52"/>
  <c r="F328" i="52" s="1"/>
  <c r="P328" i="52" s="1"/>
  <c r="R336" i="52"/>
  <c r="F336" i="52" s="1"/>
  <c r="P336" i="52" s="1"/>
  <c r="R344" i="52"/>
  <c r="F344" i="52" s="1"/>
  <c r="P344" i="52" s="1"/>
  <c r="R352" i="52"/>
  <c r="F352" i="52" s="1"/>
  <c r="P352" i="52" s="1"/>
  <c r="R80" i="52"/>
  <c r="F80" i="52" s="1"/>
  <c r="P80" i="52" s="1"/>
  <c r="R76" i="52"/>
  <c r="F76" i="52" s="1"/>
  <c r="P76" i="52" s="1"/>
  <c r="R172" i="52"/>
  <c r="F172" i="52" s="1"/>
  <c r="P172" i="52" s="1"/>
  <c r="R152" i="52"/>
  <c r="F152" i="52" s="1"/>
  <c r="P152" i="52" s="1"/>
  <c r="R180" i="52"/>
  <c r="F180" i="52" s="1"/>
  <c r="P180" i="52" s="1"/>
  <c r="R140" i="52"/>
  <c r="F140" i="52" s="1"/>
  <c r="P140" i="52" s="1"/>
  <c r="R148" i="52"/>
  <c r="F148" i="52" s="1"/>
  <c r="P148" i="52" s="1"/>
  <c r="R156" i="52"/>
  <c r="F156" i="52" s="1"/>
  <c r="P156" i="52" s="1"/>
  <c r="R164" i="52"/>
  <c r="F164" i="52" s="1"/>
  <c r="P164" i="52" s="1"/>
  <c r="R168" i="52"/>
  <c r="F168" i="52" s="1"/>
  <c r="P168" i="52" s="1"/>
  <c r="R136" i="52"/>
  <c r="F136" i="52" s="1"/>
  <c r="P136" i="52" s="1"/>
  <c r="R176" i="52"/>
  <c r="F176" i="52" s="1"/>
  <c r="P176" i="52" s="1"/>
  <c r="R144" i="52"/>
  <c r="F144" i="52" s="1"/>
  <c r="P144" i="52" s="1"/>
  <c r="R160" i="52"/>
  <c r="F160" i="52" s="1"/>
  <c r="P160" i="52" s="1"/>
  <c r="R120" i="52"/>
  <c r="F120" i="52" s="1"/>
  <c r="P120" i="52" s="1"/>
  <c r="R112" i="52"/>
  <c r="F112" i="52" s="1"/>
  <c r="P112" i="52" s="1"/>
  <c r="R124" i="52"/>
  <c r="F124" i="52" s="1"/>
  <c r="P124" i="52" s="1"/>
  <c r="R116" i="52"/>
  <c r="F116" i="52" s="1"/>
  <c r="P116" i="52" s="1"/>
  <c r="R104" i="52"/>
  <c r="F104" i="52" s="1"/>
  <c r="P104" i="52" s="1"/>
  <c r="R64" i="52"/>
  <c r="F64" i="52" s="1"/>
  <c r="P64" i="52" s="1"/>
  <c r="R72" i="52"/>
  <c r="F72" i="52" s="1"/>
  <c r="P72" i="52" s="1"/>
  <c r="R60" i="52"/>
  <c r="F60" i="52" s="1"/>
  <c r="P60" i="52" s="1"/>
  <c r="R68" i="52"/>
  <c r="F68" i="52" s="1"/>
  <c r="P68" i="52" s="1"/>
  <c r="R100" i="52"/>
  <c r="F100" i="52" s="1"/>
  <c r="P100" i="52" s="1"/>
  <c r="R20" i="52"/>
  <c r="F20" i="52" s="1"/>
  <c r="P20" i="52" s="1"/>
  <c r="R56" i="52"/>
  <c r="F56" i="52" s="1"/>
  <c r="P56" i="52" s="1"/>
  <c r="R88" i="52"/>
  <c r="F88" i="52" s="1"/>
  <c r="P88" i="52" s="1"/>
  <c r="R108" i="52"/>
  <c r="F108" i="52" s="1"/>
  <c r="P108" i="52" s="1"/>
  <c r="R128" i="52"/>
  <c r="F128" i="52" s="1"/>
  <c r="P128" i="52" s="1"/>
  <c r="R132" i="52"/>
  <c r="F132" i="52" s="1"/>
  <c r="P132" i="52" s="1"/>
  <c r="Q84" i="52"/>
  <c r="R84" i="52" s="1"/>
  <c r="F84" i="52" s="1"/>
  <c r="P84" i="52" s="1"/>
  <c r="P556" i="52" l="1"/>
  <c r="P557" i="52" s="1"/>
  <c r="P559" i="52" s="1"/>
  <c r="P561" i="52" l="1"/>
  <c r="P563" i="52" s="1"/>
  <c r="D23" i="28"/>
  <c r="D28" i="28" s="1"/>
  <c r="C12" i="82" l="1"/>
  <c r="F8" i="52"/>
  <c r="E20" i="28"/>
  <c r="C15" i="82" l="1"/>
  <c r="F12" i="82"/>
  <c r="D29" i="28"/>
  <c r="C13" i="28" l="1"/>
  <c r="F13" i="28" s="1"/>
  <c r="F15" i="82"/>
  <c r="D30" i="28"/>
  <c r="D31" i="28" s="1"/>
  <c r="D32" i="28" l="1"/>
  <c r="D33" i="28"/>
  <c r="C14" i="28" l="1"/>
  <c r="C16" i="28" l="1"/>
  <c r="F16" i="28" s="1"/>
  <c r="F33" i="28" s="1"/>
  <c r="F14" i="28"/>
  <c r="C17" i="28" l="1"/>
  <c r="C18" i="28" l="1"/>
  <c r="F18" i="28" s="1"/>
  <c r="F17" i="28"/>
  <c r="E22" i="28" l="1"/>
  <c r="C20" i="28"/>
  <c r="C21" i="28" s="1"/>
  <c r="C23" i="28" s="1"/>
  <c r="E26" i="28" s="1"/>
  <c r="E25" i="28" l="1"/>
  <c r="F26" i="28"/>
  <c r="F20" i="28"/>
  <c r="F21" i="28"/>
  <c r="E23" i="28"/>
  <c r="F23" i="28" s="1"/>
  <c r="F22" i="28"/>
  <c r="C28" i="28"/>
  <c r="F25" i="28" l="1"/>
  <c r="E27" i="28"/>
  <c r="C29" i="28"/>
  <c r="E28" i="28"/>
  <c r="F27" i="28" l="1"/>
  <c r="C30" i="28"/>
  <c r="E29" i="28"/>
  <c r="F28" i="28"/>
  <c r="C31" i="28" l="1"/>
  <c r="C32" i="28" s="1"/>
  <c r="F29" i="28"/>
  <c r="E30" i="28"/>
  <c r="F30" i="28" s="1"/>
  <c r="E31" i="28" l="1"/>
  <c r="F31" i="28" s="1"/>
  <c r="E32" i="28" l="1"/>
  <c r="F32" i="28" s="1"/>
  <c r="E9" i="28" s="1"/>
</calcChain>
</file>

<file path=xl/sharedStrings.xml><?xml version="1.0" encoding="utf-8"?>
<sst xmlns="http://schemas.openxmlformats.org/spreadsheetml/2006/main" count="3773" uniqueCount="465">
  <si>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</si>
  <si>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</si>
  <si>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</si>
  <si>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</si>
  <si>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</si>
  <si>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</si>
  <si>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</si>
  <si>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</si>
  <si>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</si>
  <si>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</si>
  <si>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</si>
  <si>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</si>
  <si>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</si>
  <si>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</si>
  <si>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¹ñ.</t>
  </si>
  <si>
    <t>ÆÝ¹»ùë³íáñáõÙÁ</t>
  </si>
  <si>
    <t>³ßË³ï³í³ñÓÇÝ</t>
  </si>
  <si>
    <t>Ù»ù. »õ ë³ñù. ß³Ñ³·áñÍÙ³ÝÁ</t>
  </si>
  <si>
    <t>ÀÝ¹³Ù»ÝÁ ³Ù÷á÷ Ý³Ë³Ñ³ßíáí-</t>
  </si>
  <si>
    <t>²Ýí³ÝáõÙÁ</t>
  </si>
  <si>
    <t>ÀÝ¹³Ù»ÝÁ</t>
  </si>
  <si>
    <t>´³ó³ïñ³·Çñ</t>
  </si>
  <si>
    <t>²Ù÷á÷ Ý³Ë³Ñ³ßÇí</t>
  </si>
  <si>
    <t>´àì²Ü¸²ÎàôÂÚàôÜ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</si>
  <si>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</si>
  <si>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</t>
  </si>
  <si>
    <t>ÞÇÝ³ñ³ñ³Ï³Ý ³ßË³ï³ÝùÝ»ñ</t>
  </si>
  <si>
    <t>ï</t>
  </si>
  <si>
    <t>Ï·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</si>
  <si>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</si>
  <si>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</si>
  <si>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</si>
  <si>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¶áñÍáÕ ·Ý»ñáí</t>
  </si>
  <si>
    <t>Àëï ÝáñÙ»ñÇ</t>
  </si>
  <si>
    <t>ßáõÏ³</t>
  </si>
  <si>
    <t>Ü³Ë³Ñ³ßÇí N1-2</t>
  </si>
  <si>
    <t>Ü³Ë³Ñ³ßÇí N1-3</t>
  </si>
  <si>
    <t>Ì³í³É³Ã»ñÃ-Ý³Ë³Ñ³ßÇí</t>
  </si>
  <si>
    <t>¿É»Ïïñá¹</t>
  </si>
  <si>
    <t>æ»éáõóáõÙ</t>
  </si>
  <si>
    <t>Ð³Ï³Ññ¹»Ñ³ÛÇÝ Ñ³Ù³Ï³ñ·Ç ï»Õ³¹ñáõÙ</t>
  </si>
  <si>
    <t>Ü³Ë³Ñ³ßÇí N1-4</t>
  </si>
  <si>
    <t>Ü³Ë³Ñ³ßÇí N1-5</t>
  </si>
  <si>
    <t>¾É»Ïïñ³ï»ËÝÇÏ³Ï³Ý Ù³ë</t>
  </si>
  <si>
    <t>Ü³Ë³Ñ³ßÇí N1-6</t>
  </si>
  <si>
    <t>Ü³Ë³Ñ³ßÇí N1-7</t>
  </si>
  <si>
    <t>ú¹³÷áËáõÃÛáõÝ</t>
  </si>
  <si>
    <t>æñ³Ù³ï³Ï³ñ³ñÙ³Ý ó³Ýó</t>
  </si>
  <si>
    <t>ÎáÛáõÕáõ ó³Ýó</t>
  </si>
  <si>
    <t>Ü³Ë³Ñ³ßÇí N1-8</t>
  </si>
  <si>
    <t>Ð³Ù³ßÇÝ³ñ³ñ³Ï³Ý ³ßË³ï³ÝùÝ»ñ</t>
  </si>
  <si>
    <t>úµÛ»Ïï³ÛÇÝ Ý³Ë³Ñ³ßÇí</t>
  </si>
  <si>
    <t>Ð³Ï³Ññ¹»Ñ³ÛÇÝ Ñ³Ù³Ï³ñ·</t>
  </si>
  <si>
    <t>´³ÏÇ µ³ñ»Ï³ñ·Ù³Ý ³ßË³ï³ÝùÝ»ñ</t>
  </si>
  <si>
    <t>àéá·áõÙ</t>
  </si>
  <si>
    <t>Ü³Ë³Ñ³ßÇí N2-1</t>
  </si>
  <si>
    <t>Ü³Ë³Ñ³ßÇí N2-2</t>
  </si>
  <si>
    <t>²ñ¨³ÛÇÝ ýáïáíáÉï³ÛÇÝ Ï³Û³Ý 22 Îìî</t>
  </si>
  <si>
    <t>Ü³Ë³Ñ³ßÇí N1-9</t>
  </si>
  <si>
    <t>E1-1587                22-9</t>
  </si>
  <si>
    <t>E1-1186</t>
  </si>
  <si>
    <t>C310-1</t>
  </si>
  <si>
    <t>շուկա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</si>
  <si>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</si>
  <si>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E12-280</t>
  </si>
  <si>
    <t>ÛáõÕ³Ý»ñÏ</t>
  </si>
  <si>
    <t>հատ</t>
  </si>
  <si>
    <t>E22-365</t>
  </si>
  <si>
    <t>E22-446</t>
  </si>
  <si>
    <t>E8-11</t>
  </si>
  <si>
    <t>ËÇ×</t>
  </si>
  <si>
    <t>E9-46</t>
  </si>
  <si>
    <t>E8-27</t>
  </si>
  <si>
    <t>E6-1</t>
  </si>
  <si>
    <t>ûÉÇý</t>
  </si>
  <si>
    <t>տ</t>
  </si>
  <si>
    <t>µ»ïáÝ B15</t>
  </si>
  <si>
    <t>ÀÝ¹Ñ³Ýáõñ ³ñÅ»ùÁ -</t>
  </si>
  <si>
    <t>ÜÛáõÃ»ñ</t>
  </si>
  <si>
    <t>Ø»ù»Ý³-Ù»Ë. ß³Ñ³·áñ-ÍáõÙÁ</t>
  </si>
  <si>
    <t>âã³÷Ù³Ý
 ÙÇ³íáñÁ</t>
  </si>
  <si>
    <t>E9-209</t>
  </si>
  <si>
    <t>¼ñáõó³ï³Õ³í³ñÇ Ù»ï³Õ³Ï³Ý ÑÇÙÝ³ÏÙ³ËùÇ å³ïñ³ëïáõÙ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</si>
  <si>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70x70x3ÙÙ</t>
    </r>
  </si>
  <si>
    <r>
      <t>□</t>
    </r>
    <r>
      <rPr>
        <sz val="8"/>
        <rFont val="Arial Armenian"/>
        <family val="2"/>
      </rPr>
      <t>70x70x3ÙÙ</t>
    </r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</si>
  <si>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60x40x3ÙÙ</t>
    </r>
  </si>
  <si>
    <r>
      <t>□</t>
    </r>
    <r>
      <rPr>
        <sz val="8"/>
        <rFont val="Arial Armenian"/>
        <family val="2"/>
      </rPr>
      <t>60x40x3ÙÙ</t>
    </r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</si>
  <si>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70x40x3ÙÙ</t>
    </r>
  </si>
  <si>
    <r>
      <t>□</t>
    </r>
    <r>
      <rPr>
        <sz val="8"/>
        <rFont val="Arial Armenian"/>
        <family val="2"/>
      </rPr>
      <t>70x40x3ÙÙ</t>
    </r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</si>
  <si>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40x30x3ÙÙ</t>
    </r>
  </si>
  <si>
    <r>
      <t>□</t>
    </r>
    <r>
      <rPr>
        <sz val="8"/>
        <rFont val="Arial Armenian"/>
        <family val="2"/>
      </rPr>
      <t>40x30x3ÙÙ</t>
    </r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</si>
  <si>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30x10x1.5ÙÙ</t>
    </r>
  </si>
  <si>
    <r>
      <t>□</t>
    </r>
    <r>
      <rPr>
        <sz val="8"/>
        <rFont val="Arial Armenian"/>
        <family val="2"/>
      </rPr>
      <t>30x10x1.5ÙÙ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</si>
  <si>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</t>
    </r>
  </si>
  <si>
    <r>
      <t>□</t>
    </r>
    <r>
      <rPr>
        <sz val="8"/>
        <rFont val="Arial Armenian"/>
        <family val="2"/>
      </rPr>
      <t>20x20x2ÙÙ</t>
    </r>
  </si>
  <si>
    <r>
      <t xml:space="preserve">Ø»ï³Õ³Ï³Ý ÃÇÃ»Õ </t>
    </r>
    <r>
      <rPr>
        <sz val="8"/>
        <rFont val="Calibri"/>
        <family val="2"/>
      </rPr>
      <t>―</t>
    </r>
    <r>
      <rPr>
        <sz val="8"/>
        <rFont val="Arial Armenian"/>
        <family val="2"/>
      </rPr>
      <t>150x150x6ÙÙ</t>
    </r>
  </si>
  <si>
    <t>―150x150x6ÙÙ</t>
  </si>
  <si>
    <t>E12-274</t>
  </si>
  <si>
    <t>î³ÝÇùÇ Í³ÍÏáõÛÃÇ å³ïñ³ëïáõÙ Ù»ï³Õ³Ï³Ý ÏÕÙÇÝ¹ñÇó</t>
  </si>
  <si>
    <t>Ù/ÏÕÙÇÝ¹ñ</t>
  </si>
  <si>
    <t>Ïéí³Íù</t>
  </si>
  <si>
    <t>Ù»Ë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</si>
  <si>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</si>
  <si>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</si>
  <si>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î³ÝÇùÇ åÇåª Ñ³ñÃ óÇÝÏ³å³ï ÃÇÃ»Õáí d=0.55ÙÙ</t>
  </si>
  <si>
    <t>ó/å Ñ³ñÃ ÃÇÃ»Õ</t>
  </si>
  <si>
    <t>E33-82</t>
  </si>
  <si>
    <t>Ø»ï³Õ³Ï³Ý Ù³ë»ñÇ ÛáõÕ³Ý»ñÏáõÙ</t>
  </si>
  <si>
    <t>Ê×Ç ß»ñï</t>
  </si>
  <si>
    <t>´»ïáÝ B15 ¹³ëÇ /Ï³Ý·Ý³ÏÝ»ñÇ µ»ïáÝ³óáõÙ/</t>
  </si>
  <si>
    <t>Üëï³ñ³ÝÝ»ñ</t>
  </si>
  <si>
    <t>Üëï³ñ³ÝÇ Ù»ï³Õ³Ï³Ý ÑÇÙÝ³ÏÙ³ËùÇ å³ïñ³ëïáõÙ</t>
  </si>
  <si>
    <t>Ñ»ÕÛáõë</t>
  </si>
  <si>
    <t>ÙáÝï³Å. Çñ»ñ</t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</si>
  <si>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50x30x3ÙÙ</t>
    </r>
  </si>
  <si>
    <r>
      <t>□</t>
    </r>
    <r>
      <rPr>
        <sz val="8"/>
        <rFont val="Arial Armenian"/>
        <family val="2"/>
      </rPr>
      <t>50x30x3ÙÙ</t>
    </r>
  </si>
  <si>
    <r>
      <t xml:space="preserve">Ø»ï³Õ³Ï³Ý ÃÇÃ»Õ </t>
    </r>
    <r>
      <rPr>
        <sz val="8"/>
        <rFont val="Calibri"/>
        <family val="2"/>
      </rPr>
      <t>―</t>
    </r>
    <r>
      <rPr>
        <sz val="8"/>
        <rFont val="Arial Armenian"/>
        <family val="2"/>
      </rPr>
      <t>80x80x4ÙÙ</t>
    </r>
  </si>
  <si>
    <t>―80x80x4ÙÙ</t>
  </si>
  <si>
    <t>E10-28</t>
  </si>
  <si>
    <t>ö³ÛïÛ³ Ù³ëÇ ï»Õ³¹ñáõÙ 200x30ÙÙ, L=39.5Ù ãáñëáõÝ»ñÇó</t>
  </si>
  <si>
    <t>÷³Ûï³ÝÛáõÃ</t>
  </si>
  <si>
    <t>Ñ³Ï³Ý»ËÇã Ù³Í.</t>
  </si>
  <si>
    <t>P5-40
ÏÇñ.</t>
  </si>
  <si>
    <t>ö³Ûï» Ù³ë»ñÇ ÑÕÏáõÙ</t>
  </si>
  <si>
    <t>ÑÕÏ³ÃáõÕÃ</t>
  </si>
  <si>
    <t>E15-608</t>
  </si>
  <si>
    <t>ö³Ûï» Ù³ë»ñÇ »ñÏï³Ï É³ù³å³ïáõÙ</t>
  </si>
  <si>
    <t>É³ù</t>
  </si>
  <si>
    <t>Áëï ÝáñÙ»ñÇ</t>
  </si>
  <si>
    <t>·áñÍáÕ ·Ý»ñáí</t>
  </si>
  <si>
    <t>¶Ý³Ñ³ßí³ñÏ N1 Ø»ï³Õ³Ï³Ý ½ñáõó³ñ³Ý ë»Õ³Ýáí /6.8x5.5Ù/ /1 Ñ³ï/</t>
  </si>
  <si>
    <t>Î³½Ù»ó`                            ¾. ¸³íÃÛ³Ý</t>
  </si>
  <si>
    <t>E1-961</t>
  </si>
  <si>
    <t>Ավազի նախապատրաստական շերտի իրականացում h=10սմ հաստությամբ</t>
  </si>
  <si>
    <t>ավազ</t>
  </si>
  <si>
    <t xml:space="preserve">Ավազի պաշտպանիչ շերտի իրականացում </t>
  </si>
  <si>
    <t>E16-135</t>
  </si>
  <si>
    <t>E16-136</t>
  </si>
  <si>
    <t>կգ</t>
  </si>
  <si>
    <t xml:space="preserve">կցաշուրթ </t>
  </si>
  <si>
    <t>մ</t>
  </si>
  <si>
    <t>Շուկա</t>
  </si>
  <si>
    <t>բիտում</t>
  </si>
  <si>
    <t>օլիֆ</t>
  </si>
  <si>
    <t>յուղաներկ</t>
  </si>
  <si>
    <t>մ2</t>
  </si>
  <si>
    <t>E1-1589</t>
  </si>
  <si>
    <t>E15-614</t>
  </si>
  <si>
    <t>Պողպատե խող. և ձևավոր մասերի երկշերտ հակակոռոզիոն մեկուսացում</t>
  </si>
  <si>
    <t>խողովակ</t>
  </si>
  <si>
    <t>Թուջե կափարիչ</t>
  </si>
  <si>
    <t>մ3</t>
  </si>
  <si>
    <t>թուջե կափարիչ</t>
  </si>
  <si>
    <t>խող</t>
  </si>
  <si>
    <r>
      <t>մ</t>
    </r>
    <r>
      <rPr>
        <vertAlign val="superscript"/>
        <sz val="11"/>
        <rFont val="Arial LatArm"/>
        <family val="2"/>
      </rPr>
      <t>3</t>
    </r>
  </si>
  <si>
    <t>Օբյեկտ 1</t>
  </si>
  <si>
    <t>սողնակ</t>
  </si>
  <si>
    <t>E7-334</t>
  </si>
  <si>
    <t>E26-79</t>
  </si>
  <si>
    <t>E1-1551</t>
  </si>
  <si>
    <t>Տեխնոլոգիական աշխատանքներ</t>
  </si>
  <si>
    <t xml:space="preserve">E23--1                 </t>
  </si>
  <si>
    <t>Պողպատե խողովակների և ձևավոր մասերի ներկում</t>
  </si>
  <si>
    <t>բետոն B7,5</t>
  </si>
  <si>
    <t>E22-71</t>
  </si>
  <si>
    <t>Մետաղական աստիճան</t>
  </si>
  <si>
    <t>ԱԱՀ 20%</t>
  </si>
  <si>
    <t>Ընդամենը</t>
  </si>
  <si>
    <t>Աշխատանքների անվանումը</t>
  </si>
  <si>
    <t>տեղ</t>
  </si>
  <si>
    <t>E1-1554</t>
  </si>
  <si>
    <t xml:space="preserve">եռաբաշխիչ </t>
  </si>
  <si>
    <t>E22-64</t>
  </si>
  <si>
    <t>Պողպատե  արմունկի մոնտաժում  DN250, 90 աստ.</t>
  </si>
  <si>
    <t>Պողպատե  արմունկի մոնտաժում  DN250, 45 աստ.</t>
  </si>
  <si>
    <t>E1-1635</t>
  </si>
  <si>
    <t>Հորերի մետաղական հենարաններ</t>
  </si>
  <si>
    <t>Ե/Բ ԿԼՈՐ ՀՈՐ D=1.5Մ, H=1.5Մ</t>
  </si>
  <si>
    <t>E22-401</t>
  </si>
  <si>
    <t>Ե/Բ ԿԼՈՐ ՀՈՐ D=1.0Մ, H=1.5Մ</t>
  </si>
  <si>
    <t xml:space="preserve"> արմունկ</t>
  </si>
  <si>
    <t>E1-1553</t>
  </si>
  <si>
    <t>E1-940</t>
  </si>
  <si>
    <t>E1-1185</t>
  </si>
  <si>
    <t>E1-939</t>
  </si>
  <si>
    <t>Փականային հանգույց ՓՀ 1</t>
  </si>
  <si>
    <t>Օդահեռացման հանգույց</t>
  </si>
  <si>
    <t>օդ.կափույր</t>
  </si>
  <si>
    <t>գմ</t>
  </si>
  <si>
    <t>ե/բ սալ</t>
  </si>
  <si>
    <t>ծածկի սալ</t>
  </si>
  <si>
    <t>Ծավալը</t>
  </si>
  <si>
    <t xml:space="preserve">բետոն </t>
  </si>
  <si>
    <t>մետ. աստիճան</t>
  </si>
  <si>
    <t>աշխատավարձին</t>
  </si>
  <si>
    <t>հազ. դր.</t>
  </si>
  <si>
    <t>Աշխատավարձը</t>
  </si>
  <si>
    <t>Ըստ նորմերի</t>
  </si>
  <si>
    <t>Գործող գներով</t>
  </si>
  <si>
    <t>Հազ. դրամ</t>
  </si>
  <si>
    <t xml:space="preserve">E23--1 կիր.                </t>
  </si>
  <si>
    <t>մետ. տարր</t>
  </si>
  <si>
    <t>տրորված ներկ</t>
  </si>
  <si>
    <t>Նախաշերտ B7.5 դասի բետոնով</t>
  </si>
  <si>
    <t>Ե/բ դիտահորի ներդիր դետալներ</t>
  </si>
  <si>
    <t>Ընդամենը /հազ. դր./</t>
  </si>
  <si>
    <t>Վերադիր ծախսեր 13.3%</t>
  </si>
  <si>
    <t>Այլ ծախսեր         (հազար դրամ)</t>
  </si>
  <si>
    <t>Ընդամենը (հազար դրամ)</t>
  </si>
  <si>
    <t>Նախահաշվի և հաշվարկի համարը</t>
  </si>
  <si>
    <t>Տրանսպորտային ծախսերի գործակիցը</t>
  </si>
  <si>
    <t>Կազմեց՝                                                 Ա. Հովհաննիսյան</t>
  </si>
  <si>
    <t xml:space="preserve">  Կազմեց՝                                                                    Ա. Հովհաննիսյան</t>
  </si>
  <si>
    <t>Կազմեց՝                                                           Ա. Հովհաննիսյան</t>
  </si>
  <si>
    <t>Հիմնավորումը</t>
  </si>
  <si>
    <t>Այդ թվում`</t>
  </si>
  <si>
    <t>Անվանումը</t>
  </si>
  <si>
    <t>Ավելորդ գրունտի   բարձում ա/ինքնաթափերի վրա</t>
  </si>
  <si>
    <t>կցաշուրթ</t>
  </si>
  <si>
    <t>D=1.0մ տրամագծով ե/բ հորի հատակի սալի տեղադրում ՀՍ-10</t>
  </si>
  <si>
    <t>Ե/բ հորի ծածկի սալի տեղադրում ԾՍ1-10 տիպի թուջե ծանր մտոցով</t>
  </si>
  <si>
    <t>Շահույթ 11%</t>
  </si>
  <si>
    <t>D=1.5մ տրամագծով ե/բ հորի հատակի սալի տեղադրում ՀՍ-15</t>
  </si>
  <si>
    <t>Ե/բ հորի ծածկի սալի տեղադրում ԾՍ1-15 տիպի թուջե ծանր մտոցով</t>
  </si>
  <si>
    <t>Ընդամենը Գլուխ N8</t>
  </si>
  <si>
    <t>Կլիմայական պայմանների ազդեցություն</t>
  </si>
  <si>
    <t>Ընդամենը Գլուխ N9</t>
  </si>
  <si>
    <t>Տեխնիկական հսկողություն</t>
  </si>
  <si>
    <t>Հեղինակային հսկողություն</t>
  </si>
  <si>
    <t>Ընդամենը Գլուխ N10</t>
  </si>
  <si>
    <t>Ա Մ Փ Ո Փ    Ն Ա Խ Ա Հ Ա Շ Ի Վ</t>
  </si>
  <si>
    <t>Չափման միավորը</t>
  </si>
  <si>
    <t>Չափման
 միավորը</t>
  </si>
  <si>
    <t>Գրունտի  տոփանում</t>
  </si>
  <si>
    <t>Խողովակաշարի անցկացում պողպատե խողովակից DN57x3.5մմ, փորձարկումով</t>
  </si>
  <si>
    <t>Առաջացած աղբի տեղափոխում 0.15%</t>
  </si>
  <si>
    <t>Քանակը</t>
  </si>
  <si>
    <t>III կարգի գրունտի մշակում Էքսկավատորով, կողալիցքով</t>
  </si>
  <si>
    <t>Խտացված լիցքի ջրում</t>
  </si>
  <si>
    <t>Հորի արտաքին մակերեսների ջրամեկուսացում բիտումով 2 շերտ</t>
  </si>
  <si>
    <t>Ինդեքսավորումը</t>
  </si>
  <si>
    <t>Շինարարական աշխատանքների արժեքը -</t>
  </si>
  <si>
    <t>մեք. եւ սարք. շահագործմանը</t>
  </si>
  <si>
    <t>1 միավորի ընդհանուր արժեքը /հազ. դր./</t>
  </si>
  <si>
    <t>Ընդհանուր արժեքը</t>
  </si>
  <si>
    <t>Նյութերի արժեքը</t>
  </si>
  <si>
    <t>Մեքենա-մեխ. շահագործումը</t>
  </si>
  <si>
    <t>Նյութերի ծախսը եւ արժեքը 1 միավորի համար</t>
  </si>
  <si>
    <t>Արժեքը</t>
  </si>
  <si>
    <t xml:space="preserve"> V կարգի գրունտի մշակում էքսկավատորով կողալիցքով</t>
  </si>
  <si>
    <t xml:space="preserve"> V կարգի գրունտի մշակում ձեռքով կողալիցքով</t>
  </si>
  <si>
    <t xml:space="preserve"> IV կարգի գրունտի մշակում էքսկավատորով կողալիցքով</t>
  </si>
  <si>
    <t xml:space="preserve"> IV կարգի գրունտի մշակում ձեռքով կողալիցքով</t>
  </si>
  <si>
    <t>Գրունտի ետլիցք մեխանիզմով/փափուկ բնահող/</t>
  </si>
  <si>
    <t>III կարգի գրունտի մշակում ձեռքով, կողալիցքով</t>
  </si>
  <si>
    <t>Շին.-մոնտաժային աշխատանքներ (հազար դրամ)</t>
  </si>
  <si>
    <t>Սարքավորում-ներ (հազար.դրամ)</t>
  </si>
  <si>
    <t>Սասրքավորում-ներ             (հազար դրամ)</t>
  </si>
  <si>
    <t>Գլուխ N8 Ժամանակավոր շենքեր եւ կառույցներ</t>
  </si>
  <si>
    <t>Ժամանակավոր շենքեր և կառույցներ</t>
  </si>
  <si>
    <t>Օբյեկտի ընդհանուր արժեքը-</t>
  </si>
  <si>
    <t>Գլուխ N2 Շինարարության հիմնական օբյեկտներ</t>
  </si>
  <si>
    <t>Գլուխ N10 Տնօրենություն</t>
  </si>
  <si>
    <t>"ԳԼՈԲԱԼ ԻՆԺԵՆԵՐ" ՍՊԸ տնօրեն՝                             Գ. Փոքրիկյան</t>
  </si>
  <si>
    <t>Պատի օղակ ՊՕ-10-9 տիպի</t>
  </si>
  <si>
    <t>Պատի օղակ ՊՕ-15-9 տիպի</t>
  </si>
  <si>
    <t>պատի օղակ</t>
  </si>
  <si>
    <t>Պատի օղակ ՊՕ-10-6 տիպի</t>
  </si>
  <si>
    <t>Պատի օղակ ՊՕ-15-6 տիպի</t>
  </si>
  <si>
    <t>Ավելցուկային գրունտի փռում տեղում</t>
  </si>
  <si>
    <t>E1-1612     1-1618</t>
  </si>
  <si>
    <t>VI կարգի գրունտների փխրեցում Էքսկավատորին ամրացրած թրթռիչի միջոցով</t>
  </si>
  <si>
    <t>Փխրեցված գրունտի մշակում VI կարգի փխրեցրած գրունտներում, կողալիցքով</t>
  </si>
  <si>
    <t>Ավելորդ գրունտի տեղափոխում 1.0կմ հեռավորության վրա</t>
  </si>
  <si>
    <t>DN273x5մմ Պողպատե (St) էլ. եռակցվող խողովակների մոնտաժում,  փորձարկումով</t>
  </si>
  <si>
    <t>D=1.5մ H=1.5մ տրամագծով հավաքովի ե/բ էլեմենտներով հորի կառուցում</t>
  </si>
  <si>
    <t>D=1.0մ H=1.5մ տրամագծով հավաքովի ե/բ էլեմենտներով հորի կառուցում</t>
  </si>
  <si>
    <t>Փխրեցված գրունտի մշակում VI կարգի փխրեցրած գրունտներում, բարձումով</t>
  </si>
  <si>
    <t>E1-1590</t>
  </si>
  <si>
    <t xml:space="preserve"> V կարգի գրունտի մշակում էքսկավատորով բարձումով</t>
  </si>
  <si>
    <t>III կարգի գրունտի մշակում Էքսկավատորով, բարձումով</t>
  </si>
  <si>
    <t xml:space="preserve">E1-1587                </t>
  </si>
  <si>
    <t>Գրունտի տեղափոխում 100 մ հեռավորության վրա</t>
  </si>
  <si>
    <t>Պողպատե    DN250 խողովակների եզրերի երկկողմանի կտրում, հարթեցում և հղկում անկյունային շեղ միացումների համար</t>
  </si>
  <si>
    <t>Փականային հանգույց ՓՀ 2</t>
  </si>
  <si>
    <t>Կցաշուրթային ճկուն ներդիր DN400, PN=1.6ՄՊա</t>
  </si>
  <si>
    <t>Պողպատե  կցաշուրթի մոնտաժում  DN400, PN=1.6ՄՊա</t>
  </si>
  <si>
    <t>Պողպատե  կցաշուրթի մոնտաժում  DN250, PN=1.6ՄՊա</t>
  </si>
  <si>
    <t>Կցաշուրթային ճկուն ներդիր DN250, PN=1.6ՄՊա</t>
  </si>
  <si>
    <t>Պողպատե անցումային եռաբաշխիչ DN400/250մմ</t>
  </si>
  <si>
    <t>Պողպատե անցում  DN400/250մմ</t>
  </si>
  <si>
    <t>անցում</t>
  </si>
  <si>
    <t>Դատարկման հանգույց /2 հատ/</t>
  </si>
  <si>
    <t>Սողնակի մոնտաժում DN50 16մթն. ճնշ.</t>
  </si>
  <si>
    <t>Կցաշուրթային ճկուն ներդիր DN50, PN=1.6ՄՊա</t>
  </si>
  <si>
    <t>Պողպատե խողովակների միացում էլ. եռակցմամբ DN250x50մմ</t>
  </si>
  <si>
    <t>Օդահեռացման կափույրի մոնտաժում DN50 16մթն. ճնշ.</t>
  </si>
  <si>
    <t>Պողպատե խողովակների միացում DN250մմ/DN50մմ</t>
  </si>
  <si>
    <t>Ջրթող հանգույց /19 հատ/</t>
  </si>
  <si>
    <t>E22-66</t>
  </si>
  <si>
    <t>DN108x4 Պողպատե (St) էլ. եռակցվող խողովակների մոնտաժում, փորձարկումով</t>
  </si>
  <si>
    <t xml:space="preserve">Շուկա </t>
  </si>
  <si>
    <t>250/100 խողովակներիմիացում էլ. Եռակցմամբ</t>
  </si>
  <si>
    <t>Հորի պատերի անցքերի բացում DN100</t>
  </si>
  <si>
    <t>E22-79</t>
  </si>
  <si>
    <t>Մետաղական հորի իրականացում պողպատե խողովակից D=1020x8մմ, մոնտաժումով, փորձարկումով</t>
  </si>
  <si>
    <t>E9-118</t>
  </si>
  <si>
    <t xml:space="preserve">Մետաղական տարրերի տեղադրում </t>
  </si>
  <si>
    <t>մետաղ կոնստր</t>
  </si>
  <si>
    <t>մետաղական տարր</t>
  </si>
  <si>
    <t>Էլեկտրոդ</t>
  </si>
  <si>
    <t>E6-30</t>
  </si>
  <si>
    <t xml:space="preserve">Բետոնե իրականացում                                  B12,5 դասի բետոնով </t>
  </si>
  <si>
    <t>բետոն</t>
  </si>
  <si>
    <t>կողապատ</t>
  </si>
  <si>
    <t>փայտ.</t>
  </si>
  <si>
    <t xml:space="preserve">Ծխնի,տեղադրումով  </t>
  </si>
  <si>
    <t>ծխնի</t>
  </si>
  <si>
    <t xml:space="preserve">Փական,տեղադրումով  </t>
  </si>
  <si>
    <t>Մետաղական մասերի երկշերտ յուղաներկում</t>
  </si>
  <si>
    <t>Մետաղական հորերի արտաքին մակերևույթի երկշերտ հակակոռոզիոն մեկուսացում</t>
  </si>
  <si>
    <t>նանուտե</t>
  </si>
  <si>
    <t xml:space="preserve">Ջրամբարի պատվարի ավելացում նախապես կուտակված գրունտներից </t>
  </si>
  <si>
    <t xml:space="preserve">Ջրամբարի շեպերի  ավելացում նախապես կուտակված գրունտներից </t>
  </si>
  <si>
    <t>Ավազակոպճային  նախապատրաստական շերտի իրականացում h=15սմ հաստությամբ</t>
  </si>
  <si>
    <t>ավազակոպիճ</t>
  </si>
  <si>
    <t xml:space="preserve">Կուտակված փափուկ գրունտի շերտի իրականացում h=15սմ հաստությամբ </t>
  </si>
  <si>
    <t>E12-289</t>
  </si>
  <si>
    <t>Պաշտպանիչ շերտ գեոտեքստիլ, 250 գ/մ2</t>
  </si>
  <si>
    <t>գեոտեքստիլ</t>
  </si>
  <si>
    <t xml:space="preserve">Պոլիէթիլենային թաղանթ </t>
  </si>
  <si>
    <t>գեոմեմբրան</t>
  </si>
  <si>
    <t>DN426x6մմ Պողպատե (St) էլ. եռակցվող խողովակների մոնտաժում,  փորձարկումով</t>
  </si>
  <si>
    <t>E22-73</t>
  </si>
  <si>
    <t>E22-70</t>
  </si>
  <si>
    <t>DN325x6մմ Պողպատե (St) էլ. եռակցվող խողովակների մոնտաժում,  փորձարկումով</t>
  </si>
  <si>
    <t>E22-362</t>
  </si>
  <si>
    <t xml:space="preserve">Պողպատե անցում DN1400x300մմ </t>
  </si>
  <si>
    <t>Պողպատե արմունկ   DN300</t>
  </si>
  <si>
    <t>արմունկ</t>
  </si>
  <si>
    <t>Պողպատե արմունկ   DN400</t>
  </si>
  <si>
    <t>Պողպատե արմունկ   DN250</t>
  </si>
  <si>
    <t>Չժանգոտող մետաղական  ցանց 4մմ</t>
  </si>
  <si>
    <t>ցանց</t>
  </si>
  <si>
    <t>Ինֆ.տեղ</t>
  </si>
  <si>
    <t>Ամրան 12մմ</t>
  </si>
  <si>
    <t>ամրան</t>
  </si>
  <si>
    <t>E37-717</t>
  </si>
  <si>
    <t>Բետոնե առվակ П-5-8 (Л4-8/2) 2990x780x70 -1հատ</t>
  </si>
  <si>
    <t>Հավաք կոնստ.</t>
  </si>
  <si>
    <r>
      <t>մ</t>
    </r>
    <r>
      <rPr>
        <vertAlign val="superscript"/>
        <sz val="12"/>
        <rFont val="GHEA Grapalat"/>
        <family val="3"/>
      </rPr>
      <t>3</t>
    </r>
  </si>
  <si>
    <t>Պար. ժգուտ</t>
  </si>
  <si>
    <t xml:space="preserve">Բիտ. պոլ. մածիկ </t>
  </si>
  <si>
    <t>Ցեմ. շաղախ</t>
  </si>
  <si>
    <t>Մածիկ</t>
  </si>
  <si>
    <t>Հողային աշխատանքներ</t>
  </si>
  <si>
    <t xml:space="preserve">E1-1635   </t>
  </si>
  <si>
    <t>Կուտակված փափուկ գրունտի մաղում</t>
  </si>
  <si>
    <t>Խրամուղու մշակում IV կարգի գրունտի մշակում էքսկավատորով կողլիցք</t>
  </si>
  <si>
    <t xml:space="preserve">E1-1553   </t>
  </si>
  <si>
    <t>Խրամուղու մշակում  III  կարգի գրունտներում ձեռքով, կողալիցքով</t>
  </si>
  <si>
    <t>Խրամուղու  III կարգի գրունտի մշակում Էքսկավատորով,  կողլիցք</t>
  </si>
  <si>
    <t xml:space="preserve">E1-1551  </t>
  </si>
  <si>
    <t xml:space="preserve">Ավազի պաշտպանիչ  շերտի իրականացում </t>
  </si>
  <si>
    <t>Կուտակված փափուկ գրունտի ետլիցք</t>
  </si>
  <si>
    <t>Փականային հանգույց ՓՀ 3</t>
  </si>
  <si>
    <t>Կցաշուրթային ճկուն ներդիր DN300, PN=1.0ՄՊա</t>
  </si>
  <si>
    <t>Պողպատե  կցաշուրթի մոնտաժում  DN300, PN=1.0ՄՊա</t>
  </si>
  <si>
    <t>Պողպատե  արմունկի մոնտաժում  DN300, 90աստ.</t>
  </si>
  <si>
    <t>Պողպատե  եռաբաշխիչի մոնտաժում  DN300</t>
  </si>
  <si>
    <t>եռաբաշխիչ</t>
  </si>
  <si>
    <t>Ցանկապատ</t>
  </si>
  <si>
    <t>Բետոնե  հիմքերի կառուցում  B12,5 դասի  բետոնով</t>
  </si>
  <si>
    <t>Մետաղական ցանցավոր շրջանակների կանգնակների կառուցում և տեղադրում, դարպասի և փեղկերի հետ միասին</t>
  </si>
  <si>
    <t>Մետ. կոնստր.</t>
  </si>
  <si>
    <t>Ցանկապատի մետաղական ցանցի
N50-2,5  արժեքը</t>
  </si>
  <si>
    <t>Ծխնի 1հատը` 0,8կգ, տեղադրումով</t>
  </si>
  <si>
    <t>Փական,տեղադրումով</t>
  </si>
  <si>
    <t>փական</t>
  </si>
  <si>
    <r>
      <t>Ù</t>
    </r>
    <r>
      <rPr>
        <vertAlign val="superscript"/>
        <sz val="10"/>
        <rFont val="Baltica Cyrillic"/>
        <family val="2"/>
      </rPr>
      <t>3</t>
    </r>
  </si>
  <si>
    <t>E9-121</t>
  </si>
  <si>
    <t xml:space="preserve">E23--3                 </t>
  </si>
  <si>
    <t>խիճ</t>
  </si>
  <si>
    <t>Մետաղական ճաղավանդակի իրականացում</t>
  </si>
  <si>
    <t xml:space="preserve">Խճի  շերտի իրականացում </t>
  </si>
  <si>
    <t>Պողպատե թիթեղ</t>
  </si>
  <si>
    <t>Տարածքի մաքրում մացառուտներից</t>
  </si>
  <si>
    <t>Սելավատարի մաքրում բերվածքներից էքսկավատորով ջրի պայմաններում, բարձումով</t>
  </si>
  <si>
    <t>E1-1590 կ-1.1</t>
  </si>
  <si>
    <t>Հետլիցք</t>
  </si>
  <si>
    <t>Պողպատե թիթեղ, անկյունակ</t>
  </si>
  <si>
    <t>խամքար</t>
  </si>
  <si>
    <t xml:space="preserve"> </t>
  </si>
  <si>
    <t>Պայմանագիր  № ԱՐԵՆԻՀ-ԳՀԽԾՁԲ-06/25</t>
  </si>
  <si>
    <t>Պայմանագիր № ԱՐԵՆԻՀ-ԳՀԽԾՁԲ-06/25</t>
  </si>
  <si>
    <t>Ծրագրի անվանումը` ԱՐԵՆԻ ՀԱՄԱՅՆՔԻ ԽԱՉԻԿ ԲՆԱԿԱՎԱՅՐՈՒՄ ՈՌՈԳՄԱՆ ՋՐԻ ՋՐԱՄԲԱՐԻ ԵՎ ՋՐԱՄԲԱՐԸ ՍՆՈՒՑՈՂ
                                  ԱՐՏԱՔԻՆ ՑԱՆՑԻ ԿԱՌՈՒՑՈՒՄ</t>
  </si>
  <si>
    <t xml:space="preserve">Ծրագրի անվանումը`  ԱՐԵՆԻ ՀԱՄԱՅՆՔԻ ԽԱՉԻԿ ԲՆԱԿԱՎԱՅՐՈՒՄ ՈՌՈԳՄԱՆ ՋՐԻ ՋՐԱՄԲԱՐԻ ԵՎ ՋՐԱՄԲԱՐԸ ՍՆՈՒՑՈՂ   ԱՐՏԱՔԻՆ ՑԱՆՑԻ ԿԱՌՈՒՑՈՒՄ </t>
  </si>
  <si>
    <t xml:space="preserve">Ծրագրի անվանումը`  "ԱՐԵՆԻ ՀԱՄԱՅՆՔԻ ԽԱՉԻԿ ԲՆԱԿԱՎԱՅՐՈՒՄ ՈՌՈԳՄԱՆ ՋՐԻ ՋՐԱՄԲԱՐԻ ԵՎ ՋՐԱՄԲԱՐԸ ՍՆՈՒՑՈՂ  ԱՐՏԱՔԻՆ ՑԱՆՑԻ ԿԱՌՈՒՑՈՒՄ" </t>
  </si>
  <si>
    <t>Սողնակի մոնտաժում DN400  PN=1.6ՄՊա</t>
  </si>
  <si>
    <t>Սողնակի մոնտաժում DN250  PN=1.6ՄՊա</t>
  </si>
  <si>
    <t>Սողնակի մոնտաժում DN50  PN=1.6ՄՊա</t>
  </si>
  <si>
    <t>Կցաշուրթային ճկուն ներդիր DN100, PN=1.6ՄՊա</t>
  </si>
  <si>
    <t>Սողնակի մոնտաժում DN100 PN=1.6ՄՊա</t>
  </si>
  <si>
    <t>Կցաշուրթի DN100, PN=1.6ՄՊա</t>
  </si>
  <si>
    <t>Նախ N1</t>
  </si>
  <si>
    <t>Նախ N2</t>
  </si>
  <si>
    <t>Ոռոգման ջրամբար և ջրատար</t>
  </si>
  <si>
    <t>I1  ոռոգման ջրատար</t>
  </si>
  <si>
    <t>Ոռոգման ջրամբար</t>
  </si>
  <si>
    <t>ՕԲՅԵԿՏԱՅԻՆ ՆԱԽԱՀԱՇԻՎ N1 Ոռոգման ջրամբար և ջրատար</t>
  </si>
  <si>
    <t>Նախահաշիվ N1  Ոռոգման ջրատար</t>
  </si>
  <si>
    <t>Նախահաշիվ N2  Ոռոգման ջրամբար</t>
  </si>
  <si>
    <t>Ջրամբարի տեխնոլոգիական խողովակներ</t>
  </si>
  <si>
    <t>Խրամուղու մշակում  IV  կարգի գրունտներում ձեռքով, կողալիցքով</t>
  </si>
  <si>
    <t>Սողնակի մոնտաժում DN300 PN=1.0ՄՊա</t>
  </si>
  <si>
    <t>Խրամուղու մշակում V  կարգի գրունտներում ձեռքով, կողալիցքով</t>
  </si>
  <si>
    <t>Խրամուղու և փոսորակի մշակում V կարգի գրունտներում ձեռքով, կողալիցքով</t>
  </si>
  <si>
    <t>Ավազակոպճային  նախապատրաստական շերտի իրականացում h=10սմ հաստությամբ</t>
  </si>
  <si>
    <t>Խրամուղու և փոսորակի մշակում  III  կարգի գրունտներում ձեռքով, կողալիցքով</t>
  </si>
  <si>
    <t xml:space="preserve">Ջրթափային սալի իրականացում </t>
  </si>
  <si>
    <t>Բետոնե  նախապ. շերտի իրականացում   B12,5 դասի  բետոնով</t>
  </si>
  <si>
    <t xml:space="preserve"> Փոսորակի մշակում V կարգի գրունտներում  էքսկավատորով կողլիցքով</t>
  </si>
  <si>
    <t xml:space="preserve"> Խրամուղու և փոսորակի մշակում V կարգի գրունտներում էքսկավատորով կողլիցքով</t>
  </si>
  <si>
    <t>Խրամուղու և փոսորակի մշակում III կարգի գրունտներում Էքսկավատորով, կողալիցքով</t>
  </si>
  <si>
    <t xml:space="preserve"> Փոսորակի մշակում V կարգի գրունտներումմ ձեռքով, կողալիցքով</t>
  </si>
  <si>
    <t xml:space="preserve"> Փոսորակի մշակում III կարգի գրունտներում Էքսկավատորով, կողալիցքով</t>
  </si>
  <si>
    <t xml:space="preserve"> Փոսորակի մշակում III կարգի գրունտներում ձեռքով, կողալիցքով</t>
  </si>
  <si>
    <t xml:space="preserve">Ընդամենը Գլուխ N2-7 </t>
  </si>
  <si>
    <t>Ընդամենը 2…9 գլուխներով</t>
  </si>
  <si>
    <t>Ընդամենը 2…8 գլուխներով</t>
  </si>
  <si>
    <t>Գլուխ N9 Այլ ծախսեր</t>
  </si>
  <si>
    <t>Չնախատեսված ծախսեր 3%</t>
  </si>
  <si>
    <t>Ընդամենը 2...10 գլուխներով</t>
  </si>
  <si>
    <t>Այդ թվում վերադարձի գումարը</t>
  </si>
  <si>
    <t>Պողպատե անկյունակի ներկում</t>
  </si>
  <si>
    <t>Խամքարով լիցք</t>
  </si>
  <si>
    <t>Պատնեշի իրականացում B25, F150 W4 դասի միաձույլ բետոնով</t>
  </si>
  <si>
    <t>Սողնակի մոնտաժում DN250  PN=2.5ՄՊա</t>
  </si>
  <si>
    <t>Կցաշուրթային ճկուն ներդիր DN250, PN=2.5ՄՊա</t>
  </si>
  <si>
    <t>Պողպատե  կցաշուրթի մոնտաժում  DN250, PN=2.5ՄՊա</t>
  </si>
  <si>
    <t>Պողպատե  կցաշուրթի մոնտաժում  DN50, PN=1.6ՄՊա</t>
  </si>
  <si>
    <t>բետոն B12,5</t>
  </si>
  <si>
    <t>E6-16</t>
  </si>
  <si>
    <t>Ջրթափային  սալի իրականացում B25, F150 W4 դասի միաձույլ բետոնով</t>
  </si>
  <si>
    <t>կաղապար</t>
  </si>
  <si>
    <r>
      <t xml:space="preserve">բետոն </t>
    </r>
    <r>
      <rPr>
        <sz val="8"/>
        <rFont val="Baltica Cyrillic"/>
        <family val="2"/>
      </rPr>
      <t>B25</t>
    </r>
  </si>
  <si>
    <t>տախտակ</t>
  </si>
  <si>
    <t>E6-98</t>
  </si>
  <si>
    <t>հեղյուս</t>
  </si>
  <si>
    <t>Ì³í³É³Ã»ñÃ - Ý³Ë³Ñ³ßÇí</t>
  </si>
  <si>
    <t>Ü³Ë³Ñ³ßÇí N1-1 ÞÇÝ³ñ³ñ³Ï³Ý ³ßË³ï³ÝùÝ»ñ</t>
  </si>
  <si>
    <t>ÞÇÝ³ñ³ñ³Ï³Ý ³ßË³ï³ÝùÝ»ñÇ ³ñÅ»ùÁ -</t>
  </si>
  <si>
    <t>îñ³Ýëåáñï³ÛÇÝ Í³Ëë»ñÇ ·áñÍ³ÏÇóÁ</t>
  </si>
  <si>
    <t>ØÇ³íáñÇ ÁÝ¹Ñ³Ýáõñ ³ñÅ»ùÁ</t>
  </si>
  <si>
    <t>â³÷Ù³Ý
 ÙÇ³íáñÁ</t>
  </si>
  <si>
    <t>Ñ³½. ¹ñ³Ù</t>
  </si>
  <si>
    <t xml:space="preserve">ÀÝ¹³Ù»ÝÁ </t>
  </si>
  <si>
    <t>Þ³ÑáõÛÃ, 11%</t>
  </si>
  <si>
    <t>âÝ³Ë³ï»ëí³Í Í³Ëë»ñ 1.5%</t>
  </si>
  <si>
    <t>²²Ð, 20%</t>
  </si>
  <si>
    <t>§¶Èà´²È ÆÜÄºÜºð¦ êäÀ ïÝûñ»Ý՝                                  ¶. öáùñÇÏÛ³Ý</t>
  </si>
  <si>
    <t xml:space="preserve">       Î³½Ù»ó՝                                                                          ². ÐáíÑ³ÝÝÇëÛ³Ý</t>
  </si>
  <si>
    <t>ä³ÛÙ³Ý³·Çñ № ԱՐԵՆԻՀ-ԳՀԽԾՁԲ-06/25</t>
  </si>
  <si>
    <t>§ԱՐԵՆԻ ՀԱՄԱՅՆՔԻ ԽԱՉԻԿ ԲՆԱԿԱՎԱՅՐՈՒՄ ՈՌՈԳՄԱՆ ՋՐԻ ՋՐԱՄԲԱՐԻ ԵՎ ՋՐԱՄԲԱՐԸ ՍՆՈՒՑՈՂ  ԱՐՏԱՔԻՆ ՑԱՆՑԻ ԿԱՌՈՒՑՈՒՄ¦</t>
  </si>
  <si>
    <t>Ոռոգման ջրատար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</si>
</sst>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0.00000"/>
  </numFmts>
  <fonts count="54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2"/>
      <name val="Arial Armenian"/>
      <family val="2"/>
    </font>
    <font>
      <sz val="8"/>
      <name val="Calibri"/>
      <family val="2"/>
    </font>
    <font>
      <sz val="10"/>
      <name val="Arial LatArm"/>
      <family val="2"/>
    </font>
    <font>
      <sz val="9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u/>
      <sz val="8"/>
      <name val="Arial LatArm"/>
      <family val="2"/>
    </font>
    <font>
      <u/>
      <sz val="10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b/>
      <sz val="10"/>
      <name val="Arial LatArm"/>
      <family val="2"/>
    </font>
    <font>
      <b/>
      <sz val="8"/>
      <name val="Arial LatArm"/>
      <family val="2"/>
    </font>
    <font>
      <b/>
      <i/>
      <sz val="10"/>
      <name val="Arial LatArm"/>
      <family val="2"/>
    </font>
    <font>
      <i/>
      <sz val="8"/>
      <name val="Arial LatArm"/>
      <family val="2"/>
    </font>
    <font>
      <b/>
      <i/>
      <sz val="8"/>
      <name val="Arial LatArm"/>
      <family val="2"/>
    </font>
    <font>
      <vertAlign val="superscript"/>
      <sz val="11"/>
      <name val="Arial LatArm"/>
      <family val="2"/>
    </font>
    <font>
      <sz val="10"/>
      <color indexed="8"/>
      <name val="Arial LatArm"/>
      <family val="2"/>
    </font>
    <font>
      <sz val="8"/>
      <color indexed="8"/>
      <name val="Arial LatArm"/>
      <family val="2"/>
    </font>
    <font>
      <b/>
      <sz val="8"/>
      <color indexed="8"/>
      <name val="Arial LatArm"/>
      <family val="2"/>
    </font>
    <font>
      <sz val="12"/>
      <color indexed="8"/>
      <name val="Arial LatArm"/>
      <family val="2"/>
    </font>
    <font>
      <i/>
      <sz val="8"/>
      <color indexed="8"/>
      <name val="Arial LatArm"/>
      <family val="2"/>
    </font>
    <font>
      <vertAlign val="superscript"/>
      <sz val="12"/>
      <name val="GHEA Grapalat"/>
      <family val="3"/>
    </font>
    <font>
      <vertAlign val="superscript"/>
      <sz val="10"/>
      <name val="Baltica Cyrillic"/>
      <family val="2"/>
    </font>
    <font>
      <sz val="8"/>
      <name val="Baltica Cyrillic"/>
      <family val="2"/>
    </font>
    <font>
      <sz val="8"/>
      <color indexed="8"/>
      <name val="Arial Armenian"/>
      <family val="2"/>
    </font>
    <font>
      <sz val="9"/>
      <name val="Arial Armenian"/>
      <family val="2"/>
    </font>
    <font>
      <b/>
      <sz val="10"/>
      <name val="Arial Armenian"/>
      <family val="2"/>
    </font>
    <font>
      <sz val="10"/>
      <color theme="0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b/>
      <u/>
      <sz val="12"/>
      <name val="Arial Armenian"/>
      <family val="2"/>
    </font>
    <font>
      <b/>
      <u/>
      <sz val="12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0"/>
    <xf numFmtId="0" fontId="17" fillId="0" borderId="0"/>
    <xf numFmtId="0" fontId="17" fillId="0" borderId="0"/>
    <xf numFmtId="0" fontId="13" fillId="0" borderId="0"/>
    <xf numFmtId="0" fontId="15" fillId="0" borderId="0"/>
    <xf numFmtId="9" fontId="13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3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9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left"/>
    </xf>
    <xf numFmtId="167" fontId="4" fillId="0" borderId="0" xfId="0" applyNumberFormat="1" applyFont="1"/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0" xfId="0" applyNumberFormat="1" applyFont="1"/>
    <xf numFmtId="1" fontId="4" fillId="0" borderId="0" xfId="0" applyNumberFormat="1" applyFont="1"/>
    <xf numFmtId="0" fontId="4" fillId="0" borderId="1" xfId="3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9" fontId="1" fillId="0" borderId="1" xfId="0" applyNumberFormat="1" applyFont="1" applyBorder="1"/>
    <xf numFmtId="0" fontId="9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167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4" fillId="0" borderId="1" xfId="7" applyFont="1" applyBorder="1" applyAlignment="1">
      <alignment horizontal="left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left"/>
    </xf>
    <xf numFmtId="165" fontId="4" fillId="0" borderId="1" xfId="2" applyNumberFormat="1" applyFont="1" applyBorder="1" applyAlignment="1">
      <alignment horizontal="left"/>
    </xf>
    <xf numFmtId="2" fontId="4" fillId="0" borderId="6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left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166" fontId="22" fillId="0" borderId="0" xfId="0" applyNumberFormat="1" applyFont="1"/>
    <xf numFmtId="4" fontId="22" fillId="0" borderId="0" xfId="0" applyNumberFormat="1" applyFont="1" applyAlignment="1">
      <alignment horizontal="left"/>
    </xf>
    <xf numFmtId="0" fontId="29" fillId="0" borderId="0" xfId="0" applyFont="1" applyAlignment="1">
      <alignment horizontal="left"/>
    </xf>
    <xf numFmtId="4" fontId="33" fillId="0" borderId="0" xfId="0" applyNumberFormat="1" applyFont="1" applyAlignment="1">
      <alignment horizontal="left"/>
    </xf>
    <xf numFmtId="166" fontId="29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 applyProtection="1">
      <alignment horizontal="center"/>
      <protection locked="0"/>
    </xf>
    <xf numFmtId="0" fontId="29" fillId="0" borderId="1" xfId="0" applyFont="1" applyBorder="1" applyAlignment="1" applyProtection="1">
      <alignment horizontal="center" wrapText="1"/>
      <protection locked="0"/>
    </xf>
    <xf numFmtId="3" fontId="29" fillId="0" borderId="1" xfId="0" applyNumberFormat="1" applyFont="1" applyBorder="1" applyAlignment="1" applyProtection="1">
      <alignment horizontal="center"/>
      <protection locked="0"/>
    </xf>
    <xf numFmtId="16" fontId="29" fillId="0" borderId="1" xfId="0" applyNumberFormat="1" applyFont="1" applyBorder="1" applyAlignment="1" applyProtection="1">
      <alignment horizontal="left"/>
      <protection locked="0"/>
    </xf>
    <xf numFmtId="0" fontId="32" fillId="0" borderId="1" xfId="0" applyFont="1" applyBorder="1" applyAlignment="1" applyProtection="1">
      <alignment horizontal="center" wrapText="1"/>
      <protection locked="0"/>
    </xf>
    <xf numFmtId="3" fontId="29" fillId="0" borderId="1" xfId="0" applyNumberFormat="1" applyFont="1" applyBorder="1" applyAlignment="1" applyProtection="1">
      <alignment horizontal="left"/>
      <protection locked="0"/>
    </xf>
    <xf numFmtId="3" fontId="29" fillId="0" borderId="1" xfId="0" applyNumberFormat="1" applyFont="1" applyBorder="1" applyAlignment="1" applyProtection="1">
      <alignment horizontal="right"/>
      <protection locked="0"/>
    </xf>
    <xf numFmtId="0" fontId="29" fillId="0" borderId="1" xfId="0" applyFont="1" applyBorder="1" applyAlignment="1" applyProtection="1">
      <alignment horizontal="left" wrapText="1"/>
      <protection locked="0"/>
    </xf>
    <xf numFmtId="4" fontId="34" fillId="0" borderId="1" xfId="0" applyNumberFormat="1" applyFont="1" applyBorder="1" applyAlignment="1" applyProtection="1">
      <alignment horizontal="center"/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4" fontId="35" fillId="0" borderId="1" xfId="0" applyNumberFormat="1" applyFont="1" applyBorder="1" applyAlignment="1" applyProtection="1">
      <alignment horizontal="center"/>
      <protection locked="0"/>
    </xf>
    <xf numFmtId="4" fontId="22" fillId="0" borderId="0" xfId="0" applyNumberFormat="1" applyFont="1"/>
    <xf numFmtId="168" fontId="29" fillId="0" borderId="1" xfId="0" applyNumberFormat="1" applyFont="1" applyBorder="1" applyAlignment="1" applyProtection="1">
      <alignment horizontal="left"/>
      <protection locked="0"/>
    </xf>
    <xf numFmtId="10" fontId="29" fillId="0" borderId="1" xfId="0" applyNumberFormat="1" applyFont="1" applyBorder="1" applyAlignment="1" applyProtection="1">
      <alignment horizontal="left"/>
      <protection locked="0"/>
    </xf>
    <xf numFmtId="0" fontId="29" fillId="0" borderId="1" xfId="0" applyFont="1" applyBorder="1" applyAlignment="1" applyProtection="1">
      <alignment horizontal="left"/>
      <protection locked="0"/>
    </xf>
    <xf numFmtId="9" fontId="29" fillId="0" borderId="1" xfId="0" applyNumberFormat="1" applyFont="1" applyBorder="1" applyAlignment="1" applyProtection="1">
      <alignment horizontal="left"/>
      <protection locked="0"/>
    </xf>
    <xf numFmtId="2" fontId="29" fillId="0" borderId="0" xfId="0" applyNumberFormat="1" applyFont="1"/>
    <xf numFmtId="0" fontId="22" fillId="3" borderId="0" xfId="0" applyFont="1" applyFill="1"/>
    <xf numFmtId="0" fontId="29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5" fillId="0" borderId="0" xfId="0" applyFont="1"/>
    <xf numFmtId="0" fontId="29" fillId="0" borderId="1" xfId="0" applyFont="1" applyBorder="1" applyAlignment="1">
      <alignment horizontal="center" vertical="center" textRotation="90" wrapText="1"/>
    </xf>
    <xf numFmtId="0" fontId="29" fillId="0" borderId="1" xfId="0" applyFont="1" applyBorder="1" applyAlignment="1">
      <alignment wrapText="1"/>
    </xf>
    <xf numFmtId="0" fontId="29" fillId="0" borderId="1" xfId="0" applyFont="1" applyBorder="1" applyAlignment="1">
      <alignment horizontal="left" vertical="justify"/>
    </xf>
    <xf numFmtId="0" fontId="29" fillId="0" borderId="1" xfId="0" applyFont="1" applyBorder="1" applyAlignment="1">
      <alignment horizontal="center" wrapText="1"/>
    </xf>
    <xf numFmtId="167" fontId="29" fillId="0" borderId="0" xfId="0" applyNumberFormat="1" applyFont="1"/>
    <xf numFmtId="1" fontId="29" fillId="0" borderId="0" xfId="0" applyNumberFormat="1" applyFont="1"/>
    <xf numFmtId="0" fontId="29" fillId="0" borderId="0" xfId="0" applyFont="1"/>
    <xf numFmtId="0" fontId="37" fillId="0" borderId="0" xfId="7" applyFont="1"/>
    <xf numFmtId="0" fontId="22" fillId="0" borderId="0" xfId="7" applyFont="1"/>
    <xf numFmtId="0" fontId="22" fillId="0" borderId="0" xfId="7" applyFont="1" applyAlignment="1">
      <alignment horizontal="left"/>
    </xf>
    <xf numFmtId="0" fontId="37" fillId="0" borderId="0" xfId="7" applyFont="1" applyAlignment="1">
      <alignment horizontal="center"/>
    </xf>
    <xf numFmtId="4" fontId="39" fillId="0" borderId="0" xfId="7" applyNumberFormat="1" applyFont="1" applyAlignment="1">
      <alignment horizontal="center"/>
    </xf>
    <xf numFmtId="0" fontId="38" fillId="0" borderId="0" xfId="7" applyFont="1" applyAlignment="1">
      <alignment horizontal="left"/>
    </xf>
    <xf numFmtId="0" fontId="38" fillId="0" borderId="1" xfId="7" applyFont="1" applyBorder="1" applyAlignment="1">
      <alignment horizontal="center" vertical="center"/>
    </xf>
    <xf numFmtId="0" fontId="38" fillId="0" borderId="1" xfId="7" applyFont="1" applyBorder="1" applyAlignment="1">
      <alignment horizontal="center" vertical="center" wrapText="1"/>
    </xf>
    <xf numFmtId="3" fontId="38" fillId="0" borderId="1" xfId="7" applyNumberFormat="1" applyFont="1" applyBorder="1" applyAlignment="1">
      <alignment horizontal="center" vertical="center" wrapText="1"/>
    </xf>
    <xf numFmtId="16" fontId="38" fillId="0" borderId="1" xfId="0" applyNumberFormat="1" applyFont="1" applyBorder="1" applyAlignment="1" applyProtection="1">
      <alignment horizontal="left" vertical="center"/>
      <protection locked="0"/>
    </xf>
    <xf numFmtId="0" fontId="38" fillId="0" borderId="1" xfId="7" applyFont="1" applyBorder="1" applyAlignment="1">
      <alignment horizontal="left" vertical="top" wrapText="1"/>
    </xf>
    <xf numFmtId="4" fontId="41" fillId="0" borderId="1" xfId="0" applyNumberFormat="1" applyFont="1" applyBorder="1" applyAlignment="1" applyProtection="1">
      <alignment horizontal="center"/>
      <protection locked="0"/>
    </xf>
    <xf numFmtId="4" fontId="38" fillId="0" borderId="1" xfId="7" applyNumberFormat="1" applyFont="1" applyBorder="1" applyAlignment="1" applyProtection="1">
      <alignment horizontal="left"/>
      <protection locked="0"/>
    </xf>
    <xf numFmtId="4" fontId="38" fillId="0" borderId="1" xfId="7" applyNumberFormat="1" applyFont="1" applyBorder="1" applyAlignment="1" applyProtection="1">
      <alignment horizontal="left" wrapText="1"/>
      <protection locked="0"/>
    </xf>
    <xf numFmtId="0" fontId="38" fillId="0" borderId="1" xfId="7" applyFont="1" applyBorder="1" applyAlignment="1" applyProtection="1">
      <alignment horizontal="right"/>
      <protection locked="0"/>
    </xf>
    <xf numFmtId="0" fontId="38" fillId="0" borderId="1" xfId="7" applyFont="1" applyBorder="1" applyAlignment="1" applyProtection="1">
      <alignment horizontal="left" wrapText="1"/>
      <protection locked="0"/>
    </xf>
    <xf numFmtId="4" fontId="39" fillId="0" borderId="1" xfId="7" applyNumberFormat="1" applyFont="1" applyBorder="1" applyAlignment="1" applyProtection="1">
      <alignment horizontal="center"/>
      <protection locked="0"/>
    </xf>
    <xf numFmtId="4" fontId="38" fillId="0" borderId="1" xfId="7" applyNumberFormat="1" applyFont="1" applyBorder="1" applyAlignment="1" applyProtection="1">
      <alignment horizontal="center"/>
      <protection locked="0"/>
    </xf>
    <xf numFmtId="0" fontId="37" fillId="0" borderId="0" xfId="0" applyFont="1"/>
    <xf numFmtId="166" fontId="37" fillId="0" borderId="0" xfId="7" applyNumberFormat="1" applyFont="1"/>
    <xf numFmtId="9" fontId="22" fillId="3" borderId="0" xfId="9" applyFont="1" applyFill="1"/>
    <xf numFmtId="2" fontId="29" fillId="3" borderId="0" xfId="0" applyNumberFormat="1" applyFont="1" applyFill="1"/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/>
    </xf>
    <xf numFmtId="0" fontId="29" fillId="0" borderId="1" xfId="7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2" fontId="29" fillId="0" borderId="1" xfId="0" applyNumberFormat="1" applyFont="1" applyBorder="1" applyAlignment="1">
      <alignment horizontal="left"/>
    </xf>
    <xf numFmtId="165" fontId="29" fillId="0" borderId="1" xfId="0" applyNumberFormat="1" applyFont="1" applyBorder="1" applyAlignment="1">
      <alignment horizontal="left"/>
    </xf>
    <xf numFmtId="0" fontId="29" fillId="0" borderId="1" xfId="1" applyFont="1" applyBorder="1" applyAlignment="1">
      <alignment horizontal="left"/>
    </xf>
    <xf numFmtId="2" fontId="29" fillId="0" borderId="1" xfId="7" applyNumberFormat="1" applyFont="1" applyBorder="1" applyAlignment="1">
      <alignment horizontal="left" vertical="center"/>
    </xf>
    <xf numFmtId="9" fontId="29" fillId="0" borderId="1" xfId="9" applyFont="1" applyFill="1" applyBorder="1" applyAlignment="1">
      <alignment horizontal="left"/>
    </xf>
    <xf numFmtId="9" fontId="22" fillId="0" borderId="0" xfId="9" applyFont="1" applyFill="1"/>
    <xf numFmtId="9" fontId="29" fillId="0" borderId="1" xfId="9" applyFont="1" applyFill="1" applyBorder="1" applyAlignment="1">
      <alignment horizontal="left" vertical="center"/>
    </xf>
    <xf numFmtId="9" fontId="29" fillId="0" borderId="1" xfId="9" applyFont="1" applyFill="1" applyBorder="1" applyAlignment="1">
      <alignment vertical="center" wrapText="1"/>
    </xf>
    <xf numFmtId="0" fontId="29" fillId="0" borderId="1" xfId="3" applyFont="1" applyBorder="1" applyAlignment="1">
      <alignment horizontal="left"/>
    </xf>
    <xf numFmtId="0" fontId="29" fillId="0" borderId="1" xfId="3" applyFont="1" applyBorder="1" applyAlignment="1">
      <alignment horizontal="left" vertical="center"/>
    </xf>
    <xf numFmtId="2" fontId="29" fillId="0" borderId="1" xfId="0" applyNumberFormat="1" applyFont="1" applyBorder="1" applyAlignment="1">
      <alignment horizontal="left" vertical="center"/>
    </xf>
    <xf numFmtId="164" fontId="29" fillId="0" borderId="1" xfId="0" applyNumberFormat="1" applyFont="1" applyBorder="1" applyAlignment="1">
      <alignment horizontal="left"/>
    </xf>
    <xf numFmtId="1" fontId="29" fillId="0" borderId="1" xfId="0" applyNumberFormat="1" applyFont="1" applyBorder="1" applyAlignment="1">
      <alignment horizontal="right" wrapText="1"/>
    </xf>
    <xf numFmtId="1" fontId="29" fillId="0" borderId="1" xfId="0" applyNumberFormat="1" applyFont="1" applyBorder="1" applyAlignment="1">
      <alignment horizontal="left" vertical="center"/>
    </xf>
    <xf numFmtId="0" fontId="29" fillId="0" borderId="7" xfId="0" applyFont="1" applyBorder="1" applyAlignment="1">
      <alignment horizontal="left"/>
    </xf>
    <xf numFmtId="167" fontId="29" fillId="0" borderId="0" xfId="0" applyNumberFormat="1" applyFont="1" applyAlignment="1">
      <alignment horizontal="center"/>
    </xf>
    <xf numFmtId="0" fontId="29" fillId="0" borderId="1" xfId="1" applyFont="1" applyBorder="1" applyAlignment="1">
      <alignment horizontal="left" vertical="center"/>
    </xf>
    <xf numFmtId="0" fontId="45" fillId="0" borderId="1" xfId="0" applyFont="1" applyBorder="1"/>
    <xf numFmtId="4" fontId="29" fillId="0" borderId="1" xfId="0" applyNumberFormat="1" applyFont="1" applyBorder="1" applyAlignment="1" applyProtection="1">
      <alignment horizontal="right"/>
      <protection locked="0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29" fillId="0" borderId="1" xfId="0" applyNumberFormat="1" applyFont="1" applyBorder="1" applyAlignment="1">
      <alignment horizontal="left" vertical="center"/>
    </xf>
    <xf numFmtId="0" fontId="46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5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2" fontId="49" fillId="0" borderId="1" xfId="0" applyNumberFormat="1" applyFont="1" applyBorder="1" applyAlignment="1">
      <alignment horizontal="center" vertical="center" wrapText="1"/>
    </xf>
    <xf numFmtId="2" fontId="50" fillId="0" borderId="1" xfId="0" applyNumberFormat="1" applyFont="1" applyBorder="1" applyAlignment="1">
      <alignment horizontal="center" vertical="center" wrapText="1"/>
    </xf>
    <xf numFmtId="0" fontId="51" fillId="0" borderId="0" xfId="0" applyFont="1"/>
    <xf numFmtId="0" fontId="10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31" fillId="0" borderId="0" xfId="0" applyFont="1" applyAlignment="1">
      <alignment horizontal="center" vertical="center"/>
    </xf>
    <xf numFmtId="0" fontId="29" fillId="0" borderId="0" xfId="0" applyFont="1" applyAlignment="1">
      <alignment horizontal="right"/>
    </xf>
    <xf numFmtId="0" fontId="38" fillId="0" borderId="0" xfId="7" applyFont="1" applyAlignment="1">
      <alignment horizontal="right"/>
    </xf>
    <xf numFmtId="0" fontId="23" fillId="0" borderId="0" xfId="7" applyFont="1" applyAlignment="1">
      <alignment horizontal="center"/>
    </xf>
    <xf numFmtId="0" fontId="38" fillId="0" borderId="0" xfId="7" applyFont="1" applyAlignment="1">
      <alignment horizontal="left"/>
    </xf>
    <xf numFmtId="0" fontId="37" fillId="2" borderId="0" xfId="7" applyFont="1" applyFill="1" applyAlignment="1">
      <alignment horizontal="center"/>
    </xf>
    <xf numFmtId="0" fontId="22" fillId="0" borderId="0" xfId="7" applyFont="1" applyAlignment="1">
      <alignment horizontal="left"/>
    </xf>
    <xf numFmtId="0" fontId="22" fillId="0" borderId="0" xfId="7" applyFont="1" applyAlignment="1">
      <alignment horizontal="center" vertical="center" wrapText="1"/>
    </xf>
    <xf numFmtId="0" fontId="37" fillId="0" borderId="1" xfId="7" applyFont="1" applyBorder="1" applyAlignment="1">
      <alignment horizontal="center" vertical="center"/>
    </xf>
    <xf numFmtId="0" fontId="40" fillId="0" borderId="1" xfId="7" applyFont="1" applyBorder="1" applyAlignment="1">
      <alignment horizontal="center" vertical="center"/>
    </xf>
    <xf numFmtId="0" fontId="38" fillId="0" borderId="1" xfId="7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2" fontId="29" fillId="0" borderId="2" xfId="0" applyNumberFormat="1" applyFont="1" applyBorder="1" applyAlignment="1">
      <alignment horizontal="left" vertical="center"/>
    </xf>
    <xf numFmtId="2" fontId="29" fillId="0" borderId="3" xfId="0" applyNumberFormat="1" applyFont="1" applyBorder="1" applyAlignment="1">
      <alignment horizontal="left" vertical="center"/>
    </xf>
    <xf numFmtId="2" fontId="29" fillId="0" borderId="4" xfId="0" applyNumberFormat="1" applyFont="1" applyBorder="1" applyAlignment="1">
      <alignment horizontal="left" vertical="center"/>
    </xf>
    <xf numFmtId="169" fontId="29" fillId="0" borderId="2" xfId="0" applyNumberFormat="1" applyFont="1" applyBorder="1" applyAlignment="1">
      <alignment horizontal="center" vertical="center"/>
    </xf>
    <xf numFmtId="169" fontId="29" fillId="0" borderId="3" xfId="0" applyNumberFormat="1" applyFont="1" applyBorder="1" applyAlignment="1">
      <alignment horizontal="center" vertical="center"/>
    </xf>
    <xf numFmtId="169" fontId="29" fillId="0" borderId="4" xfId="0" applyNumberFormat="1" applyFont="1" applyBorder="1" applyAlignment="1">
      <alignment horizontal="center" vertical="center"/>
    </xf>
    <xf numFmtId="2" fontId="29" fillId="0" borderId="2" xfId="0" applyNumberFormat="1" applyFont="1" applyBorder="1" applyAlignment="1">
      <alignment horizontal="center" vertical="center" wrapText="1"/>
    </xf>
    <xf numFmtId="2" fontId="29" fillId="0" borderId="3" xfId="0" applyNumberFormat="1" applyFont="1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 wrapText="1"/>
    </xf>
    <xf numFmtId="165" fontId="29" fillId="0" borderId="2" xfId="0" applyNumberFormat="1" applyFont="1" applyBorder="1" applyAlignment="1">
      <alignment horizontal="center" vertical="center"/>
    </xf>
    <xf numFmtId="165" fontId="29" fillId="0" borderId="3" xfId="0" applyNumberFormat="1" applyFont="1" applyBorder="1" applyAlignment="1">
      <alignment horizontal="center" vertical="center"/>
    </xf>
    <xf numFmtId="165" fontId="29" fillId="0" borderId="4" xfId="0" applyNumberFormat="1" applyFont="1" applyBorder="1" applyAlignment="1">
      <alignment horizontal="center" vertical="center"/>
    </xf>
    <xf numFmtId="167" fontId="29" fillId="0" borderId="2" xfId="0" applyNumberFormat="1" applyFont="1" applyBorder="1" applyAlignment="1">
      <alignment horizontal="center" vertical="center"/>
    </xf>
    <xf numFmtId="167" fontId="29" fillId="0" borderId="3" xfId="0" applyNumberFormat="1" applyFont="1" applyBorder="1" applyAlignment="1">
      <alignment horizontal="center" vertical="center"/>
    </xf>
    <xf numFmtId="167" fontId="29" fillId="0" borderId="4" xfId="0" applyNumberFormat="1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2" fontId="29" fillId="0" borderId="2" xfId="0" applyNumberFormat="1" applyFont="1" applyBorder="1" applyAlignment="1">
      <alignment horizontal="center" vertical="center"/>
    </xf>
    <xf numFmtId="2" fontId="29" fillId="0" borderId="3" xfId="0" applyNumberFormat="1" applyFont="1" applyBorder="1" applyAlignment="1">
      <alignment horizontal="center" vertical="center"/>
    </xf>
    <xf numFmtId="2" fontId="29" fillId="0" borderId="4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2" fontId="29" fillId="0" borderId="1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165" fontId="29" fillId="0" borderId="5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left" vertical="center"/>
    </xf>
    <xf numFmtId="164" fontId="29" fillId="0" borderId="1" xfId="0" applyNumberFormat="1" applyFont="1" applyBorder="1" applyAlignment="1">
      <alignment horizontal="center" vertical="center"/>
    </xf>
    <xf numFmtId="167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165" fontId="29" fillId="0" borderId="1" xfId="0" applyNumberFormat="1" applyFont="1" applyBorder="1" applyAlignment="1">
      <alignment horizontal="center" vertical="center"/>
    </xf>
    <xf numFmtId="9" fontId="29" fillId="0" borderId="1" xfId="9" applyFont="1" applyFill="1" applyBorder="1" applyAlignment="1">
      <alignment horizontal="left" vertical="center" wrapText="1"/>
    </xf>
    <xf numFmtId="9" fontId="29" fillId="0" borderId="1" xfId="9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1" fontId="29" fillId="0" borderId="1" xfId="0" applyNumberFormat="1" applyFont="1" applyBorder="1" applyAlignment="1">
      <alignment horizontal="center" vertical="center"/>
    </xf>
    <xf numFmtId="0" fontId="29" fillId="0" borderId="1" xfId="5" applyFont="1" applyBorder="1" applyAlignment="1">
      <alignment horizontal="center" vertical="center"/>
    </xf>
    <xf numFmtId="165" fontId="29" fillId="0" borderId="2" xfId="5" applyNumberFormat="1" applyFont="1" applyBorder="1" applyAlignment="1">
      <alignment horizontal="center" vertical="center"/>
    </xf>
    <xf numFmtId="165" fontId="29" fillId="0" borderId="3" xfId="5" applyNumberFormat="1" applyFont="1" applyBorder="1" applyAlignment="1">
      <alignment horizontal="center" vertical="center"/>
    </xf>
    <xf numFmtId="165" fontId="29" fillId="0" borderId="4" xfId="5" applyNumberFormat="1" applyFont="1" applyBorder="1" applyAlignment="1">
      <alignment horizontal="center" vertical="center"/>
    </xf>
    <xf numFmtId="1" fontId="29" fillId="0" borderId="2" xfId="0" applyNumberFormat="1" applyFont="1" applyBorder="1" applyAlignment="1">
      <alignment horizontal="center" vertical="center"/>
    </xf>
    <xf numFmtId="1" fontId="29" fillId="0" borderId="3" xfId="0" applyNumberFormat="1" applyFont="1" applyBorder="1" applyAlignment="1">
      <alignment horizontal="center" vertical="center"/>
    </xf>
    <xf numFmtId="1" fontId="29" fillId="0" borderId="4" xfId="0" applyNumberFormat="1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2" fontId="29" fillId="0" borderId="2" xfId="5" applyNumberFormat="1" applyFont="1" applyBorder="1" applyAlignment="1">
      <alignment horizontal="center" vertical="center"/>
    </xf>
    <xf numFmtId="2" fontId="29" fillId="0" borderId="3" xfId="5" applyNumberFormat="1" applyFont="1" applyBorder="1" applyAlignment="1">
      <alignment horizontal="center" vertical="center"/>
    </xf>
    <xf numFmtId="2" fontId="29" fillId="0" borderId="4" xfId="5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9" fontId="29" fillId="0" borderId="1" xfId="9" applyFont="1" applyFill="1" applyBorder="1" applyAlignment="1">
      <alignment horizontal="center" vertical="center" wrapText="1"/>
    </xf>
    <xf numFmtId="0" fontId="29" fillId="0" borderId="1" xfId="1" applyFont="1" applyBorder="1" applyAlignment="1">
      <alignment horizontal="left" vertical="center" wrapText="1"/>
    </xf>
    <xf numFmtId="0" fontId="29" fillId="0" borderId="1" xfId="1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9" fillId="0" borderId="1" xfId="0" applyFont="1" applyBorder="1" applyAlignment="1">
      <alignment horizontal="center" vertical="center" textRotation="90" wrapText="1"/>
    </xf>
    <xf numFmtId="0" fontId="25" fillId="0" borderId="0" xfId="0" applyFont="1" applyAlignment="1">
      <alignment horizontal="right"/>
    </xf>
    <xf numFmtId="2" fontId="25" fillId="0" borderId="0" xfId="0" applyNumberFormat="1" applyFont="1" applyAlignment="1">
      <alignment horizontal="left"/>
    </xf>
    <xf numFmtId="0" fontId="25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22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9" fontId="29" fillId="0" borderId="1" xfId="0" applyNumberFormat="1" applyFont="1" applyBorder="1" applyAlignment="1">
      <alignment horizontal="center" vertical="center"/>
    </xf>
    <xf numFmtId="2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164" fontId="29" fillId="0" borderId="2" xfId="0" applyNumberFormat="1" applyFont="1" applyBorder="1" applyAlignment="1">
      <alignment horizontal="center" vertical="center"/>
    </xf>
    <xf numFmtId="164" fontId="29" fillId="0" borderId="3" xfId="0" applyNumberFormat="1" applyFont="1" applyBorder="1" applyAlignment="1">
      <alignment horizontal="center" vertical="center"/>
    </xf>
    <xf numFmtId="164" fontId="29" fillId="0" borderId="4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2" fillId="0" borderId="2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center" vertical="center" wrapText="1"/>
    </xf>
    <xf numFmtId="0" fontId="52" fillId="0" borderId="4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7" fontId="4" fillId="0" borderId="2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7" fillId="0" borderId="8" xfId="0" applyFont="1" applyBorder="1" applyAlignment="1">
      <alignment horizontal="left" vertical="center" wrapText="1"/>
    </xf>
    <xf numFmtId="0" fontId="47" fillId="0" borderId="9" xfId="0" applyFont="1" applyBorder="1" applyAlignment="1">
      <alignment horizontal="left" vertical="center" wrapText="1"/>
    </xf>
    <xf numFmtId="0" fontId="47" fillId="0" borderId="10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51" fillId="0" borderId="0" xfId="0" applyFont="1" applyAlignment="1">
      <alignment horizontal="center"/>
    </xf>
    <xf numFmtId="0" fontId="5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2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/>
    </xf>
    <xf numFmtId="2" fontId="4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4" fillId="0" borderId="1" xfId="7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left" vertical="center"/>
    </xf>
    <xf numFmtId="0" fontId="4" fillId="0" borderId="5" xfId="7" applyFont="1" applyBorder="1" applyAlignment="1">
      <alignment horizontal="center" vertical="center"/>
    </xf>
    <xf numFmtId="0" fontId="4" fillId="0" borderId="1" xfId="7" applyFont="1" applyBorder="1" applyAlignment="1">
      <alignment horizontal="left" vertical="center" wrapText="1"/>
    </xf>
    <xf numFmtId="0" fontId="4" fillId="0" borderId="1" xfId="7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/>
    </xf>
  </cellXfs>
  <cellStyles count="25">
    <cellStyle name="Normal 10" xfId="1" xr:uid="{00000000-0005-0000-0000-000001000000}"/>
    <cellStyle name="Normal 10 2" xfId="12" xr:uid="{00000000-0005-0000-0000-000002000000}"/>
    <cellStyle name="Normal 10 2 2" xfId="19" xr:uid="{00000000-0005-0000-0000-000003000000}"/>
    <cellStyle name="Normal 10 2 2 2" xfId="13" xr:uid="{00000000-0005-0000-0000-000004000000}"/>
    <cellStyle name="Normal 2" xfId="2" xr:uid="{00000000-0005-0000-0000-000005000000}"/>
    <cellStyle name="Normal 2 2" xfId="3" xr:uid="{00000000-0005-0000-0000-000006000000}"/>
    <cellStyle name="Normal 2 2 2" xfId="14" xr:uid="{00000000-0005-0000-0000-000007000000}"/>
    <cellStyle name="Normal 2 2 2 2 2 2" xfId="22" xr:uid="{00000000-0005-0000-0000-000008000000}"/>
    <cellStyle name="Normal 2 2 2 2 3" xfId="20" xr:uid="{00000000-0005-0000-0000-000009000000}"/>
    <cellStyle name="Normal 23 2" xfId="24" xr:uid="{00000000-0005-0000-0000-00000A000000}"/>
    <cellStyle name="Normal 24" xfId="18" xr:uid="{00000000-0005-0000-0000-00000B000000}"/>
    <cellStyle name="Normal 3" xfId="4" xr:uid="{00000000-0005-0000-0000-00000C000000}"/>
    <cellStyle name="Normal 3 2" xfId="5" xr:uid="{00000000-0005-0000-0000-00000D000000}"/>
    <cellStyle name="Normal 3 4" xfId="15" xr:uid="{00000000-0005-0000-0000-00000E000000}"/>
    <cellStyle name="Normal 4" xfId="11" xr:uid="{00000000-0005-0000-0000-00000F000000}"/>
    <cellStyle name="Normal 4 2" xfId="6" xr:uid="{00000000-0005-0000-0000-000010000000}"/>
    <cellStyle name="Normal 6" xfId="17" xr:uid="{00000000-0005-0000-0000-000011000000}"/>
    <cellStyle name="Normal 6 2" xfId="23" xr:uid="{00000000-0005-0000-0000-000012000000}"/>
    <cellStyle name="Percent 2" xfId="9" xr:uid="{00000000-0005-0000-0000-000013000000}"/>
    <cellStyle name="Percent 3" xfId="10" xr:uid="{00000000-0005-0000-0000-000014000000}"/>
    <cellStyle name="Percent 3 2" xfId="16" xr:uid="{00000000-0005-0000-0000-000015000000}"/>
    <cellStyle name="Обычный" xfId="0" builtinId="0"/>
    <cellStyle name="Обычный 2" xfId="7" xr:uid="{00000000-0005-0000-0000-000016000000}"/>
    <cellStyle name="Обычный 2 2" xfId="8" xr:uid="{00000000-0005-0000-0000-000017000000}"/>
    <cellStyle name="Обычный 3 2" xfId="21" xr:uid="{00000000-0005-0000-0000-000018000000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3162300</xdr:colOff>
      <xdr:row>35</xdr:row>
      <xdr:rowOff>85725</xdr:rowOff>
    </xdr:from>
    <xdr:ext cx="952500" cy="3714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52900" y="10182225"/>
          <a:ext cx="952500" cy="3714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266700</xdr:colOff>
      <xdr:row>33</xdr:row>
      <xdr:rowOff>76200</xdr:rowOff>
    </xdr:from>
    <xdr:ext cx="704850" cy="4000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324475" y="9848850"/>
          <a:ext cx="704850" cy="4000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131379</xdr:colOff>
      <xdr:row>556</xdr:row>
      <xdr:rowOff>124814</xdr:rowOff>
    </xdr:from>
    <xdr:to>
      <xdr:col>7</xdr:col>
      <xdr:colOff>214345</xdr:colOff>
      <xdr:row>569</xdr:row>
      <xdr:rowOff>83276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D7A41F-EBAD-4354-97C7-45043790ED9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70515">
          <a:off x="2910051" y="47881193"/>
          <a:ext cx="1804035" cy="17189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58;&#1329;&#1346;&#1329;&#1359;&#1352;&#1362;&#1360;-&#1365;&#1343;&#1355;%20-&#1350;&#1329;&#1341;&#1329;&#1344;&#1329;&#1351;&#1339;&#1358;&#1350;&#1333;&#1360;%20-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fleshka/Smeta-%20Olimp%20Hanrakacaran/2020-Miqael/2022/1&#8228;%20Sevan/1.%20Lchavan/Smeta-Lchav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 "/>
      <sheetName val="Ob.1"/>
      <sheetName val="Վ-1+"/>
      <sheetName val="Վ-2+"/>
      <sheetName val="Վ-3+"/>
      <sheetName val="1-4"/>
      <sheetName val="caval -----"/>
    </sheetNames>
    <sheetDataSet>
      <sheetData sheetId="0" refreshError="1"/>
      <sheetData sheetId="1">
        <row r="7">
          <cell r="I7">
            <v>2.3629500000000001</v>
          </cell>
          <cell r="J7">
            <v>3.1811699999999998</v>
          </cell>
          <cell r="K7">
            <v>1.2090000000000001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."/>
      <sheetName val="Ob.1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caval"/>
    </sheetNames>
    <sheetDataSet>
      <sheetData sheetId="0" refreshError="1"/>
      <sheetData sheetId="1" refreshError="1">
        <row r="3">
          <cell r="K3">
            <v>1.05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zoomScaleNormal="100" zoomScaleSheetLayoutView="130" workbookViewId="0">
      <selection activeCell="B6" sqref="B6:F6"/>
    </sheetView>
  </sheetViews>
  <sheetFormatPr defaultRowHeight="12.75"/>
  <cols>
    <col min="1" max="1" width="3.42578125" style="2" customWidth="1"/>
    <col min="2" max="2" width="27" style="1" customWidth="1"/>
    <col min="3" max="3" width="62.140625" style="4" customWidth="1"/>
    <col min="4" max="16384" width="9.140625" style="1"/>
  </cols>
  <sheetData>
    <row r="1" spans="1:3" ht="14.1" customHeight="1">
      <c r="A1" s="139" t="s">
        <v>23</v>
      </c>
      <c r="B1" s="139"/>
      <c r="C1" s="139"/>
    </row>
    <row r="2" spans="1:3" ht="14.1" customHeight="1"/>
    <row r="3" spans="1:3" ht="14.1" customHeight="1"/>
    <row r="4" spans="1:3" ht="15.95" customHeight="1">
      <c r="A4" s="17">
        <v>1</v>
      </c>
      <c r="B4" s="18" t="s">
        <v>21</v>
      </c>
      <c r="C4" s="19"/>
    </row>
    <row r="5" spans="1:3" ht="15.95" customHeight="1">
      <c r="A5" s="17">
        <v>2</v>
      </c>
      <c r="B5" s="18" t="s">
        <v>22</v>
      </c>
      <c r="C5" s="19"/>
    </row>
    <row r="6" spans="1:3" ht="15.95" customHeight="1">
      <c r="A6" s="17">
        <v>3</v>
      </c>
      <c r="B6" s="18" t="s">
        <v>51</v>
      </c>
      <c r="C6" s="19" t="s">
        <v>50</v>
      </c>
    </row>
    <row r="7" spans="1:3" ht="15.95" customHeight="1">
      <c r="A7" s="17">
        <v>4</v>
      </c>
      <c r="B7" s="18" t="s">
        <v>25</v>
      </c>
      <c r="C7" s="19" t="s">
        <v>26</v>
      </c>
    </row>
    <row r="8" spans="1:3" ht="15.95" customHeight="1">
      <c r="A8" s="17">
        <v>5</v>
      </c>
      <c r="B8" s="18" t="s">
        <v>35</v>
      </c>
      <c r="C8" s="19" t="s">
        <v>39</v>
      </c>
    </row>
    <row r="9" spans="1:3" ht="15.95" customHeight="1">
      <c r="A9" s="17">
        <v>6</v>
      </c>
      <c r="B9" s="18" t="s">
        <v>36</v>
      </c>
      <c r="C9" s="19" t="s">
        <v>47</v>
      </c>
    </row>
    <row r="10" spans="1:3" ht="15.95" customHeight="1">
      <c r="A10" s="17">
        <v>7</v>
      </c>
      <c r="B10" s="18" t="s">
        <v>41</v>
      </c>
      <c r="C10" s="19" t="s">
        <v>48</v>
      </c>
    </row>
    <row r="11" spans="1:3" ht="15.95" customHeight="1">
      <c r="A11" s="17">
        <v>8</v>
      </c>
      <c r="B11" s="18" t="s">
        <v>42</v>
      </c>
      <c r="C11" s="19" t="s">
        <v>52</v>
      </c>
    </row>
    <row r="12" spans="1:3" ht="15.95" customHeight="1">
      <c r="A12" s="17">
        <v>9</v>
      </c>
      <c r="B12" s="18" t="s">
        <v>44</v>
      </c>
      <c r="C12" s="19" t="s">
        <v>43</v>
      </c>
    </row>
    <row r="13" spans="1:3" ht="15.95" customHeight="1">
      <c r="A13" s="17">
        <v>10</v>
      </c>
      <c r="B13" s="18" t="s">
        <v>45</v>
      </c>
      <c r="C13" s="19" t="s">
        <v>46</v>
      </c>
    </row>
    <row r="14" spans="1:3" ht="15.95" customHeight="1">
      <c r="A14" s="17">
        <v>11</v>
      </c>
      <c r="B14" s="18" t="s">
        <v>49</v>
      </c>
      <c r="C14" s="19" t="s">
        <v>40</v>
      </c>
    </row>
    <row r="15" spans="1:3" ht="15.95" customHeight="1">
      <c r="A15" s="17">
        <v>12</v>
      </c>
      <c r="B15" s="18" t="s">
        <v>58</v>
      </c>
      <c r="C15" s="19" t="s">
        <v>57</v>
      </c>
    </row>
    <row r="16" spans="1:3" ht="15.95" customHeight="1">
      <c r="A16" s="17">
        <v>13</v>
      </c>
      <c r="B16" s="18" t="s">
        <v>55</v>
      </c>
      <c r="C16" s="19" t="s">
        <v>53</v>
      </c>
    </row>
    <row r="17" spans="1:3" ht="15.95" customHeight="1">
      <c r="A17" s="17">
        <v>14</v>
      </c>
      <c r="B17" s="18" t="s">
        <v>56</v>
      </c>
      <c r="C17" s="19" t="s">
        <v>54</v>
      </c>
    </row>
    <row r="18" spans="1:3">
      <c r="A18" s="17">
        <v>15</v>
      </c>
      <c r="B18" s="18" t="s">
        <v>37</v>
      </c>
      <c r="C18" s="20"/>
    </row>
  </sheetData>
  <mergeCells count="1">
    <mergeCell ref="A1:C1"/>
  </mergeCells>
  <phoneticPr fontId="5" type="noConversion"/>
  <pageMargins left="0.75" right="0.75" top="1" bottom="1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J39"/>
  <sheetViews>
    <sheetView showZeros="0" view="pageBreakPreview" topLeftCell="A13" zoomScale="115" zoomScaleNormal="100" zoomScaleSheetLayoutView="115" workbookViewId="0">
      <selection activeCell="E9" sqref="E9"/>
    </sheetView>
  </sheetViews>
  <sheetFormatPr defaultRowHeight="12.75" outlineLevelRow="1"/>
  <cols>
    <col min="1" max="1" width="14.85546875" style="37" customWidth="1"/>
    <col min="2" max="2" width="61" style="37" customWidth="1"/>
    <col min="3" max="3" width="13.85546875" style="37" customWidth="1"/>
    <col min="4" max="4" width="13.85546875" style="44" customWidth="1"/>
    <col min="5" max="5" width="14.85546875" style="37" customWidth="1"/>
    <col min="6" max="6" width="16.42578125" style="37" customWidth="1"/>
    <col min="7" max="8" width="9.140625" style="37"/>
    <col min="9" max="9" width="11.5703125" style="37" bestFit="1" customWidth="1"/>
    <col min="10" max="10" width="10.140625" style="37" bestFit="1" customWidth="1"/>
    <col min="11" max="16384" width="9.140625" style="37"/>
  </cols>
  <sheetData>
    <row r="3" spans="1:8">
      <c r="B3" s="37" t="s">
        <v>393</v>
      </c>
      <c r="C3" s="140"/>
      <c r="D3" s="140"/>
      <c r="E3" s="140"/>
      <c r="F3" s="140"/>
    </row>
    <row r="4" spans="1:8">
      <c r="C4" s="140"/>
      <c r="D4" s="140"/>
      <c r="E4" s="140"/>
      <c r="F4" s="140"/>
    </row>
    <row r="5" spans="1:8" ht="25.5" customHeight="1">
      <c r="B5" s="143" t="s">
        <v>395</v>
      </c>
      <c r="C5" s="140"/>
      <c r="D5" s="140"/>
      <c r="E5" s="140"/>
      <c r="F5" s="140"/>
    </row>
    <row r="6" spans="1:8">
      <c r="B6" s="144" t="s">
        <v>392</v>
      </c>
      <c r="C6" s="144"/>
      <c r="D6" s="144"/>
      <c r="E6" s="144"/>
      <c r="F6" s="144"/>
    </row>
    <row r="7" spans="1:8">
      <c r="A7" s="142" t="s">
        <v>230</v>
      </c>
      <c r="B7" s="142"/>
      <c r="C7" s="142"/>
      <c r="D7" s="142"/>
      <c r="E7" s="142"/>
      <c r="F7" s="142"/>
    </row>
    <row r="8" spans="1:8">
      <c r="A8" s="43"/>
      <c r="B8" s="43"/>
      <c r="C8" s="146"/>
      <c r="D8" s="146"/>
      <c r="E8" s="45"/>
      <c r="F8" s="46"/>
    </row>
    <row r="9" spans="1:8">
      <c r="A9" s="43"/>
      <c r="B9" s="146"/>
      <c r="C9" s="146" t="s">
        <v>18</v>
      </c>
      <c r="D9" s="146"/>
      <c r="E9" s="47">
        <f>F32</f>
        <v>371461.62554482574</v>
      </c>
      <c r="F9" s="46" t="s">
        <v>195</v>
      </c>
    </row>
    <row r="10" spans="1:8" ht="39.75" customHeight="1">
      <c r="A10" s="39" t="s">
        <v>209</v>
      </c>
      <c r="B10" s="42" t="s">
        <v>216</v>
      </c>
      <c r="C10" s="39" t="s">
        <v>255</v>
      </c>
      <c r="D10" s="48" t="s">
        <v>257</v>
      </c>
      <c r="E10" s="39" t="s">
        <v>207</v>
      </c>
      <c r="F10" s="39" t="s">
        <v>208</v>
      </c>
    </row>
    <row r="11" spans="1:8" ht="14.1" customHeight="1" outlineLevel="1">
      <c r="A11" s="49">
        <v>1</v>
      </c>
      <c r="B11" s="50">
        <v>2</v>
      </c>
      <c r="C11" s="51">
        <v>3</v>
      </c>
      <c r="D11" s="51">
        <v>4</v>
      </c>
      <c r="E11" s="51">
        <v>5</v>
      </c>
      <c r="F11" s="51">
        <v>6</v>
      </c>
    </row>
    <row r="12" spans="1:8" ht="14.1" customHeight="1" outlineLevel="1">
      <c r="A12" s="52"/>
      <c r="B12" s="53" t="s">
        <v>261</v>
      </c>
      <c r="C12" s="54"/>
      <c r="D12" s="55"/>
      <c r="E12" s="55"/>
      <c r="F12" s="55"/>
    </row>
    <row r="13" spans="1:8" ht="14.1" customHeight="1" outlineLevel="1">
      <c r="A13" s="52" t="s">
        <v>155</v>
      </c>
      <c r="B13" s="56" t="s">
        <v>406</v>
      </c>
      <c r="C13" s="57">
        <f>+obyekt!C15</f>
        <v>283966.35936856974</v>
      </c>
      <c r="D13" s="57">
        <f>+obyekt!D15</f>
        <v>0</v>
      </c>
      <c r="E13" s="55"/>
      <c r="F13" s="57">
        <f>SUM(C13:E13)</f>
        <v>283966.35936856974</v>
      </c>
    </row>
    <row r="14" spans="1:8" ht="14.1" customHeight="1" outlineLevel="1">
      <c r="A14" s="52"/>
      <c r="B14" s="58" t="s">
        <v>427</v>
      </c>
      <c r="C14" s="59">
        <f>SUM(C13:C13)</f>
        <v>283966.35936856974</v>
      </c>
      <c r="D14" s="59">
        <f>SUM(D13:D13)</f>
        <v>0</v>
      </c>
      <c r="E14" s="59"/>
      <c r="F14" s="59">
        <f>SUM(C14:E14)</f>
        <v>283966.35936856974</v>
      </c>
      <c r="H14" s="60"/>
    </row>
    <row r="15" spans="1:8" ht="14.1" customHeight="1" outlineLevel="1">
      <c r="A15" s="61"/>
      <c r="B15" s="53" t="s">
        <v>258</v>
      </c>
      <c r="C15" s="57"/>
      <c r="D15" s="57"/>
      <c r="E15" s="57"/>
      <c r="F15" s="57"/>
    </row>
    <row r="16" spans="1:8" ht="14.1" customHeight="1" outlineLevel="1">
      <c r="A16" s="62">
        <v>2.4E-2</v>
      </c>
      <c r="B16" s="56" t="s">
        <v>259</v>
      </c>
      <c r="C16" s="57">
        <f>C14*2.4%</f>
        <v>6815.1926248456739</v>
      </c>
      <c r="D16" s="57"/>
      <c r="E16" s="57"/>
      <c r="F16" s="57">
        <f t="shared" ref="F16" si="0">SUM(C16:E16)</f>
        <v>6815.1926248456739</v>
      </c>
    </row>
    <row r="17" spans="1:10" ht="14.1" customHeight="1" outlineLevel="1">
      <c r="A17" s="52"/>
      <c r="B17" s="58" t="s">
        <v>224</v>
      </c>
      <c r="C17" s="59">
        <f>SUM(C16:C16)</f>
        <v>6815.1926248456739</v>
      </c>
      <c r="D17" s="59">
        <f>SUM(D16:D16)</f>
        <v>0</v>
      </c>
      <c r="E17" s="57"/>
      <c r="F17" s="59">
        <f>SUM(C17:E17)</f>
        <v>6815.1926248456739</v>
      </c>
      <c r="H17" s="60"/>
      <c r="I17" s="60"/>
      <c r="J17" s="60"/>
    </row>
    <row r="18" spans="1:10" ht="14.1" customHeight="1" outlineLevel="1">
      <c r="A18" s="52"/>
      <c r="B18" s="58" t="s">
        <v>429</v>
      </c>
      <c r="C18" s="59">
        <f>C14+C17</f>
        <v>290781.5519934154</v>
      </c>
      <c r="D18" s="59"/>
      <c r="E18" s="57"/>
      <c r="F18" s="59">
        <f>SUM(C18:E18)</f>
        <v>290781.5519934154</v>
      </c>
      <c r="H18" s="60"/>
      <c r="I18" s="60"/>
      <c r="J18" s="60"/>
    </row>
    <row r="19" spans="1:10" ht="14.1" customHeight="1" outlineLevel="1">
      <c r="A19" s="52"/>
      <c r="B19" s="53" t="s">
        <v>430</v>
      </c>
      <c r="C19" s="57"/>
      <c r="D19" s="57"/>
      <c r="E19" s="57"/>
      <c r="F19" s="57"/>
    </row>
    <row r="20" spans="1:10" ht="14.1" customHeight="1" outlineLevel="1">
      <c r="A20" s="62">
        <v>1.2800000000000001E-2</v>
      </c>
      <c r="B20" s="56" t="s">
        <v>225</v>
      </c>
      <c r="C20" s="57">
        <f>C18*1.28%</f>
        <v>3722.0038655157173</v>
      </c>
      <c r="D20" s="57"/>
      <c r="E20" s="57">
        <f>E17*0.0171</f>
        <v>0</v>
      </c>
      <c r="F20" s="57">
        <f>SUM(C20:E20)</f>
        <v>3722.0038655157173</v>
      </c>
    </row>
    <row r="21" spans="1:10" ht="14.1" customHeight="1" outlineLevel="1">
      <c r="A21" s="52"/>
      <c r="B21" s="58" t="s">
        <v>226</v>
      </c>
      <c r="C21" s="59">
        <f>SUM(C20)</f>
        <v>3722.0038655157173</v>
      </c>
      <c r="D21" s="59">
        <f>SUM(D20)</f>
        <v>0</v>
      </c>
      <c r="E21" s="57"/>
      <c r="F21" s="59">
        <f>SUM(C21:E21)</f>
        <v>3722.0038655157173</v>
      </c>
    </row>
    <row r="22" spans="1:10" ht="14.1" customHeight="1" outlineLevel="1">
      <c r="A22" s="62"/>
      <c r="B22" s="56" t="s">
        <v>235</v>
      </c>
      <c r="C22" s="57">
        <f>C19*0.15%</f>
        <v>0</v>
      </c>
      <c r="D22" s="57"/>
      <c r="E22" s="57">
        <f>C18*0.15%</f>
        <v>436.17232799012311</v>
      </c>
      <c r="F22" s="57">
        <f t="shared" ref="F22" si="1">SUM(C22:E22)</f>
        <v>436.17232799012311</v>
      </c>
    </row>
    <row r="23" spans="1:10" ht="14.1" customHeight="1" outlineLevel="1">
      <c r="A23" s="52"/>
      <c r="B23" s="58" t="s">
        <v>428</v>
      </c>
      <c r="C23" s="59">
        <f>C18+C21</f>
        <v>294503.5558589311</v>
      </c>
      <c r="D23" s="59">
        <f>D18+D21</f>
        <v>0</v>
      </c>
      <c r="E23" s="59">
        <f>SUM(E22)</f>
        <v>436.17232799012311</v>
      </c>
      <c r="F23" s="59">
        <f>SUM(C23:E23)</f>
        <v>294939.72818692122</v>
      </c>
    </row>
    <row r="24" spans="1:10" ht="13.5" customHeight="1" outlineLevel="1">
      <c r="A24" s="62"/>
      <c r="B24" s="53" t="s">
        <v>262</v>
      </c>
      <c r="C24" s="57"/>
      <c r="D24" s="57"/>
      <c r="E24" s="57"/>
      <c r="F24" s="57"/>
    </row>
    <row r="25" spans="1:10" ht="14.1" customHeight="1" outlineLevel="1">
      <c r="A25" s="62">
        <v>1.4999999999999999E-2</v>
      </c>
      <c r="B25" s="56" t="s">
        <v>227</v>
      </c>
      <c r="C25" s="57"/>
      <c r="D25" s="57"/>
      <c r="E25" s="57">
        <f>C23*1.5%</f>
        <v>4417.5533378839664</v>
      </c>
      <c r="F25" s="57">
        <f>SUM(E25)</f>
        <v>4417.5533378839664</v>
      </c>
    </row>
    <row r="26" spans="1:10" ht="14.1" customHeight="1" outlineLevel="1">
      <c r="A26" s="62">
        <v>4.0000000000000001E-3</v>
      </c>
      <c r="B26" s="56" t="s">
        <v>228</v>
      </c>
      <c r="C26" s="57"/>
      <c r="D26" s="57"/>
      <c r="E26" s="57">
        <f>C23*0.4%</f>
        <v>1178.0142234357245</v>
      </c>
      <c r="F26" s="57">
        <f>SUM(E26)</f>
        <v>1178.0142234357245</v>
      </c>
    </row>
    <row r="27" spans="1:10" ht="14.1" customHeight="1" outlineLevel="1">
      <c r="A27" s="52"/>
      <c r="B27" s="58" t="s">
        <v>229</v>
      </c>
      <c r="C27" s="57"/>
      <c r="D27" s="57"/>
      <c r="E27" s="59">
        <f>SUM(E25:E26)</f>
        <v>5595.5675613196909</v>
      </c>
      <c r="F27" s="59">
        <f>SUM(F25:F26)</f>
        <v>5595.5675613196909</v>
      </c>
    </row>
    <row r="28" spans="1:10" ht="14.1" customHeight="1" outlineLevel="1">
      <c r="A28" s="52"/>
      <c r="B28" s="58" t="s">
        <v>432</v>
      </c>
      <c r="C28" s="59">
        <f>C27+C23</f>
        <v>294503.5558589311</v>
      </c>
      <c r="D28" s="59">
        <f>D27+D23</f>
        <v>0</v>
      </c>
      <c r="E28" s="59">
        <f>E27+E23</f>
        <v>6031.7398893098143</v>
      </c>
      <c r="F28" s="59">
        <f t="shared" ref="F28:F31" si="2">SUM(C28:E28)</f>
        <v>300535.2957482409</v>
      </c>
    </row>
    <row r="29" spans="1:10" ht="14.1" customHeight="1" outlineLevel="1">
      <c r="A29" s="62"/>
      <c r="B29" s="56" t="s">
        <v>431</v>
      </c>
      <c r="C29" s="57">
        <f>C28*3%</f>
        <v>8835.1066757679328</v>
      </c>
      <c r="D29" s="57">
        <f>D28*2%</f>
        <v>0</v>
      </c>
      <c r="E29" s="57">
        <f>E28*3%</f>
        <v>180.95219667929442</v>
      </c>
      <c r="F29" s="57">
        <f t="shared" si="2"/>
        <v>9016.0588724472273</v>
      </c>
    </row>
    <row r="30" spans="1:10" ht="14.1" customHeight="1" outlineLevel="1">
      <c r="A30" s="63"/>
      <c r="B30" s="58" t="s">
        <v>167</v>
      </c>
      <c r="C30" s="59">
        <f>SUM(C28:C29)</f>
        <v>303338.66253469902</v>
      </c>
      <c r="D30" s="59">
        <f>SUM(D28:D29)</f>
        <v>0</v>
      </c>
      <c r="E30" s="59">
        <f>SUM(E28:E29)</f>
        <v>6212.6920859891088</v>
      </c>
      <c r="F30" s="59">
        <f t="shared" si="2"/>
        <v>309551.35462068813</v>
      </c>
    </row>
    <row r="31" spans="1:10" ht="14.1" customHeight="1" outlineLevel="1">
      <c r="A31" s="64"/>
      <c r="B31" s="56" t="s">
        <v>166</v>
      </c>
      <c r="C31" s="57">
        <f>C30*0.2</f>
        <v>60667.732506939807</v>
      </c>
      <c r="D31" s="57">
        <f>D30*0.2</f>
        <v>0</v>
      </c>
      <c r="E31" s="57">
        <f>E30*0.2</f>
        <v>1242.5384171978219</v>
      </c>
      <c r="F31" s="57">
        <f t="shared" si="2"/>
        <v>61910.270924137629</v>
      </c>
    </row>
    <row r="32" spans="1:10" ht="14.1" customHeight="1" outlineLevel="1">
      <c r="A32" s="63"/>
      <c r="B32" s="58" t="s">
        <v>167</v>
      </c>
      <c r="C32" s="59">
        <f>SUM(C30:C31)</f>
        <v>364006.39504163881</v>
      </c>
      <c r="D32" s="59">
        <f>SUM(D29:D30)</f>
        <v>0</v>
      </c>
      <c r="E32" s="59">
        <f>SUM(E30:E31)</f>
        <v>7455.2305031869309</v>
      </c>
      <c r="F32" s="59">
        <f t="shared" ref="F32" si="3">SUM(C32:E32)</f>
        <v>371461.62554482574</v>
      </c>
    </row>
    <row r="33" spans="1:10" ht="14.1" customHeight="1" outlineLevel="1">
      <c r="A33" s="63"/>
      <c r="B33" s="122" t="s">
        <v>433</v>
      </c>
      <c r="C33" s="59"/>
      <c r="D33" s="59">
        <f>SUM(D30:D31)</f>
        <v>0</v>
      </c>
      <c r="E33" s="59"/>
      <c r="F33" s="123">
        <f>F16*0.15*1.2</f>
        <v>1226.7346724722213</v>
      </c>
    </row>
    <row r="34" spans="1:10">
      <c r="B34" s="38"/>
      <c r="C34" s="38"/>
      <c r="D34" s="38"/>
      <c r="E34" s="38"/>
      <c r="F34" s="38"/>
      <c r="G34" s="38"/>
    </row>
    <row r="35" spans="1:10">
      <c r="B35" s="145" t="s">
        <v>263</v>
      </c>
      <c r="C35" s="145"/>
      <c r="D35" s="145"/>
      <c r="E35" s="145"/>
      <c r="F35" s="145"/>
      <c r="G35" s="38"/>
    </row>
    <row r="36" spans="1:10">
      <c r="B36" s="38"/>
      <c r="C36" s="38"/>
      <c r="D36" s="38"/>
      <c r="E36" s="38"/>
      <c r="F36" s="38"/>
      <c r="G36" s="38"/>
    </row>
    <row r="37" spans="1:10" ht="15" customHeight="1">
      <c r="B37" s="145" t="s">
        <v>213</v>
      </c>
      <c r="C37" s="145"/>
      <c r="D37" s="145"/>
      <c r="E37" s="145"/>
      <c r="F37" s="145"/>
      <c r="G37" s="38"/>
      <c r="J37" s="60"/>
    </row>
    <row r="39" spans="1:10">
      <c r="B39" s="38"/>
      <c r="C39" s="140"/>
      <c r="D39" s="140"/>
    </row>
  </sheetData>
  <mergeCells count="10">
    <mergeCell ref="A7:F7"/>
    <mergeCell ref="C39:D39"/>
    <mergeCell ref="C3:F3"/>
    <mergeCell ref="C4:F4"/>
    <mergeCell ref="B5:F5"/>
    <mergeCell ref="B6:F6"/>
    <mergeCell ref="B35:F35"/>
    <mergeCell ref="B37:F37"/>
    <mergeCell ref="C8:D8"/>
    <mergeCell ref="B9:D9"/>
  </mergeCells>
  <phoneticPr fontId="5" type="noConversion"/>
  <pageMargins left="0.94488188976377996" right="0.74803149606299202" top="0.511811023622047" bottom="0.23622047244094499" header="0.511811023622047" footer="0.511811023622047"/>
  <pageSetup paperSize="9" scale="92" orientation="landscape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"/>
  <sheetViews>
    <sheetView view="pageBreakPreview" zoomScale="145" zoomScaleNormal="100" zoomScaleSheetLayoutView="145" workbookViewId="0">
      <selection activeCell="E21" sqref="E21"/>
    </sheetView>
  </sheetViews>
  <sheetFormatPr defaultRowHeight="12.75"/>
  <cols>
    <col min="1" max="1" width="10.5703125" style="79" customWidth="1"/>
    <col min="2" max="2" width="35.5703125" style="79" customWidth="1"/>
    <col min="3" max="3" width="14.85546875" style="79" customWidth="1"/>
    <col min="4" max="4" width="13.85546875" style="98" customWidth="1"/>
    <col min="5" max="5" width="13.42578125" style="79" customWidth="1"/>
    <col min="6" max="6" width="15" style="79" customWidth="1"/>
    <col min="7" max="256" width="9.140625" style="79"/>
    <col min="257" max="257" width="5.85546875" style="79" customWidth="1"/>
    <col min="258" max="258" width="33.85546875" style="79" customWidth="1"/>
    <col min="259" max="262" width="12.7109375" style="79" customWidth="1"/>
    <col min="263" max="512" width="9.140625" style="79"/>
    <col min="513" max="513" width="5.85546875" style="79" customWidth="1"/>
    <col min="514" max="514" width="33.85546875" style="79" customWidth="1"/>
    <col min="515" max="518" width="12.7109375" style="79" customWidth="1"/>
    <col min="519" max="768" width="9.140625" style="79"/>
    <col min="769" max="769" width="5.85546875" style="79" customWidth="1"/>
    <col min="770" max="770" width="33.85546875" style="79" customWidth="1"/>
    <col min="771" max="774" width="12.7109375" style="79" customWidth="1"/>
    <col min="775" max="1024" width="9.140625" style="79"/>
    <col min="1025" max="1025" width="5.85546875" style="79" customWidth="1"/>
    <col min="1026" max="1026" width="33.85546875" style="79" customWidth="1"/>
    <col min="1027" max="1030" width="12.7109375" style="79" customWidth="1"/>
    <col min="1031" max="1280" width="9.140625" style="79"/>
    <col min="1281" max="1281" width="5.85546875" style="79" customWidth="1"/>
    <col min="1282" max="1282" width="33.85546875" style="79" customWidth="1"/>
    <col min="1283" max="1286" width="12.7109375" style="79" customWidth="1"/>
    <col min="1287" max="1536" width="9.140625" style="79"/>
    <col min="1537" max="1537" width="5.85546875" style="79" customWidth="1"/>
    <col min="1538" max="1538" width="33.85546875" style="79" customWidth="1"/>
    <col min="1539" max="1542" width="12.7109375" style="79" customWidth="1"/>
    <col min="1543" max="1792" width="9.140625" style="79"/>
    <col min="1793" max="1793" width="5.85546875" style="79" customWidth="1"/>
    <col min="1794" max="1794" width="33.85546875" style="79" customWidth="1"/>
    <col min="1795" max="1798" width="12.7109375" style="79" customWidth="1"/>
    <col min="1799" max="2048" width="9.140625" style="79"/>
    <col min="2049" max="2049" width="5.85546875" style="79" customWidth="1"/>
    <col min="2050" max="2050" width="33.85546875" style="79" customWidth="1"/>
    <col min="2051" max="2054" width="12.7109375" style="79" customWidth="1"/>
    <col min="2055" max="2304" width="9.140625" style="79"/>
    <col min="2305" max="2305" width="5.85546875" style="79" customWidth="1"/>
    <col min="2306" max="2306" width="33.85546875" style="79" customWidth="1"/>
    <col min="2307" max="2310" width="12.7109375" style="79" customWidth="1"/>
    <col min="2311" max="2560" width="9.140625" style="79"/>
    <col min="2561" max="2561" width="5.85546875" style="79" customWidth="1"/>
    <col min="2562" max="2562" width="33.85546875" style="79" customWidth="1"/>
    <col min="2563" max="2566" width="12.7109375" style="79" customWidth="1"/>
    <col min="2567" max="2816" width="9.140625" style="79"/>
    <col min="2817" max="2817" width="5.85546875" style="79" customWidth="1"/>
    <col min="2818" max="2818" width="33.85546875" style="79" customWidth="1"/>
    <col min="2819" max="2822" width="12.7109375" style="79" customWidth="1"/>
    <col min="2823" max="3072" width="9.140625" style="79"/>
    <col min="3073" max="3073" width="5.85546875" style="79" customWidth="1"/>
    <col min="3074" max="3074" width="33.85546875" style="79" customWidth="1"/>
    <col min="3075" max="3078" width="12.7109375" style="79" customWidth="1"/>
    <col min="3079" max="3328" width="9.140625" style="79"/>
    <col min="3329" max="3329" width="5.85546875" style="79" customWidth="1"/>
    <col min="3330" max="3330" width="33.85546875" style="79" customWidth="1"/>
    <col min="3331" max="3334" width="12.7109375" style="79" customWidth="1"/>
    <col min="3335" max="3584" width="9.140625" style="79"/>
    <col min="3585" max="3585" width="5.85546875" style="79" customWidth="1"/>
    <col min="3586" max="3586" width="33.85546875" style="79" customWidth="1"/>
    <col min="3587" max="3590" width="12.7109375" style="79" customWidth="1"/>
    <col min="3591" max="3840" width="9.140625" style="79"/>
    <col min="3841" max="3841" width="5.85546875" style="79" customWidth="1"/>
    <col min="3842" max="3842" width="33.85546875" style="79" customWidth="1"/>
    <col min="3843" max="3846" width="12.7109375" style="79" customWidth="1"/>
    <col min="3847" max="4096" width="9.140625" style="79"/>
    <col min="4097" max="4097" width="5.85546875" style="79" customWidth="1"/>
    <col min="4098" max="4098" width="33.85546875" style="79" customWidth="1"/>
    <col min="4099" max="4102" width="12.7109375" style="79" customWidth="1"/>
    <col min="4103" max="4352" width="9.140625" style="79"/>
    <col min="4353" max="4353" width="5.85546875" style="79" customWidth="1"/>
    <col min="4354" max="4354" width="33.85546875" style="79" customWidth="1"/>
    <col min="4355" max="4358" width="12.7109375" style="79" customWidth="1"/>
    <col min="4359" max="4608" width="9.140625" style="79"/>
    <col min="4609" max="4609" width="5.85546875" style="79" customWidth="1"/>
    <col min="4610" max="4610" width="33.85546875" style="79" customWidth="1"/>
    <col min="4611" max="4614" width="12.7109375" style="79" customWidth="1"/>
    <col min="4615" max="4864" width="9.140625" style="79"/>
    <col min="4865" max="4865" width="5.85546875" style="79" customWidth="1"/>
    <col min="4866" max="4866" width="33.85546875" style="79" customWidth="1"/>
    <col min="4867" max="4870" width="12.7109375" style="79" customWidth="1"/>
    <col min="4871" max="5120" width="9.140625" style="79"/>
    <col min="5121" max="5121" width="5.85546875" style="79" customWidth="1"/>
    <col min="5122" max="5122" width="33.85546875" style="79" customWidth="1"/>
    <col min="5123" max="5126" width="12.7109375" style="79" customWidth="1"/>
    <col min="5127" max="5376" width="9.140625" style="79"/>
    <col min="5377" max="5377" width="5.85546875" style="79" customWidth="1"/>
    <col min="5378" max="5378" width="33.85546875" style="79" customWidth="1"/>
    <col min="5379" max="5382" width="12.7109375" style="79" customWidth="1"/>
    <col min="5383" max="5632" width="9.140625" style="79"/>
    <col min="5633" max="5633" width="5.85546875" style="79" customWidth="1"/>
    <col min="5634" max="5634" width="33.85546875" style="79" customWidth="1"/>
    <col min="5635" max="5638" width="12.7109375" style="79" customWidth="1"/>
    <col min="5639" max="5888" width="9.140625" style="79"/>
    <col min="5889" max="5889" width="5.85546875" style="79" customWidth="1"/>
    <col min="5890" max="5890" width="33.85546875" style="79" customWidth="1"/>
    <col min="5891" max="5894" width="12.7109375" style="79" customWidth="1"/>
    <col min="5895" max="6144" width="9.140625" style="79"/>
    <col min="6145" max="6145" width="5.85546875" style="79" customWidth="1"/>
    <col min="6146" max="6146" width="33.85546875" style="79" customWidth="1"/>
    <col min="6147" max="6150" width="12.7109375" style="79" customWidth="1"/>
    <col min="6151" max="6400" width="9.140625" style="79"/>
    <col min="6401" max="6401" width="5.85546875" style="79" customWidth="1"/>
    <col min="6402" max="6402" width="33.85546875" style="79" customWidth="1"/>
    <col min="6403" max="6406" width="12.7109375" style="79" customWidth="1"/>
    <col min="6407" max="6656" width="9.140625" style="79"/>
    <col min="6657" max="6657" width="5.85546875" style="79" customWidth="1"/>
    <col min="6658" max="6658" width="33.85546875" style="79" customWidth="1"/>
    <col min="6659" max="6662" width="12.7109375" style="79" customWidth="1"/>
    <col min="6663" max="6912" width="9.140625" style="79"/>
    <col min="6913" max="6913" width="5.85546875" style="79" customWidth="1"/>
    <col min="6914" max="6914" width="33.85546875" style="79" customWidth="1"/>
    <col min="6915" max="6918" width="12.7109375" style="79" customWidth="1"/>
    <col min="6919" max="7168" width="9.140625" style="79"/>
    <col min="7169" max="7169" width="5.85546875" style="79" customWidth="1"/>
    <col min="7170" max="7170" width="33.85546875" style="79" customWidth="1"/>
    <col min="7171" max="7174" width="12.7109375" style="79" customWidth="1"/>
    <col min="7175" max="7424" width="9.140625" style="79"/>
    <col min="7425" max="7425" width="5.85546875" style="79" customWidth="1"/>
    <col min="7426" max="7426" width="33.85546875" style="79" customWidth="1"/>
    <col min="7427" max="7430" width="12.7109375" style="79" customWidth="1"/>
    <col min="7431" max="7680" width="9.140625" style="79"/>
    <col min="7681" max="7681" width="5.85546875" style="79" customWidth="1"/>
    <col min="7682" max="7682" width="33.85546875" style="79" customWidth="1"/>
    <col min="7683" max="7686" width="12.7109375" style="79" customWidth="1"/>
    <col min="7687" max="7936" width="9.140625" style="79"/>
    <col min="7937" max="7937" width="5.85546875" style="79" customWidth="1"/>
    <col min="7938" max="7938" width="33.85546875" style="79" customWidth="1"/>
    <col min="7939" max="7942" width="12.7109375" style="79" customWidth="1"/>
    <col min="7943" max="8192" width="9.140625" style="79"/>
    <col min="8193" max="8193" width="5.85546875" style="79" customWidth="1"/>
    <col min="8194" max="8194" width="33.85546875" style="79" customWidth="1"/>
    <col min="8195" max="8198" width="12.7109375" style="79" customWidth="1"/>
    <col min="8199" max="8448" width="9.140625" style="79"/>
    <col min="8449" max="8449" width="5.85546875" style="79" customWidth="1"/>
    <col min="8450" max="8450" width="33.85546875" style="79" customWidth="1"/>
    <col min="8451" max="8454" width="12.7109375" style="79" customWidth="1"/>
    <col min="8455" max="8704" width="9.140625" style="79"/>
    <col min="8705" max="8705" width="5.85546875" style="79" customWidth="1"/>
    <col min="8706" max="8706" width="33.85546875" style="79" customWidth="1"/>
    <col min="8707" max="8710" width="12.7109375" style="79" customWidth="1"/>
    <col min="8711" max="8960" width="9.140625" style="79"/>
    <col min="8961" max="8961" width="5.85546875" style="79" customWidth="1"/>
    <col min="8962" max="8962" width="33.85546875" style="79" customWidth="1"/>
    <col min="8963" max="8966" width="12.7109375" style="79" customWidth="1"/>
    <col min="8967" max="9216" width="9.140625" style="79"/>
    <col min="9217" max="9217" width="5.85546875" style="79" customWidth="1"/>
    <col min="9218" max="9218" width="33.85546875" style="79" customWidth="1"/>
    <col min="9219" max="9222" width="12.7109375" style="79" customWidth="1"/>
    <col min="9223" max="9472" width="9.140625" style="79"/>
    <col min="9473" max="9473" width="5.85546875" style="79" customWidth="1"/>
    <col min="9474" max="9474" width="33.85546875" style="79" customWidth="1"/>
    <col min="9475" max="9478" width="12.7109375" style="79" customWidth="1"/>
    <col min="9479" max="9728" width="9.140625" style="79"/>
    <col min="9729" max="9729" width="5.85546875" style="79" customWidth="1"/>
    <col min="9730" max="9730" width="33.85546875" style="79" customWidth="1"/>
    <col min="9731" max="9734" width="12.7109375" style="79" customWidth="1"/>
    <col min="9735" max="9984" width="9.140625" style="79"/>
    <col min="9985" max="9985" width="5.85546875" style="79" customWidth="1"/>
    <col min="9986" max="9986" width="33.85546875" style="79" customWidth="1"/>
    <col min="9987" max="9990" width="12.7109375" style="79" customWidth="1"/>
    <col min="9991" max="10240" width="9.140625" style="79"/>
    <col min="10241" max="10241" width="5.85546875" style="79" customWidth="1"/>
    <col min="10242" max="10242" width="33.85546875" style="79" customWidth="1"/>
    <col min="10243" max="10246" width="12.7109375" style="79" customWidth="1"/>
    <col min="10247" max="10496" width="9.140625" style="79"/>
    <col min="10497" max="10497" width="5.85546875" style="79" customWidth="1"/>
    <col min="10498" max="10498" width="33.85546875" style="79" customWidth="1"/>
    <col min="10499" max="10502" width="12.7109375" style="79" customWidth="1"/>
    <col min="10503" max="10752" width="9.140625" style="79"/>
    <col min="10753" max="10753" width="5.85546875" style="79" customWidth="1"/>
    <col min="10754" max="10754" width="33.85546875" style="79" customWidth="1"/>
    <col min="10755" max="10758" width="12.7109375" style="79" customWidth="1"/>
    <col min="10759" max="11008" width="9.140625" style="79"/>
    <col min="11009" max="11009" width="5.85546875" style="79" customWidth="1"/>
    <col min="11010" max="11010" width="33.85546875" style="79" customWidth="1"/>
    <col min="11011" max="11014" width="12.7109375" style="79" customWidth="1"/>
    <col min="11015" max="11264" width="9.140625" style="79"/>
    <col min="11265" max="11265" width="5.85546875" style="79" customWidth="1"/>
    <col min="11266" max="11266" width="33.85546875" style="79" customWidth="1"/>
    <col min="11267" max="11270" width="12.7109375" style="79" customWidth="1"/>
    <col min="11271" max="11520" width="9.140625" style="79"/>
    <col min="11521" max="11521" width="5.85546875" style="79" customWidth="1"/>
    <col min="11522" max="11522" width="33.85546875" style="79" customWidth="1"/>
    <col min="11523" max="11526" width="12.7109375" style="79" customWidth="1"/>
    <col min="11527" max="11776" width="9.140625" style="79"/>
    <col min="11777" max="11777" width="5.85546875" style="79" customWidth="1"/>
    <col min="11778" max="11778" width="33.85546875" style="79" customWidth="1"/>
    <col min="11779" max="11782" width="12.7109375" style="79" customWidth="1"/>
    <col min="11783" max="12032" width="9.140625" style="79"/>
    <col min="12033" max="12033" width="5.85546875" style="79" customWidth="1"/>
    <col min="12034" max="12034" width="33.85546875" style="79" customWidth="1"/>
    <col min="12035" max="12038" width="12.7109375" style="79" customWidth="1"/>
    <col min="12039" max="12288" width="9.140625" style="79"/>
    <col min="12289" max="12289" width="5.85546875" style="79" customWidth="1"/>
    <col min="12290" max="12290" width="33.85546875" style="79" customWidth="1"/>
    <col min="12291" max="12294" width="12.7109375" style="79" customWidth="1"/>
    <col min="12295" max="12544" width="9.140625" style="79"/>
    <col min="12545" max="12545" width="5.85546875" style="79" customWidth="1"/>
    <col min="12546" max="12546" width="33.85546875" style="79" customWidth="1"/>
    <col min="12547" max="12550" width="12.7109375" style="79" customWidth="1"/>
    <col min="12551" max="12800" width="9.140625" style="79"/>
    <col min="12801" max="12801" width="5.85546875" style="79" customWidth="1"/>
    <col min="12802" max="12802" width="33.85546875" style="79" customWidth="1"/>
    <col min="12803" max="12806" width="12.7109375" style="79" customWidth="1"/>
    <col min="12807" max="13056" width="9.140625" style="79"/>
    <col min="13057" max="13057" width="5.85546875" style="79" customWidth="1"/>
    <col min="13058" max="13058" width="33.85546875" style="79" customWidth="1"/>
    <col min="13059" max="13062" width="12.7109375" style="79" customWidth="1"/>
    <col min="13063" max="13312" width="9.140625" style="79"/>
    <col min="13313" max="13313" width="5.85546875" style="79" customWidth="1"/>
    <col min="13314" max="13314" width="33.85546875" style="79" customWidth="1"/>
    <col min="13315" max="13318" width="12.7109375" style="79" customWidth="1"/>
    <col min="13319" max="13568" width="9.140625" style="79"/>
    <col min="13569" max="13569" width="5.85546875" style="79" customWidth="1"/>
    <col min="13570" max="13570" width="33.85546875" style="79" customWidth="1"/>
    <col min="13571" max="13574" width="12.7109375" style="79" customWidth="1"/>
    <col min="13575" max="13824" width="9.140625" style="79"/>
    <col min="13825" max="13825" width="5.85546875" style="79" customWidth="1"/>
    <col min="13826" max="13826" width="33.85546875" style="79" customWidth="1"/>
    <col min="13827" max="13830" width="12.7109375" style="79" customWidth="1"/>
    <col min="13831" max="14080" width="9.140625" style="79"/>
    <col min="14081" max="14081" width="5.85546875" style="79" customWidth="1"/>
    <col min="14082" max="14082" width="33.85546875" style="79" customWidth="1"/>
    <col min="14083" max="14086" width="12.7109375" style="79" customWidth="1"/>
    <col min="14087" max="14336" width="9.140625" style="79"/>
    <col min="14337" max="14337" width="5.85546875" style="79" customWidth="1"/>
    <col min="14338" max="14338" width="33.85546875" style="79" customWidth="1"/>
    <col min="14339" max="14342" width="12.7109375" style="79" customWidth="1"/>
    <col min="14343" max="14592" width="9.140625" style="79"/>
    <col min="14593" max="14593" width="5.85546875" style="79" customWidth="1"/>
    <col min="14594" max="14594" width="33.85546875" style="79" customWidth="1"/>
    <col min="14595" max="14598" width="12.7109375" style="79" customWidth="1"/>
    <col min="14599" max="14848" width="9.140625" style="79"/>
    <col min="14849" max="14849" width="5.85546875" style="79" customWidth="1"/>
    <col min="14850" max="14850" width="33.85546875" style="79" customWidth="1"/>
    <col min="14851" max="14854" width="12.7109375" style="79" customWidth="1"/>
    <col min="14855" max="15104" width="9.140625" style="79"/>
    <col min="15105" max="15105" width="5.85546875" style="79" customWidth="1"/>
    <col min="15106" max="15106" width="33.85546875" style="79" customWidth="1"/>
    <col min="15107" max="15110" width="12.7109375" style="79" customWidth="1"/>
    <col min="15111" max="15360" width="9.140625" style="79"/>
    <col min="15361" max="15361" width="5.85546875" style="79" customWidth="1"/>
    <col min="15362" max="15362" width="33.85546875" style="79" customWidth="1"/>
    <col min="15363" max="15366" width="12.7109375" style="79" customWidth="1"/>
    <col min="15367" max="15616" width="9.140625" style="79"/>
    <col min="15617" max="15617" width="5.85546875" style="79" customWidth="1"/>
    <col min="15618" max="15618" width="33.85546875" style="79" customWidth="1"/>
    <col min="15619" max="15622" width="12.7109375" style="79" customWidth="1"/>
    <col min="15623" max="15872" width="9.140625" style="79"/>
    <col min="15873" max="15873" width="5.85546875" style="79" customWidth="1"/>
    <col min="15874" max="15874" width="33.85546875" style="79" customWidth="1"/>
    <col min="15875" max="15878" width="12.7109375" style="79" customWidth="1"/>
    <col min="15879" max="16128" width="9.140625" style="79"/>
    <col min="16129" max="16129" width="5.85546875" style="79" customWidth="1"/>
    <col min="16130" max="16130" width="33.85546875" style="79" customWidth="1"/>
    <col min="16131" max="16134" width="12.7109375" style="79" customWidth="1"/>
    <col min="16135" max="16384" width="9.140625" style="79"/>
  </cols>
  <sheetData>
    <row r="1" spans="1:6">
      <c r="B1" s="151" t="s">
        <v>394</v>
      </c>
      <c r="C1" s="151"/>
      <c r="D1" s="151"/>
      <c r="E1" s="151"/>
      <c r="F1" s="151"/>
    </row>
    <row r="2" spans="1:6">
      <c r="B2" s="80"/>
      <c r="C2" s="81"/>
      <c r="D2" s="81"/>
      <c r="E2" s="81"/>
      <c r="F2" s="81"/>
    </row>
    <row r="3" spans="1:6" ht="31.5" customHeight="1">
      <c r="B3" s="152" t="s">
        <v>396</v>
      </c>
      <c r="C3" s="152"/>
      <c r="D3" s="152"/>
      <c r="E3" s="152"/>
      <c r="F3" s="152"/>
    </row>
    <row r="4" spans="1:6">
      <c r="B4" s="80"/>
      <c r="C4" s="148"/>
      <c r="D4" s="148"/>
      <c r="E4" s="148"/>
      <c r="F4" s="148"/>
    </row>
    <row r="5" spans="1:6">
      <c r="C5" s="149"/>
      <c r="D5" s="149"/>
      <c r="E5" s="149"/>
      <c r="F5" s="149"/>
    </row>
    <row r="6" spans="1:6">
      <c r="A6" s="82"/>
      <c r="B6" s="150" t="s">
        <v>409</v>
      </c>
      <c r="C6" s="150"/>
      <c r="D6" s="150"/>
      <c r="E6" s="150"/>
      <c r="F6" s="150"/>
    </row>
    <row r="7" spans="1:6">
      <c r="A7" s="82"/>
      <c r="B7" s="82"/>
      <c r="C7" s="82"/>
      <c r="D7" s="82"/>
      <c r="E7" s="82"/>
      <c r="F7" s="82"/>
    </row>
    <row r="8" spans="1:6">
      <c r="A8" s="82"/>
      <c r="B8" s="147" t="s">
        <v>260</v>
      </c>
      <c r="C8" s="147"/>
      <c r="D8" s="147"/>
      <c r="E8" s="83">
        <f>F15</f>
        <v>283966.35936856974</v>
      </c>
      <c r="F8" s="84" t="s">
        <v>195</v>
      </c>
    </row>
    <row r="9" spans="1:6">
      <c r="A9" s="153" t="s">
        <v>0</v>
      </c>
      <c r="B9" s="154" t="s">
        <v>216</v>
      </c>
      <c r="C9" s="155" t="s">
        <v>255</v>
      </c>
      <c r="D9" s="155" t="s">
        <v>256</v>
      </c>
      <c r="E9" s="155" t="s">
        <v>207</v>
      </c>
      <c r="F9" s="155" t="s">
        <v>208</v>
      </c>
    </row>
    <row r="10" spans="1:6" ht="18.75" customHeight="1">
      <c r="A10" s="153"/>
      <c r="B10" s="154"/>
      <c r="C10" s="155"/>
      <c r="D10" s="155"/>
      <c r="E10" s="155"/>
      <c r="F10" s="155"/>
    </row>
    <row r="11" spans="1:6">
      <c r="A11" s="85">
        <v>1</v>
      </c>
      <c r="B11" s="85">
        <v>2</v>
      </c>
      <c r="C11" s="86">
        <v>3</v>
      </c>
      <c r="D11" s="87">
        <v>4</v>
      </c>
      <c r="E11" s="86">
        <v>5</v>
      </c>
      <c r="F11" s="86">
        <v>6</v>
      </c>
    </row>
    <row r="12" spans="1:6">
      <c r="A12" s="88" t="s">
        <v>404</v>
      </c>
      <c r="B12" s="89" t="s">
        <v>407</v>
      </c>
      <c r="C12" s="90">
        <f>+'I1'!P563</f>
        <v>99748.136514006808</v>
      </c>
      <c r="D12" s="90"/>
      <c r="E12" s="86"/>
      <c r="F12" s="91">
        <f>SUM(C12:E12)</f>
        <v>99748.136514006808</v>
      </c>
    </row>
    <row r="13" spans="1:6">
      <c r="A13" s="88" t="s">
        <v>405</v>
      </c>
      <c r="B13" s="89" t="s">
        <v>408</v>
      </c>
      <c r="C13" s="90">
        <f>+JRMB.!P469</f>
        <v>184218.22285456295</v>
      </c>
      <c r="D13" s="90"/>
      <c r="E13" s="92"/>
      <c r="F13" s="91">
        <f t="shared" ref="F13" si="0">SUM(C13:E13)</f>
        <v>184218.22285456295</v>
      </c>
    </row>
    <row r="14" spans="1:6">
      <c r="A14" s="88"/>
      <c r="B14" s="89"/>
      <c r="C14" s="90"/>
      <c r="D14" s="90"/>
      <c r="E14" s="92"/>
      <c r="F14" s="91"/>
    </row>
    <row r="15" spans="1:6">
      <c r="A15" s="93"/>
      <c r="B15" s="94" t="s">
        <v>167</v>
      </c>
      <c r="C15" s="95">
        <f>SUM(C12:C14)</f>
        <v>283966.35936856974</v>
      </c>
      <c r="D15" s="95">
        <f>SUM(D12:D14)</f>
        <v>0</v>
      </c>
      <c r="E15" s="96"/>
      <c r="F15" s="95">
        <f>SUM(C15:E15)</f>
        <v>283966.35936856974</v>
      </c>
    </row>
    <row r="17" spans="2:7" s="97" customFormat="1">
      <c r="B17" s="145" t="s">
        <v>263</v>
      </c>
      <c r="C17" s="145"/>
      <c r="D17" s="145"/>
      <c r="E17" s="145"/>
      <c r="F17" s="145"/>
      <c r="G17" s="38"/>
    </row>
    <row r="18" spans="2:7" s="97" customFormat="1">
      <c r="B18" s="38"/>
      <c r="C18" s="38"/>
      <c r="D18" s="38"/>
      <c r="E18" s="38"/>
      <c r="F18" s="38"/>
      <c r="G18" s="38"/>
    </row>
    <row r="19" spans="2:7" s="97" customFormat="1" ht="15" customHeight="1">
      <c r="B19" s="145" t="s">
        <v>212</v>
      </c>
      <c r="C19" s="145"/>
      <c r="D19" s="145"/>
      <c r="E19" s="145"/>
      <c r="F19" s="145"/>
      <c r="G19" s="38"/>
    </row>
  </sheetData>
  <mergeCells count="14">
    <mergeCell ref="B17:F17"/>
    <mergeCell ref="B19:F19"/>
    <mergeCell ref="A9:A10"/>
    <mergeCell ref="B9:B10"/>
    <mergeCell ref="C9:C10"/>
    <mergeCell ref="D9:D10"/>
    <mergeCell ref="E9:E10"/>
    <mergeCell ref="F9:F10"/>
    <mergeCell ref="B8:D8"/>
    <mergeCell ref="C4:F4"/>
    <mergeCell ref="C5:F5"/>
    <mergeCell ref="B6:F6"/>
    <mergeCell ref="B1:F1"/>
    <mergeCell ref="B3:F3"/>
  </mergeCells>
  <phoneticPr fontId="5" type="noConversion"/>
  <pageMargins left="0.7" right="0.7" top="0.75" bottom="0.75" header="0.3" footer="0.3"/>
  <pageSetup scale="9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W577"/>
  <sheetViews>
    <sheetView showZeros="0" view="pageBreakPreview" topLeftCell="A536" zoomScale="145" zoomScaleNormal="145" zoomScaleSheetLayoutView="145" workbookViewId="0">
      <selection activeCell="F8" sqref="F8:G8"/>
    </sheetView>
  </sheetViews>
  <sheetFormatPr defaultRowHeight="12.75"/>
  <cols>
    <col min="1" max="1" width="3.7109375" style="43" customWidth="1"/>
    <col min="2" max="2" width="7.42578125" style="37" customWidth="1"/>
    <col min="3" max="3" width="30.5703125" style="37" customWidth="1"/>
    <col min="4" max="4" width="5.85546875" style="43" customWidth="1"/>
    <col min="5" max="5" width="6.42578125" style="43" customWidth="1"/>
    <col min="6" max="6" width="7" style="37" customWidth="1"/>
    <col min="7" max="7" width="6.5703125" style="37" customWidth="1"/>
    <col min="8" max="8" width="6.7109375" style="37" customWidth="1"/>
    <col min="9" max="9" width="7" style="37" customWidth="1"/>
    <col min="10" max="10" width="6.7109375" style="37" customWidth="1"/>
    <col min="11" max="11" width="13.42578125" style="37" customWidth="1"/>
    <col min="12" max="12" width="4.7109375" style="37" customWidth="1"/>
    <col min="13" max="13" width="7" style="37" customWidth="1"/>
    <col min="14" max="15" width="7.28515625" style="37" customWidth="1"/>
    <col min="16" max="17" width="8.7109375" style="37" bestFit="1" customWidth="1"/>
    <col min="18" max="18" width="9.5703125" style="37" bestFit="1" customWidth="1"/>
    <col min="19" max="16384" width="9.140625" style="37"/>
  </cols>
  <sheetData>
    <row r="1" spans="1:18">
      <c r="C1" s="144" t="s">
        <v>394</v>
      </c>
      <c r="D1" s="144"/>
      <c r="E1" s="144"/>
      <c r="F1" s="144"/>
      <c r="G1" s="144"/>
    </row>
    <row r="3" spans="1:18" ht="30.75" customHeight="1">
      <c r="A3" s="141"/>
      <c r="B3" s="141"/>
      <c r="C3" s="219" t="s">
        <v>397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</row>
    <row r="4" spans="1:18" ht="15" customHeight="1">
      <c r="C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8" ht="14.25">
      <c r="A5" s="212" t="s">
        <v>410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18" ht="1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8" ht="13.5">
      <c r="A7" s="69"/>
      <c r="J7" s="141" t="s">
        <v>240</v>
      </c>
      <c r="K7" s="141"/>
      <c r="L7" s="213" t="s">
        <v>194</v>
      </c>
      <c r="M7" s="213"/>
      <c r="N7" s="213"/>
      <c r="O7" s="213"/>
      <c r="P7" s="70">
        <v>2437.02</v>
      </c>
    </row>
    <row r="8" spans="1:18" ht="13.5">
      <c r="A8" s="215" t="s">
        <v>241</v>
      </c>
      <c r="B8" s="215"/>
      <c r="C8" s="215"/>
      <c r="D8" s="215"/>
      <c r="E8" s="215"/>
      <c r="F8" s="216">
        <f>P563</f>
        <v>99748.136514006808</v>
      </c>
      <c r="G8" s="217"/>
      <c r="H8" s="71" t="s">
        <v>195</v>
      </c>
      <c r="L8" s="213" t="s">
        <v>242</v>
      </c>
      <c r="M8" s="213"/>
      <c r="N8" s="213"/>
      <c r="O8" s="213"/>
      <c r="P8" s="70">
        <v>3074.1</v>
      </c>
    </row>
    <row r="9" spans="1:18" ht="13.5">
      <c r="A9" s="215"/>
      <c r="B9" s="215"/>
      <c r="C9" s="215"/>
      <c r="D9" s="215"/>
      <c r="E9" s="215"/>
      <c r="F9" s="216"/>
      <c r="G9" s="217"/>
      <c r="H9" s="71"/>
      <c r="K9" s="218" t="s">
        <v>210</v>
      </c>
      <c r="L9" s="218"/>
      <c r="M9" s="218"/>
      <c r="N9" s="218"/>
      <c r="O9" s="218"/>
      <c r="P9" s="38">
        <v>1.0761000000000001</v>
      </c>
    </row>
    <row r="10" spans="1:18" ht="13.5">
      <c r="A10" s="69"/>
      <c r="K10" s="67"/>
      <c r="L10" s="67"/>
      <c r="M10" s="67"/>
      <c r="N10" s="67"/>
      <c r="O10" s="67"/>
      <c r="P10" s="38"/>
    </row>
    <row r="11" spans="1:18" ht="22.5" customHeight="1">
      <c r="A11" s="181" t="s">
        <v>0</v>
      </c>
      <c r="B11" s="214" t="s">
        <v>214</v>
      </c>
      <c r="C11" s="181" t="s">
        <v>168</v>
      </c>
      <c r="D11" s="214" t="s">
        <v>231</v>
      </c>
      <c r="E11" s="214" t="s">
        <v>191</v>
      </c>
      <c r="F11" s="214" t="s">
        <v>243</v>
      </c>
      <c r="G11" s="181" t="s">
        <v>215</v>
      </c>
      <c r="H11" s="181"/>
      <c r="I11" s="181"/>
      <c r="J11" s="181"/>
      <c r="K11" s="181"/>
      <c r="L11" s="181"/>
      <c r="M11" s="181"/>
      <c r="N11" s="181"/>
      <c r="O11" s="181"/>
      <c r="P11" s="181" t="s">
        <v>244</v>
      </c>
      <c r="Q11" s="181" t="s">
        <v>245</v>
      </c>
      <c r="R11" s="73" t="s">
        <v>245</v>
      </c>
    </row>
    <row r="12" spans="1:18" ht="13.5" customHeight="1">
      <c r="A12" s="181"/>
      <c r="B12" s="214"/>
      <c r="C12" s="181"/>
      <c r="D12" s="214"/>
      <c r="E12" s="214"/>
      <c r="F12" s="214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73" t="s">
        <v>9</v>
      </c>
    </row>
    <row r="13" spans="1:18" ht="20.25" customHeight="1">
      <c r="A13" s="181"/>
      <c r="B13" s="214"/>
      <c r="C13" s="181"/>
      <c r="D13" s="214"/>
      <c r="E13" s="214"/>
      <c r="F13" s="214"/>
      <c r="G13" s="181" t="s">
        <v>196</v>
      </c>
      <c r="H13" s="181"/>
      <c r="I13" s="181" t="s">
        <v>246</v>
      </c>
      <c r="J13" s="181"/>
      <c r="K13" s="181" t="s">
        <v>247</v>
      </c>
      <c r="L13" s="181"/>
      <c r="M13" s="181"/>
      <c r="N13" s="181"/>
      <c r="O13" s="181"/>
      <c r="P13" s="181"/>
      <c r="Q13" s="181"/>
      <c r="R13" s="74">
        <f>P9</f>
        <v>1.0761000000000001</v>
      </c>
    </row>
    <row r="14" spans="1:18" ht="41.25">
      <c r="A14" s="181"/>
      <c r="B14" s="214"/>
      <c r="C14" s="181"/>
      <c r="D14" s="214"/>
      <c r="E14" s="214"/>
      <c r="F14" s="214"/>
      <c r="G14" s="72" t="s">
        <v>197</v>
      </c>
      <c r="H14" s="72" t="s">
        <v>198</v>
      </c>
      <c r="I14" s="72" t="s">
        <v>197</v>
      </c>
      <c r="J14" s="72" t="s">
        <v>198</v>
      </c>
      <c r="K14" s="39" t="s">
        <v>216</v>
      </c>
      <c r="L14" s="72" t="s">
        <v>232</v>
      </c>
      <c r="M14" s="39" t="s">
        <v>236</v>
      </c>
      <c r="N14" s="39" t="s">
        <v>248</v>
      </c>
      <c r="O14" s="72" t="s">
        <v>244</v>
      </c>
      <c r="P14" s="40" t="s">
        <v>199</v>
      </c>
      <c r="Q14" s="41" t="s">
        <v>199</v>
      </c>
      <c r="R14" s="42" t="s">
        <v>199</v>
      </c>
    </row>
    <row r="15" spans="1:18">
      <c r="A15" s="75">
        <v>1</v>
      </c>
      <c r="B15" s="75">
        <v>2</v>
      </c>
      <c r="C15" s="75">
        <v>3</v>
      </c>
      <c r="D15" s="75">
        <v>4</v>
      </c>
      <c r="E15" s="75">
        <v>5</v>
      </c>
      <c r="F15" s="75">
        <v>6</v>
      </c>
      <c r="G15" s="75">
        <v>7</v>
      </c>
      <c r="H15" s="75">
        <v>8</v>
      </c>
      <c r="I15" s="75">
        <v>9</v>
      </c>
      <c r="J15" s="75">
        <v>10</v>
      </c>
      <c r="K15" s="75">
        <v>11</v>
      </c>
      <c r="L15" s="75">
        <v>12</v>
      </c>
      <c r="M15" s="75">
        <v>13</v>
      </c>
      <c r="N15" s="75">
        <v>14</v>
      </c>
      <c r="O15" s="75">
        <v>15</v>
      </c>
      <c r="P15" s="75">
        <v>16</v>
      </c>
      <c r="Q15" s="75">
        <v>17</v>
      </c>
      <c r="R15" s="75">
        <v>18</v>
      </c>
    </row>
    <row r="16" spans="1:18" ht="4.5" customHeight="1">
      <c r="A16" s="156"/>
      <c r="B16" s="181"/>
      <c r="C16" s="193" t="s">
        <v>355</v>
      </c>
      <c r="D16" s="156"/>
      <c r="E16" s="178"/>
      <c r="F16" s="186">
        <f t="shared" ref="F16" si="0">H16+J16+R16</f>
        <v>0</v>
      </c>
      <c r="G16" s="156"/>
      <c r="H16" s="183">
        <f t="shared" ref="H16" si="1">G16*$P$7/1000</f>
        <v>0</v>
      </c>
      <c r="I16" s="156"/>
      <c r="J16" s="183">
        <f t="shared" ref="J16" si="2">I16*$P$8/1000</f>
        <v>0</v>
      </c>
      <c r="K16" s="102"/>
      <c r="L16" s="75"/>
      <c r="M16" s="117"/>
      <c r="N16" s="104"/>
      <c r="O16" s="40">
        <f t="shared" ref="O16:O19" si="3">M16*N16</f>
        <v>0</v>
      </c>
      <c r="P16" s="183">
        <f t="shared" ref="P16" si="4">E16*F16</f>
        <v>0</v>
      </c>
      <c r="Q16" s="183">
        <f t="shared" ref="Q16" si="5">SUM(O16:O19)</f>
        <v>0</v>
      </c>
      <c r="R16" s="183">
        <f t="shared" ref="R16" si="6">Q16*1.02*1.05*$R$13</f>
        <v>0</v>
      </c>
    </row>
    <row r="17" spans="1:18" ht="4.5" customHeight="1">
      <c r="A17" s="156"/>
      <c r="B17" s="181"/>
      <c r="C17" s="193"/>
      <c r="D17" s="156"/>
      <c r="E17" s="179"/>
      <c r="F17" s="186"/>
      <c r="G17" s="156"/>
      <c r="H17" s="183"/>
      <c r="I17" s="156"/>
      <c r="J17" s="183"/>
      <c r="K17" s="102"/>
      <c r="L17" s="102"/>
      <c r="M17" s="102"/>
      <c r="N17" s="104"/>
      <c r="O17" s="40">
        <f t="shared" si="3"/>
        <v>0</v>
      </c>
      <c r="P17" s="183"/>
      <c r="Q17" s="183"/>
      <c r="R17" s="183"/>
    </row>
    <row r="18" spans="1:18" ht="4.5" customHeight="1">
      <c r="A18" s="156"/>
      <c r="B18" s="181"/>
      <c r="C18" s="193"/>
      <c r="D18" s="156"/>
      <c r="E18" s="179"/>
      <c r="F18" s="186"/>
      <c r="G18" s="156"/>
      <c r="H18" s="183"/>
      <c r="I18" s="156"/>
      <c r="J18" s="183"/>
      <c r="K18" s="102"/>
      <c r="L18" s="102"/>
      <c r="M18" s="106"/>
      <c r="N18" s="104"/>
      <c r="O18" s="40">
        <f t="shared" si="3"/>
        <v>0</v>
      </c>
      <c r="P18" s="183"/>
      <c r="Q18" s="183"/>
      <c r="R18" s="183"/>
    </row>
    <row r="19" spans="1:18" ht="4.5" customHeight="1">
      <c r="A19" s="156"/>
      <c r="B19" s="181"/>
      <c r="C19" s="193"/>
      <c r="D19" s="156"/>
      <c r="E19" s="180"/>
      <c r="F19" s="186"/>
      <c r="G19" s="156"/>
      <c r="H19" s="183"/>
      <c r="I19" s="156"/>
      <c r="J19" s="183"/>
      <c r="K19" s="102"/>
      <c r="L19" s="102"/>
      <c r="M19" s="102"/>
      <c r="N19" s="104"/>
      <c r="O19" s="40">
        <f t="shared" si="3"/>
        <v>0</v>
      </c>
      <c r="P19" s="183"/>
      <c r="Q19" s="183"/>
      <c r="R19" s="183"/>
    </row>
    <row r="20" spans="1:18" s="66" customFormat="1" ht="7.5" customHeight="1">
      <c r="A20" s="156">
        <v>1</v>
      </c>
      <c r="B20" s="182" t="s">
        <v>62</v>
      </c>
      <c r="C20" s="182" t="s">
        <v>271</v>
      </c>
      <c r="D20" s="156" t="s">
        <v>151</v>
      </c>
      <c r="E20" s="188">
        <v>373.7</v>
      </c>
      <c r="F20" s="186">
        <f t="shared" ref="F20" si="7">H20+J20+R20</f>
        <v>7.5</v>
      </c>
      <c r="G20" s="156"/>
      <c r="H20" s="183">
        <f t="shared" ref="H20" si="8">G20*$P$7/1000</f>
        <v>0</v>
      </c>
      <c r="I20" s="190"/>
      <c r="J20" s="183">
        <v>7.5</v>
      </c>
      <c r="K20" s="102"/>
      <c r="L20" s="102"/>
      <c r="M20" s="102"/>
      <c r="N20" s="103"/>
      <c r="O20" s="40">
        <f t="shared" ref="O20:O55" si="9">M20*N20</f>
        <v>0</v>
      </c>
      <c r="P20" s="183">
        <f t="shared" ref="P20" si="10">E20*F20</f>
        <v>2802.75</v>
      </c>
      <c r="Q20" s="183">
        <f t="shared" ref="Q20" si="11">SUM(O20:O23)</f>
        <v>0</v>
      </c>
      <c r="R20" s="183">
        <f t="shared" ref="R20" si="12">Q20*1.02*1.05*$R$13</f>
        <v>0</v>
      </c>
    </row>
    <row r="21" spans="1:18" s="66" customFormat="1" ht="7.5" customHeight="1">
      <c r="A21" s="156"/>
      <c r="B21" s="182"/>
      <c r="C21" s="182"/>
      <c r="D21" s="156"/>
      <c r="E21" s="188"/>
      <c r="F21" s="186"/>
      <c r="G21" s="156"/>
      <c r="H21" s="183"/>
      <c r="I21" s="190"/>
      <c r="J21" s="183"/>
      <c r="K21" s="102"/>
      <c r="L21" s="102"/>
      <c r="M21" s="102"/>
      <c r="N21" s="103"/>
      <c r="O21" s="40">
        <f t="shared" si="9"/>
        <v>0</v>
      </c>
      <c r="P21" s="183"/>
      <c r="Q21" s="183"/>
      <c r="R21" s="183"/>
    </row>
    <row r="22" spans="1:18" s="66" customFormat="1" ht="7.5" customHeight="1">
      <c r="A22" s="156"/>
      <c r="B22" s="182"/>
      <c r="C22" s="182"/>
      <c r="D22" s="156"/>
      <c r="E22" s="188"/>
      <c r="F22" s="186"/>
      <c r="G22" s="156"/>
      <c r="H22" s="183"/>
      <c r="I22" s="190"/>
      <c r="J22" s="183"/>
      <c r="K22" s="102"/>
      <c r="L22" s="102"/>
      <c r="M22" s="102"/>
      <c r="N22" s="103"/>
      <c r="O22" s="40">
        <f t="shared" si="9"/>
        <v>0</v>
      </c>
      <c r="P22" s="183"/>
      <c r="Q22" s="183"/>
      <c r="R22" s="183"/>
    </row>
    <row r="23" spans="1:18" s="66" customFormat="1" ht="12" customHeight="1">
      <c r="A23" s="156"/>
      <c r="B23" s="182"/>
      <c r="C23" s="182"/>
      <c r="D23" s="156"/>
      <c r="E23" s="188"/>
      <c r="F23" s="186"/>
      <c r="G23" s="156"/>
      <c r="H23" s="183"/>
      <c r="I23" s="190"/>
      <c r="J23" s="183"/>
      <c r="K23" s="102"/>
      <c r="L23" s="102"/>
      <c r="M23" s="102"/>
      <c r="N23" s="104"/>
      <c r="O23" s="40">
        <f t="shared" si="9"/>
        <v>0</v>
      </c>
      <c r="P23" s="183"/>
      <c r="Q23" s="183"/>
      <c r="R23" s="183"/>
    </row>
    <row r="24" spans="1:18" s="66" customFormat="1" ht="6.95" customHeight="1">
      <c r="A24" s="175">
        <v>2</v>
      </c>
      <c r="B24" s="157" t="s">
        <v>170</v>
      </c>
      <c r="C24" s="157" t="s">
        <v>272</v>
      </c>
      <c r="D24" s="175" t="s">
        <v>151</v>
      </c>
      <c r="E24" s="172">
        <v>373.7</v>
      </c>
      <c r="F24" s="160">
        <f t="shared" ref="F24" si="13">H24+J24+R24</f>
        <v>1.1328622560000001</v>
      </c>
      <c r="G24" s="175">
        <v>1.6799999999999999E-2</v>
      </c>
      <c r="H24" s="166">
        <f t="shared" ref="H24" si="14">G24*$P$7/1000</f>
        <v>4.0941935999999998E-2</v>
      </c>
      <c r="I24" s="169">
        <v>0.35520000000000002</v>
      </c>
      <c r="J24" s="166">
        <f t="shared" ref="J24" si="15">I24*$P$8/1000</f>
        <v>1.0919203200000001</v>
      </c>
      <c r="K24" s="102"/>
      <c r="L24" s="102"/>
      <c r="M24" s="102"/>
      <c r="N24" s="103"/>
      <c r="O24" s="40">
        <f t="shared" si="9"/>
        <v>0</v>
      </c>
      <c r="P24" s="166">
        <f t="shared" ref="P24" si="16">E24*F24</f>
        <v>423.35062506720004</v>
      </c>
      <c r="Q24" s="166">
        <f t="shared" ref="Q24" si="17">SUM(O24:O27)</f>
        <v>0</v>
      </c>
      <c r="R24" s="166">
        <f t="shared" ref="R24" si="18">Q24*1.02*1.05*$R$13</f>
        <v>0</v>
      </c>
    </row>
    <row r="25" spans="1:18" s="66" customFormat="1" ht="6.95" customHeight="1">
      <c r="A25" s="176"/>
      <c r="B25" s="158"/>
      <c r="C25" s="158"/>
      <c r="D25" s="176"/>
      <c r="E25" s="173"/>
      <c r="F25" s="161"/>
      <c r="G25" s="176"/>
      <c r="H25" s="167"/>
      <c r="I25" s="170"/>
      <c r="J25" s="167"/>
      <c r="K25" s="102"/>
      <c r="L25" s="102"/>
      <c r="M25" s="102"/>
      <c r="N25" s="103"/>
      <c r="O25" s="40">
        <f t="shared" si="9"/>
        <v>0</v>
      </c>
      <c r="P25" s="167"/>
      <c r="Q25" s="167"/>
      <c r="R25" s="167"/>
    </row>
    <row r="26" spans="1:18" s="66" customFormat="1" ht="6.95" customHeight="1">
      <c r="A26" s="176"/>
      <c r="B26" s="158"/>
      <c r="C26" s="158"/>
      <c r="D26" s="176"/>
      <c r="E26" s="173"/>
      <c r="F26" s="161"/>
      <c r="G26" s="176"/>
      <c r="H26" s="167"/>
      <c r="I26" s="170"/>
      <c r="J26" s="167"/>
      <c r="K26" s="102"/>
      <c r="L26" s="102"/>
      <c r="M26" s="102"/>
      <c r="N26" s="103"/>
      <c r="O26" s="40">
        <f t="shared" si="9"/>
        <v>0</v>
      </c>
      <c r="P26" s="167"/>
      <c r="Q26" s="167"/>
      <c r="R26" s="167"/>
    </row>
    <row r="27" spans="1:18" s="66" customFormat="1" ht="6.95" customHeight="1">
      <c r="A27" s="177"/>
      <c r="B27" s="159"/>
      <c r="C27" s="159"/>
      <c r="D27" s="177"/>
      <c r="E27" s="174"/>
      <c r="F27" s="162"/>
      <c r="G27" s="177"/>
      <c r="H27" s="168"/>
      <c r="I27" s="171"/>
      <c r="J27" s="168"/>
      <c r="K27" s="102"/>
      <c r="L27" s="102"/>
      <c r="M27" s="102"/>
      <c r="N27" s="104"/>
      <c r="O27" s="40">
        <f t="shared" si="9"/>
        <v>0</v>
      </c>
      <c r="P27" s="168"/>
      <c r="Q27" s="168"/>
      <c r="R27" s="168"/>
    </row>
    <row r="28" spans="1:18" s="66" customFormat="1" ht="6.95" customHeight="1">
      <c r="A28" s="156">
        <v>3</v>
      </c>
      <c r="B28" s="157" t="s">
        <v>181</v>
      </c>
      <c r="C28" s="157" t="s">
        <v>249</v>
      </c>
      <c r="D28" s="175" t="s">
        <v>151</v>
      </c>
      <c r="E28" s="172">
        <v>979</v>
      </c>
      <c r="F28" s="160">
        <f t="shared" ref="F28" si="19">H28+J28+R28</f>
        <v>0.96537945599999997</v>
      </c>
      <c r="G28" s="175">
        <v>1.43E-2</v>
      </c>
      <c r="H28" s="166">
        <f t="shared" ref="H28" si="20">G28*$P$7/1000</f>
        <v>3.4849386000000003E-2</v>
      </c>
      <c r="I28" s="169">
        <v>0.30270000000000002</v>
      </c>
      <c r="J28" s="166">
        <f t="shared" ref="J28" si="21">I28*$P$8/1000</f>
        <v>0.93053006999999999</v>
      </c>
      <c r="K28" s="102"/>
      <c r="L28" s="102"/>
      <c r="M28" s="102"/>
      <c r="N28" s="103"/>
      <c r="O28" s="40">
        <f>M28*N28</f>
        <v>0</v>
      </c>
      <c r="P28" s="166">
        <f t="shared" ref="P28" si="22">E28*F28</f>
        <v>945.10648742399997</v>
      </c>
      <c r="Q28" s="166">
        <f t="shared" ref="Q28" si="23">SUM(O28:O31)</f>
        <v>0</v>
      </c>
      <c r="R28" s="166">
        <f t="shared" ref="R28" si="24">Q28*1.02*1.05*$R$13</f>
        <v>0</v>
      </c>
    </row>
    <row r="29" spans="1:18" s="66" customFormat="1" ht="6.95" customHeight="1">
      <c r="A29" s="156"/>
      <c r="B29" s="158"/>
      <c r="C29" s="158"/>
      <c r="D29" s="176"/>
      <c r="E29" s="173"/>
      <c r="F29" s="161"/>
      <c r="G29" s="176"/>
      <c r="H29" s="167"/>
      <c r="I29" s="170"/>
      <c r="J29" s="167"/>
      <c r="K29" s="102"/>
      <c r="L29" s="102"/>
      <c r="M29" s="102"/>
      <c r="N29" s="103"/>
      <c r="O29" s="40">
        <f>M29*N29</f>
        <v>0</v>
      </c>
      <c r="P29" s="167"/>
      <c r="Q29" s="167"/>
      <c r="R29" s="167"/>
    </row>
    <row r="30" spans="1:18" s="66" customFormat="1" ht="6.95" customHeight="1">
      <c r="A30" s="156"/>
      <c r="B30" s="158"/>
      <c r="C30" s="158"/>
      <c r="D30" s="176"/>
      <c r="E30" s="173"/>
      <c r="F30" s="161"/>
      <c r="G30" s="176"/>
      <c r="H30" s="167"/>
      <c r="I30" s="170"/>
      <c r="J30" s="167"/>
      <c r="K30" s="102"/>
      <c r="L30" s="102"/>
      <c r="M30" s="102"/>
      <c r="N30" s="103"/>
      <c r="O30" s="40">
        <f>M30*N30</f>
        <v>0</v>
      </c>
      <c r="P30" s="167"/>
      <c r="Q30" s="167"/>
      <c r="R30" s="167"/>
    </row>
    <row r="31" spans="1:18" s="66" customFormat="1" ht="6.95" customHeight="1">
      <c r="A31" s="156"/>
      <c r="B31" s="159"/>
      <c r="C31" s="159"/>
      <c r="D31" s="177"/>
      <c r="E31" s="174"/>
      <c r="F31" s="162"/>
      <c r="G31" s="177"/>
      <c r="H31" s="168"/>
      <c r="I31" s="171"/>
      <c r="J31" s="168"/>
      <c r="K31" s="102"/>
      <c r="L31" s="102"/>
      <c r="M31" s="102"/>
      <c r="N31" s="104"/>
      <c r="O31" s="40">
        <f>M31*N31</f>
        <v>0</v>
      </c>
      <c r="P31" s="168"/>
      <c r="Q31" s="168"/>
      <c r="R31" s="168"/>
    </row>
    <row r="32" spans="1:18" s="66" customFormat="1" ht="6.95" customHeight="1">
      <c r="A32" s="175">
        <v>4</v>
      </c>
      <c r="B32" s="157" t="s">
        <v>182</v>
      </c>
      <c r="C32" s="157" t="s">
        <v>250</v>
      </c>
      <c r="D32" s="175" t="s">
        <v>151</v>
      </c>
      <c r="E32" s="172">
        <v>73.7</v>
      </c>
      <c r="F32" s="160">
        <f t="shared" ref="F32" si="25">H32+J32+R32</f>
        <v>11.551474799999999</v>
      </c>
      <c r="G32" s="175">
        <v>4.74</v>
      </c>
      <c r="H32" s="166">
        <f t="shared" ref="H32" si="26">G32*$P$7/1000</f>
        <v>11.551474799999999</v>
      </c>
      <c r="I32" s="169">
        <v>0</v>
      </c>
      <c r="J32" s="166">
        <f t="shared" ref="J32" si="27">I32*$P$8/1000</f>
        <v>0</v>
      </c>
      <c r="K32" s="102"/>
      <c r="L32" s="102"/>
      <c r="M32" s="102"/>
      <c r="N32" s="103"/>
      <c r="O32" s="40">
        <f t="shared" si="9"/>
        <v>0</v>
      </c>
      <c r="P32" s="166">
        <f t="shared" ref="P32" si="28">E32*F32</f>
        <v>851.34369275999995</v>
      </c>
      <c r="Q32" s="166">
        <f t="shared" ref="Q32" si="29">SUM(O32:O35)</f>
        <v>0</v>
      </c>
      <c r="R32" s="166">
        <f t="shared" ref="R32" si="30">Q32*1.02*1.05*$R$13</f>
        <v>0</v>
      </c>
    </row>
    <row r="33" spans="1:18" s="66" customFormat="1" ht="6.95" customHeight="1">
      <c r="A33" s="176"/>
      <c r="B33" s="158"/>
      <c r="C33" s="158"/>
      <c r="D33" s="176"/>
      <c r="E33" s="173"/>
      <c r="F33" s="161"/>
      <c r="G33" s="176"/>
      <c r="H33" s="167"/>
      <c r="I33" s="170"/>
      <c r="J33" s="167"/>
      <c r="K33" s="102"/>
      <c r="L33" s="102"/>
      <c r="M33" s="102"/>
      <c r="N33" s="103"/>
      <c r="O33" s="40">
        <f t="shared" si="9"/>
        <v>0</v>
      </c>
      <c r="P33" s="167"/>
      <c r="Q33" s="167"/>
      <c r="R33" s="167"/>
    </row>
    <row r="34" spans="1:18" s="66" customFormat="1" ht="6.95" customHeight="1">
      <c r="A34" s="176"/>
      <c r="B34" s="158"/>
      <c r="C34" s="158"/>
      <c r="D34" s="176"/>
      <c r="E34" s="173"/>
      <c r="F34" s="161"/>
      <c r="G34" s="176"/>
      <c r="H34" s="167"/>
      <c r="I34" s="170"/>
      <c r="J34" s="167"/>
      <c r="K34" s="102"/>
      <c r="L34" s="102"/>
      <c r="M34" s="102"/>
      <c r="N34" s="103"/>
      <c r="O34" s="40">
        <f t="shared" si="9"/>
        <v>0</v>
      </c>
      <c r="P34" s="167"/>
      <c r="Q34" s="167"/>
      <c r="R34" s="167"/>
    </row>
    <row r="35" spans="1:18" s="66" customFormat="1" ht="6.95" customHeight="1">
      <c r="A35" s="177"/>
      <c r="B35" s="159"/>
      <c r="C35" s="159"/>
      <c r="D35" s="177"/>
      <c r="E35" s="174"/>
      <c r="F35" s="162"/>
      <c r="G35" s="177"/>
      <c r="H35" s="168"/>
      <c r="I35" s="171"/>
      <c r="J35" s="168"/>
      <c r="K35" s="102"/>
      <c r="L35" s="102"/>
      <c r="M35" s="102"/>
      <c r="N35" s="104"/>
      <c r="O35" s="40">
        <f t="shared" si="9"/>
        <v>0</v>
      </c>
      <c r="P35" s="168"/>
      <c r="Q35" s="168"/>
      <c r="R35" s="168"/>
    </row>
    <row r="36" spans="1:18" s="66" customFormat="1" ht="6.95" customHeight="1">
      <c r="A36" s="156">
        <v>5</v>
      </c>
      <c r="B36" s="202" t="s">
        <v>181</v>
      </c>
      <c r="C36" s="157" t="s">
        <v>251</v>
      </c>
      <c r="D36" s="175" t="s">
        <v>151</v>
      </c>
      <c r="E36" s="172">
        <v>363.9</v>
      </c>
      <c r="F36" s="178">
        <f t="shared" ref="F36" si="31">H36+J36+R36</f>
        <v>0.96537945599999997</v>
      </c>
      <c r="G36" s="175">
        <v>1.43E-2</v>
      </c>
      <c r="H36" s="166">
        <f t="shared" ref="H36" si="32">G36*$P$7/1000</f>
        <v>3.4849386000000003E-2</v>
      </c>
      <c r="I36" s="169">
        <v>0.30270000000000002</v>
      </c>
      <c r="J36" s="166">
        <f t="shared" ref="J36" si="33">I36*$P$8/1000</f>
        <v>0.93053006999999999</v>
      </c>
      <c r="K36" s="102"/>
      <c r="L36" s="102"/>
      <c r="M36" s="102"/>
      <c r="N36" s="103"/>
      <c r="O36" s="40">
        <f>M36*N36</f>
        <v>0</v>
      </c>
      <c r="P36" s="166">
        <f t="shared" ref="P36" si="34">E36*F36</f>
        <v>351.30158403839999</v>
      </c>
      <c r="Q36" s="166">
        <f t="shared" ref="Q36" si="35">SUM(O36:O39)</f>
        <v>0</v>
      </c>
      <c r="R36" s="166">
        <f t="shared" ref="R36" si="36">Q36*1.02*1.05*$R$13</f>
        <v>0</v>
      </c>
    </row>
    <row r="37" spans="1:18" s="66" customFormat="1" ht="6.95" customHeight="1">
      <c r="A37" s="156"/>
      <c r="B37" s="203"/>
      <c r="C37" s="158"/>
      <c r="D37" s="176"/>
      <c r="E37" s="173"/>
      <c r="F37" s="179"/>
      <c r="G37" s="176"/>
      <c r="H37" s="167"/>
      <c r="I37" s="170"/>
      <c r="J37" s="167"/>
      <c r="K37" s="102"/>
      <c r="L37" s="102"/>
      <c r="M37" s="102"/>
      <c r="N37" s="103"/>
      <c r="O37" s="40">
        <f>M37*N37</f>
        <v>0</v>
      </c>
      <c r="P37" s="167"/>
      <c r="Q37" s="167"/>
      <c r="R37" s="167"/>
    </row>
    <row r="38" spans="1:18" s="66" customFormat="1" ht="6.95" customHeight="1">
      <c r="A38" s="156"/>
      <c r="B38" s="203"/>
      <c r="C38" s="158"/>
      <c r="D38" s="176"/>
      <c r="E38" s="173"/>
      <c r="F38" s="179"/>
      <c r="G38" s="176"/>
      <c r="H38" s="167"/>
      <c r="I38" s="170"/>
      <c r="J38" s="167"/>
      <c r="K38" s="102"/>
      <c r="L38" s="102"/>
      <c r="M38" s="102"/>
      <c r="N38" s="103"/>
      <c r="O38" s="40">
        <f>M38*N38</f>
        <v>0</v>
      </c>
      <c r="P38" s="167"/>
      <c r="Q38" s="167"/>
      <c r="R38" s="167"/>
    </row>
    <row r="39" spans="1:18" s="66" customFormat="1" ht="6.95" customHeight="1">
      <c r="A39" s="156"/>
      <c r="B39" s="204"/>
      <c r="C39" s="159"/>
      <c r="D39" s="177"/>
      <c r="E39" s="174"/>
      <c r="F39" s="180"/>
      <c r="G39" s="177"/>
      <c r="H39" s="168"/>
      <c r="I39" s="171"/>
      <c r="J39" s="168"/>
      <c r="K39" s="102"/>
      <c r="L39" s="102"/>
      <c r="M39" s="102"/>
      <c r="N39" s="104"/>
      <c r="O39" s="40">
        <f>M39*N39</f>
        <v>0</v>
      </c>
      <c r="P39" s="168"/>
      <c r="Q39" s="168"/>
      <c r="R39" s="168"/>
    </row>
    <row r="40" spans="1:18" s="66" customFormat="1" ht="6.95" customHeight="1">
      <c r="A40" s="175">
        <v>6</v>
      </c>
      <c r="B40" s="202" t="s">
        <v>184</v>
      </c>
      <c r="C40" s="157" t="s">
        <v>252</v>
      </c>
      <c r="D40" s="175" t="s">
        <v>151</v>
      </c>
      <c r="E40" s="172">
        <v>27.4</v>
      </c>
      <c r="F40" s="178">
        <f t="shared" ref="F40" si="37">H40+J40+R40</f>
        <v>8.2858680000000007</v>
      </c>
      <c r="G40" s="175">
        <v>3.4</v>
      </c>
      <c r="H40" s="166">
        <f t="shared" ref="H40" si="38">G40*$P$7/1000</f>
        <v>8.2858680000000007</v>
      </c>
      <c r="I40" s="169">
        <v>0</v>
      </c>
      <c r="J40" s="166">
        <f t="shared" ref="J40" si="39">I40*$P$8/1000</f>
        <v>0</v>
      </c>
      <c r="K40" s="102"/>
      <c r="L40" s="102"/>
      <c r="M40" s="102"/>
      <c r="N40" s="103"/>
      <c r="O40" s="40">
        <f t="shared" ref="O40:O43" si="40">M40*N40</f>
        <v>0</v>
      </c>
      <c r="P40" s="166">
        <f t="shared" ref="P40" si="41">E40*F40</f>
        <v>227.03278320000001</v>
      </c>
      <c r="Q40" s="166">
        <f t="shared" ref="Q40" si="42">SUM(O40:O43)</f>
        <v>0</v>
      </c>
      <c r="R40" s="166">
        <f t="shared" ref="R40" si="43">Q40*1.02*1.05*$R$13</f>
        <v>0</v>
      </c>
    </row>
    <row r="41" spans="1:18" s="66" customFormat="1" ht="6.95" customHeight="1">
      <c r="A41" s="176"/>
      <c r="B41" s="203"/>
      <c r="C41" s="158"/>
      <c r="D41" s="176"/>
      <c r="E41" s="173"/>
      <c r="F41" s="179"/>
      <c r="G41" s="176"/>
      <c r="H41" s="167"/>
      <c r="I41" s="170"/>
      <c r="J41" s="167"/>
      <c r="K41" s="102"/>
      <c r="L41" s="102"/>
      <c r="M41" s="102"/>
      <c r="N41" s="103"/>
      <c r="O41" s="40">
        <f t="shared" si="40"/>
        <v>0</v>
      </c>
      <c r="P41" s="167"/>
      <c r="Q41" s="167"/>
      <c r="R41" s="167"/>
    </row>
    <row r="42" spans="1:18" s="66" customFormat="1" ht="6.95" customHeight="1">
      <c r="A42" s="176"/>
      <c r="B42" s="203"/>
      <c r="C42" s="158"/>
      <c r="D42" s="176"/>
      <c r="E42" s="173"/>
      <c r="F42" s="179"/>
      <c r="G42" s="176"/>
      <c r="H42" s="167"/>
      <c r="I42" s="170"/>
      <c r="J42" s="167"/>
      <c r="K42" s="102"/>
      <c r="L42" s="102"/>
      <c r="M42" s="102"/>
      <c r="N42" s="103"/>
      <c r="O42" s="40">
        <f t="shared" si="40"/>
        <v>0</v>
      </c>
      <c r="P42" s="167"/>
      <c r="Q42" s="167"/>
      <c r="R42" s="167"/>
    </row>
    <row r="43" spans="1:18" s="66" customFormat="1" ht="6.95" customHeight="1">
      <c r="A43" s="177"/>
      <c r="B43" s="204"/>
      <c r="C43" s="159"/>
      <c r="D43" s="177"/>
      <c r="E43" s="174"/>
      <c r="F43" s="180"/>
      <c r="G43" s="177"/>
      <c r="H43" s="168"/>
      <c r="I43" s="171"/>
      <c r="J43" s="168"/>
      <c r="K43" s="102"/>
      <c r="L43" s="102"/>
      <c r="M43" s="102"/>
      <c r="N43" s="104"/>
      <c r="O43" s="40">
        <f t="shared" si="40"/>
        <v>0</v>
      </c>
      <c r="P43" s="168"/>
      <c r="Q43" s="168"/>
      <c r="R43" s="168"/>
    </row>
    <row r="44" spans="1:18" s="66" customFormat="1" ht="6.95" customHeight="1">
      <c r="A44" s="156">
        <v>7</v>
      </c>
      <c r="B44" s="157" t="s">
        <v>159</v>
      </c>
      <c r="C44" s="157" t="s">
        <v>237</v>
      </c>
      <c r="D44" s="175" t="s">
        <v>151</v>
      </c>
      <c r="E44" s="172">
        <v>388.6</v>
      </c>
      <c r="F44" s="160">
        <f t="shared" ref="F44" si="44">H44+J44+R44</f>
        <v>0.55123263960000002</v>
      </c>
      <c r="G44" s="163">
        <v>8.1300000000000001E-3</v>
      </c>
      <c r="H44" s="166">
        <f t="shared" ref="H44" si="45">G44*$P$7/1000</f>
        <v>1.9812972599999999E-2</v>
      </c>
      <c r="I44" s="163">
        <v>0.17287</v>
      </c>
      <c r="J44" s="166">
        <f t="shared" ref="J44" si="46">I44*$P$8/1000</f>
        <v>0.53141966699999998</v>
      </c>
      <c r="K44" s="102"/>
      <c r="L44" s="102"/>
      <c r="M44" s="102"/>
      <c r="N44" s="103"/>
      <c r="O44" s="40">
        <f t="shared" si="9"/>
        <v>0</v>
      </c>
      <c r="P44" s="166">
        <f t="shared" ref="P44" si="47">E44*F44</f>
        <v>214.20900374856001</v>
      </c>
      <c r="Q44" s="166">
        <f t="shared" ref="Q44" si="48">SUM(O44:O47)</f>
        <v>0</v>
      </c>
      <c r="R44" s="166">
        <f t="shared" ref="R44" si="49">Q44*1.02*1.05*$R$13</f>
        <v>0</v>
      </c>
    </row>
    <row r="45" spans="1:18" s="66" customFormat="1" ht="6.95" customHeight="1">
      <c r="A45" s="156"/>
      <c r="B45" s="158"/>
      <c r="C45" s="158"/>
      <c r="D45" s="176"/>
      <c r="E45" s="173"/>
      <c r="F45" s="161"/>
      <c r="G45" s="164"/>
      <c r="H45" s="167"/>
      <c r="I45" s="164"/>
      <c r="J45" s="167"/>
      <c r="K45" s="102"/>
      <c r="L45" s="102"/>
      <c r="M45" s="102"/>
      <c r="N45" s="103"/>
      <c r="O45" s="40">
        <f t="shared" si="9"/>
        <v>0</v>
      </c>
      <c r="P45" s="167"/>
      <c r="Q45" s="167"/>
      <c r="R45" s="167"/>
    </row>
    <row r="46" spans="1:18" s="66" customFormat="1" ht="6.95" customHeight="1">
      <c r="A46" s="156"/>
      <c r="B46" s="158"/>
      <c r="C46" s="158"/>
      <c r="D46" s="176"/>
      <c r="E46" s="173"/>
      <c r="F46" s="161"/>
      <c r="G46" s="164"/>
      <c r="H46" s="167"/>
      <c r="I46" s="164"/>
      <c r="J46" s="167"/>
      <c r="K46" s="102"/>
      <c r="L46" s="102"/>
      <c r="M46" s="102"/>
      <c r="N46" s="103"/>
      <c r="O46" s="40">
        <f t="shared" si="9"/>
        <v>0</v>
      </c>
      <c r="P46" s="167"/>
      <c r="Q46" s="167"/>
      <c r="R46" s="167"/>
    </row>
    <row r="47" spans="1:18" s="66" customFormat="1" ht="6.95" customHeight="1">
      <c r="A47" s="156"/>
      <c r="B47" s="159"/>
      <c r="C47" s="159"/>
      <c r="D47" s="177"/>
      <c r="E47" s="174"/>
      <c r="F47" s="162"/>
      <c r="G47" s="165"/>
      <c r="H47" s="168"/>
      <c r="I47" s="165"/>
      <c r="J47" s="168"/>
      <c r="K47" s="102"/>
      <c r="L47" s="102"/>
      <c r="M47" s="102"/>
      <c r="N47" s="104"/>
      <c r="O47" s="40">
        <f t="shared" si="9"/>
        <v>0</v>
      </c>
      <c r="P47" s="168"/>
      <c r="Q47" s="168"/>
      <c r="R47" s="168"/>
    </row>
    <row r="48" spans="1:18" s="66" customFormat="1" ht="6.95" customHeight="1">
      <c r="A48" s="175">
        <v>8</v>
      </c>
      <c r="B48" s="157" t="s">
        <v>132</v>
      </c>
      <c r="C48" s="157" t="s">
        <v>254</v>
      </c>
      <c r="D48" s="175" t="s">
        <v>151</v>
      </c>
      <c r="E48" s="172">
        <v>29.3</v>
      </c>
      <c r="F48" s="160">
        <f>H48+J48+R48</f>
        <v>2.6807220000000003</v>
      </c>
      <c r="G48" s="172">
        <v>1.1000000000000001</v>
      </c>
      <c r="H48" s="166">
        <f>G48*$P$7/1000</f>
        <v>2.6807220000000003</v>
      </c>
      <c r="I48" s="175"/>
      <c r="J48" s="166">
        <f>I48*$P$8/1000</f>
        <v>0</v>
      </c>
      <c r="K48" s="102"/>
      <c r="L48" s="102"/>
      <c r="M48" s="102"/>
      <c r="N48" s="103"/>
      <c r="O48" s="40">
        <f t="shared" si="9"/>
        <v>0</v>
      </c>
      <c r="P48" s="166">
        <f>E48*F48</f>
        <v>78.545154600000004</v>
      </c>
      <c r="Q48" s="166">
        <f>SUM(O48:O51)</f>
        <v>0</v>
      </c>
      <c r="R48" s="166">
        <f>Q48*1.02*1.05*$R$13</f>
        <v>0</v>
      </c>
    </row>
    <row r="49" spans="1:18" s="66" customFormat="1" ht="6.95" customHeight="1">
      <c r="A49" s="176"/>
      <c r="B49" s="158"/>
      <c r="C49" s="158"/>
      <c r="D49" s="176"/>
      <c r="E49" s="173"/>
      <c r="F49" s="161"/>
      <c r="G49" s="173"/>
      <c r="H49" s="167"/>
      <c r="I49" s="176"/>
      <c r="J49" s="167"/>
      <c r="K49" s="102"/>
      <c r="L49" s="102"/>
      <c r="M49" s="102"/>
      <c r="N49" s="103"/>
      <c r="O49" s="40">
        <f t="shared" si="9"/>
        <v>0</v>
      </c>
      <c r="P49" s="167"/>
      <c r="Q49" s="167"/>
      <c r="R49" s="167"/>
    </row>
    <row r="50" spans="1:18" s="66" customFormat="1" ht="6.95" customHeight="1">
      <c r="A50" s="176"/>
      <c r="B50" s="158"/>
      <c r="C50" s="158"/>
      <c r="D50" s="176"/>
      <c r="E50" s="173"/>
      <c r="F50" s="161"/>
      <c r="G50" s="173"/>
      <c r="H50" s="167"/>
      <c r="I50" s="176"/>
      <c r="J50" s="167"/>
      <c r="K50" s="102"/>
      <c r="L50" s="102"/>
      <c r="M50" s="102"/>
      <c r="N50" s="103"/>
      <c r="O50" s="40">
        <f t="shared" si="9"/>
        <v>0</v>
      </c>
      <c r="P50" s="167"/>
      <c r="Q50" s="167"/>
      <c r="R50" s="167"/>
    </row>
    <row r="51" spans="1:18" s="66" customFormat="1" ht="6.95" customHeight="1">
      <c r="A51" s="177"/>
      <c r="B51" s="159"/>
      <c r="C51" s="159"/>
      <c r="D51" s="177"/>
      <c r="E51" s="174"/>
      <c r="F51" s="162"/>
      <c r="G51" s="174"/>
      <c r="H51" s="168"/>
      <c r="I51" s="177"/>
      <c r="J51" s="168"/>
      <c r="K51" s="102"/>
      <c r="L51" s="102"/>
      <c r="M51" s="102"/>
      <c r="N51" s="104"/>
      <c r="O51" s="40">
        <f t="shared" si="9"/>
        <v>0</v>
      </c>
      <c r="P51" s="168"/>
      <c r="Q51" s="168"/>
      <c r="R51" s="168"/>
    </row>
    <row r="52" spans="1:18" s="66" customFormat="1" ht="11.25" customHeight="1">
      <c r="A52" s="156">
        <v>9</v>
      </c>
      <c r="B52" s="157" t="s">
        <v>161</v>
      </c>
      <c r="C52" s="157" t="s">
        <v>133</v>
      </c>
      <c r="D52" s="175" t="s">
        <v>151</v>
      </c>
      <c r="E52" s="172">
        <v>159.30000000000001</v>
      </c>
      <c r="F52" s="160">
        <f t="shared" ref="F52" si="50">H52+J52+R52</f>
        <v>9.5726277143999994</v>
      </c>
      <c r="G52" s="178">
        <v>0.89</v>
      </c>
      <c r="H52" s="166">
        <f t="shared" ref="H52" si="51">G52*$P$7/1000</f>
        <v>2.1689477999999998</v>
      </c>
      <c r="I52" s="175"/>
      <c r="J52" s="166">
        <f t="shared" ref="J52" si="52">I52*$P$8/1000</f>
        <v>0</v>
      </c>
      <c r="K52" s="104" t="s">
        <v>134</v>
      </c>
      <c r="L52" s="102" t="s">
        <v>151</v>
      </c>
      <c r="M52" s="102">
        <v>1.1000000000000001</v>
      </c>
      <c r="N52" s="104">
        <v>5.84</v>
      </c>
      <c r="O52" s="40">
        <f t="shared" si="9"/>
        <v>6.4240000000000004</v>
      </c>
      <c r="P52" s="166">
        <f t="shared" ref="P52" si="53">E52*F52</f>
        <v>1524.9195949039199</v>
      </c>
      <c r="Q52" s="166">
        <f t="shared" ref="Q52" si="54">SUM(O52:O55)</f>
        <v>6.4240000000000004</v>
      </c>
      <c r="R52" s="166">
        <f t="shared" ref="R52" si="55">Q52*1.02*1.05*$R$13</f>
        <v>7.4036799144000005</v>
      </c>
    </row>
    <row r="53" spans="1:18" s="66" customFormat="1" ht="4.5" customHeight="1">
      <c r="A53" s="156"/>
      <c r="B53" s="158"/>
      <c r="C53" s="158"/>
      <c r="D53" s="176"/>
      <c r="E53" s="173"/>
      <c r="F53" s="161"/>
      <c r="G53" s="179"/>
      <c r="H53" s="167"/>
      <c r="I53" s="176"/>
      <c r="J53" s="167"/>
      <c r="K53" s="102"/>
      <c r="L53" s="102"/>
      <c r="M53" s="102"/>
      <c r="N53" s="103"/>
      <c r="O53" s="40">
        <f t="shared" si="9"/>
        <v>0</v>
      </c>
      <c r="P53" s="167"/>
      <c r="Q53" s="167"/>
      <c r="R53" s="167"/>
    </row>
    <row r="54" spans="1:18" s="66" customFormat="1" ht="3.75" customHeight="1">
      <c r="A54" s="156"/>
      <c r="B54" s="158"/>
      <c r="C54" s="158"/>
      <c r="D54" s="176"/>
      <c r="E54" s="173"/>
      <c r="F54" s="161"/>
      <c r="G54" s="179"/>
      <c r="H54" s="167"/>
      <c r="I54" s="176"/>
      <c r="J54" s="167"/>
      <c r="K54" s="102"/>
      <c r="L54" s="102"/>
      <c r="M54" s="102"/>
      <c r="N54" s="103"/>
      <c r="O54" s="40">
        <f t="shared" si="9"/>
        <v>0</v>
      </c>
      <c r="P54" s="167"/>
      <c r="Q54" s="167"/>
      <c r="R54" s="167"/>
    </row>
    <row r="55" spans="1:18" s="66" customFormat="1" ht="6.95" customHeight="1">
      <c r="A55" s="156"/>
      <c r="B55" s="159"/>
      <c r="C55" s="159"/>
      <c r="D55" s="177"/>
      <c r="E55" s="174"/>
      <c r="F55" s="162"/>
      <c r="G55" s="180"/>
      <c r="H55" s="168"/>
      <c r="I55" s="177"/>
      <c r="J55" s="168"/>
      <c r="K55" s="102"/>
      <c r="L55" s="102"/>
      <c r="M55" s="102"/>
      <c r="N55" s="104"/>
      <c r="O55" s="40">
        <f t="shared" si="9"/>
        <v>0</v>
      </c>
      <c r="P55" s="168"/>
      <c r="Q55" s="168"/>
      <c r="R55" s="168"/>
    </row>
    <row r="56" spans="1:18" s="66" customFormat="1" ht="12" customHeight="1">
      <c r="A56" s="175">
        <v>10</v>
      </c>
      <c r="B56" s="157" t="s">
        <v>200</v>
      </c>
      <c r="C56" s="182" t="s">
        <v>135</v>
      </c>
      <c r="D56" s="156" t="s">
        <v>151</v>
      </c>
      <c r="E56" s="188">
        <v>713.6</v>
      </c>
      <c r="F56" s="186">
        <f t="shared" ref="F56" si="56">H56+J56+R56</f>
        <v>9.5726277143999994</v>
      </c>
      <c r="G56" s="178">
        <v>0.89</v>
      </c>
      <c r="H56" s="183">
        <f t="shared" ref="H56" si="57">G56*$P$7/1000</f>
        <v>2.1689477999999998</v>
      </c>
      <c r="I56" s="156"/>
      <c r="J56" s="183">
        <f t="shared" ref="J56" si="58">I56*$P$8/1000</f>
        <v>0</v>
      </c>
      <c r="K56" s="40" t="s">
        <v>134</v>
      </c>
      <c r="L56" s="40" t="s">
        <v>154</v>
      </c>
      <c r="M56" s="101">
        <v>1.1000000000000001</v>
      </c>
      <c r="N56" s="101">
        <v>5.84</v>
      </c>
      <c r="O56" s="40">
        <f t="shared" ref="O56:O71" si="59">M56*N56</f>
        <v>6.4240000000000004</v>
      </c>
      <c r="P56" s="183">
        <f t="shared" ref="P56" si="60">E56*F56</f>
        <v>6831.02713699584</v>
      </c>
      <c r="Q56" s="183">
        <f t="shared" ref="Q56" si="61">SUM(O56:O59)</f>
        <v>6.4240000000000004</v>
      </c>
      <c r="R56" s="183">
        <f t="shared" ref="R56" si="62">Q56*1.02*1.05*$R$13</f>
        <v>7.4036799144000005</v>
      </c>
    </row>
    <row r="57" spans="1:18" s="66" customFormat="1" ht="5.25" customHeight="1">
      <c r="A57" s="176"/>
      <c r="B57" s="158"/>
      <c r="C57" s="182"/>
      <c r="D57" s="156"/>
      <c r="E57" s="188"/>
      <c r="F57" s="186"/>
      <c r="G57" s="179"/>
      <c r="H57" s="183"/>
      <c r="I57" s="156"/>
      <c r="J57" s="183"/>
      <c r="K57" s="102"/>
      <c r="L57" s="102"/>
      <c r="M57" s="102"/>
      <c r="N57" s="104"/>
      <c r="O57" s="40">
        <f t="shared" si="59"/>
        <v>0</v>
      </c>
      <c r="P57" s="183"/>
      <c r="Q57" s="183"/>
      <c r="R57" s="183"/>
    </row>
    <row r="58" spans="1:18" s="66" customFormat="1" ht="5.25" customHeight="1">
      <c r="A58" s="176"/>
      <c r="B58" s="158"/>
      <c r="C58" s="182"/>
      <c r="D58" s="156"/>
      <c r="E58" s="188"/>
      <c r="F58" s="186"/>
      <c r="G58" s="179"/>
      <c r="H58" s="183"/>
      <c r="I58" s="156"/>
      <c r="J58" s="183"/>
      <c r="K58" s="102"/>
      <c r="L58" s="102"/>
      <c r="M58" s="102"/>
      <c r="N58" s="104"/>
      <c r="O58" s="40">
        <f t="shared" si="59"/>
        <v>0</v>
      </c>
      <c r="P58" s="183"/>
      <c r="Q58" s="183"/>
      <c r="R58" s="183"/>
    </row>
    <row r="59" spans="1:18" s="66" customFormat="1" ht="5.25" customHeight="1">
      <c r="A59" s="177"/>
      <c r="B59" s="159"/>
      <c r="C59" s="182"/>
      <c r="D59" s="156"/>
      <c r="E59" s="188"/>
      <c r="F59" s="186"/>
      <c r="G59" s="180"/>
      <c r="H59" s="183"/>
      <c r="I59" s="156"/>
      <c r="J59" s="183"/>
      <c r="K59" s="102"/>
      <c r="L59" s="102"/>
      <c r="M59" s="102"/>
      <c r="N59" s="104"/>
      <c r="O59" s="40">
        <f t="shared" si="59"/>
        <v>0</v>
      </c>
      <c r="P59" s="183"/>
      <c r="Q59" s="183"/>
      <c r="R59" s="183"/>
    </row>
    <row r="60" spans="1:18" s="66" customFormat="1" ht="6.95" customHeight="1">
      <c r="A60" s="156">
        <v>11</v>
      </c>
      <c r="B60" s="182" t="s">
        <v>175</v>
      </c>
      <c r="C60" s="182" t="s">
        <v>253</v>
      </c>
      <c r="D60" s="156" t="s">
        <v>151</v>
      </c>
      <c r="E60" s="156">
        <v>1232.0999999999999</v>
      </c>
      <c r="F60" s="186">
        <f t="shared" ref="F60" si="63">H60+J60+R60</f>
        <v>7.6852500000000004E-2</v>
      </c>
      <c r="G60" s="156"/>
      <c r="H60" s="183">
        <f t="shared" ref="H60" si="64">G60*$P$7/1000</f>
        <v>0</v>
      </c>
      <c r="I60" s="187">
        <v>2.5000000000000001E-2</v>
      </c>
      <c r="J60" s="183">
        <f t="shared" ref="J60" si="65">I60*$P$8/1000</f>
        <v>7.6852500000000004E-2</v>
      </c>
      <c r="K60" s="102"/>
      <c r="L60" s="102"/>
      <c r="M60" s="105"/>
      <c r="N60" s="104"/>
      <c r="O60" s="40">
        <f t="shared" si="59"/>
        <v>0</v>
      </c>
      <c r="P60" s="183">
        <f t="shared" ref="P60" si="66">E60*F60</f>
        <v>94.68996525</v>
      </c>
      <c r="Q60" s="183">
        <f t="shared" ref="Q60" si="67">SUM(O60:O63)</f>
        <v>0</v>
      </c>
      <c r="R60" s="183">
        <f t="shared" ref="R60" si="68">Q60*1.02*1.05*$R$13</f>
        <v>0</v>
      </c>
    </row>
    <row r="61" spans="1:18" s="66" customFormat="1" ht="6.95" customHeight="1">
      <c r="A61" s="156"/>
      <c r="B61" s="182"/>
      <c r="C61" s="182"/>
      <c r="D61" s="156"/>
      <c r="E61" s="156"/>
      <c r="F61" s="186"/>
      <c r="G61" s="156"/>
      <c r="H61" s="183"/>
      <c r="I61" s="187"/>
      <c r="J61" s="183"/>
      <c r="K61" s="102"/>
      <c r="L61" s="102"/>
      <c r="M61" s="102"/>
      <c r="N61" s="104"/>
      <c r="O61" s="40">
        <f t="shared" si="59"/>
        <v>0</v>
      </c>
      <c r="P61" s="183"/>
      <c r="Q61" s="183"/>
      <c r="R61" s="183"/>
    </row>
    <row r="62" spans="1:18" s="66" customFormat="1" ht="6.95" customHeight="1">
      <c r="A62" s="156"/>
      <c r="B62" s="182"/>
      <c r="C62" s="182"/>
      <c r="D62" s="156"/>
      <c r="E62" s="156"/>
      <c r="F62" s="186"/>
      <c r="G62" s="156"/>
      <c r="H62" s="183"/>
      <c r="I62" s="187"/>
      <c r="J62" s="183"/>
      <c r="K62" s="102"/>
      <c r="L62" s="102"/>
      <c r="M62" s="106"/>
      <c r="N62" s="104"/>
      <c r="O62" s="40">
        <f t="shared" si="59"/>
        <v>0</v>
      </c>
      <c r="P62" s="183"/>
      <c r="Q62" s="183"/>
      <c r="R62" s="183"/>
    </row>
    <row r="63" spans="1:18" s="66" customFormat="1" ht="6.95" customHeight="1">
      <c r="A63" s="156"/>
      <c r="B63" s="182"/>
      <c r="C63" s="182"/>
      <c r="D63" s="156"/>
      <c r="E63" s="156"/>
      <c r="F63" s="186"/>
      <c r="G63" s="156"/>
      <c r="H63" s="183"/>
      <c r="I63" s="187"/>
      <c r="J63" s="183"/>
      <c r="K63" s="102"/>
      <c r="L63" s="102"/>
      <c r="M63" s="102"/>
      <c r="N63" s="104"/>
      <c r="O63" s="40">
        <f t="shared" si="59"/>
        <v>0</v>
      </c>
      <c r="P63" s="183"/>
      <c r="Q63" s="183"/>
      <c r="R63" s="183"/>
    </row>
    <row r="64" spans="1:18" s="66" customFormat="1" ht="5.0999999999999996" customHeight="1">
      <c r="A64" s="175">
        <v>12</v>
      </c>
      <c r="B64" s="182" t="s">
        <v>183</v>
      </c>
      <c r="C64" s="182" t="s">
        <v>233</v>
      </c>
      <c r="D64" s="156" t="s">
        <v>151</v>
      </c>
      <c r="E64" s="172">
        <f>+E60</f>
        <v>1232.0999999999999</v>
      </c>
      <c r="F64" s="160">
        <f t="shared" ref="F64" si="69">H64+J64+R64</f>
        <v>0.30945168000000001</v>
      </c>
      <c r="G64" s="187">
        <v>7.3999999999999996E-2</v>
      </c>
      <c r="H64" s="183">
        <f t="shared" ref="H64" si="70">G64*$P$7/1000</f>
        <v>0.18033947999999997</v>
      </c>
      <c r="I64" s="187">
        <v>4.2000000000000003E-2</v>
      </c>
      <c r="J64" s="166">
        <f t="shared" ref="J64" si="71">I64*$P$8/1000</f>
        <v>0.12911220000000001</v>
      </c>
      <c r="K64" s="102"/>
      <c r="L64" s="102"/>
      <c r="M64" s="102"/>
      <c r="N64" s="103"/>
      <c r="O64" s="40">
        <f t="shared" si="59"/>
        <v>0</v>
      </c>
      <c r="P64" s="166">
        <f t="shared" ref="P64" si="72">E64*F64</f>
        <v>381.27541492799998</v>
      </c>
      <c r="Q64" s="166">
        <f t="shared" ref="Q64" si="73">SUM(O64:O67)</f>
        <v>0</v>
      </c>
      <c r="R64" s="166">
        <f t="shared" ref="R64" si="74">Q64*1.02*1.05*$R$13</f>
        <v>0</v>
      </c>
    </row>
    <row r="65" spans="1:18" s="66" customFormat="1" ht="5.0999999999999996" customHeight="1">
      <c r="A65" s="176"/>
      <c r="B65" s="182"/>
      <c r="C65" s="182"/>
      <c r="D65" s="156"/>
      <c r="E65" s="173"/>
      <c r="F65" s="161"/>
      <c r="G65" s="187"/>
      <c r="H65" s="183"/>
      <c r="I65" s="187"/>
      <c r="J65" s="167"/>
      <c r="K65" s="102"/>
      <c r="L65" s="102"/>
      <c r="M65" s="102"/>
      <c r="N65" s="103"/>
      <c r="O65" s="40">
        <f t="shared" si="59"/>
        <v>0</v>
      </c>
      <c r="P65" s="167"/>
      <c r="Q65" s="167"/>
      <c r="R65" s="167"/>
    </row>
    <row r="66" spans="1:18" s="66" customFormat="1" ht="5.0999999999999996" customHeight="1">
      <c r="A66" s="176"/>
      <c r="B66" s="182"/>
      <c r="C66" s="182"/>
      <c r="D66" s="156"/>
      <c r="E66" s="173"/>
      <c r="F66" s="161"/>
      <c r="G66" s="187"/>
      <c r="H66" s="183"/>
      <c r="I66" s="187"/>
      <c r="J66" s="167"/>
      <c r="K66" s="102"/>
      <c r="L66" s="102"/>
      <c r="M66" s="102"/>
      <c r="N66" s="103"/>
      <c r="O66" s="40">
        <f t="shared" si="59"/>
        <v>0</v>
      </c>
      <c r="P66" s="167"/>
      <c r="Q66" s="167"/>
      <c r="R66" s="167"/>
    </row>
    <row r="67" spans="1:18" s="66" customFormat="1" ht="5.0999999999999996" customHeight="1">
      <c r="A67" s="177"/>
      <c r="B67" s="182"/>
      <c r="C67" s="182"/>
      <c r="D67" s="156"/>
      <c r="E67" s="174"/>
      <c r="F67" s="162"/>
      <c r="G67" s="187"/>
      <c r="H67" s="183"/>
      <c r="I67" s="187"/>
      <c r="J67" s="168"/>
      <c r="K67" s="102"/>
      <c r="L67" s="102"/>
      <c r="M67" s="102"/>
      <c r="N67" s="104"/>
      <c r="O67" s="40">
        <f t="shared" si="59"/>
        <v>0</v>
      </c>
      <c r="P67" s="168"/>
      <c r="Q67" s="168"/>
      <c r="R67" s="168"/>
    </row>
    <row r="68" spans="1:18" s="66" customFormat="1" ht="5.0999999999999996" customHeight="1">
      <c r="A68" s="156">
        <v>13</v>
      </c>
      <c r="B68" s="182" t="s">
        <v>60</v>
      </c>
      <c r="C68" s="157" t="s">
        <v>238</v>
      </c>
      <c r="D68" s="175" t="s">
        <v>151</v>
      </c>
      <c r="E68" s="172">
        <f>+E60</f>
        <v>1232.0999999999999</v>
      </c>
      <c r="F68" s="160">
        <f t="shared" ref="F68" si="75">H68+J68+R68</f>
        <v>0.270027252</v>
      </c>
      <c r="G68" s="184">
        <v>5.5999999999999999E-3</v>
      </c>
      <c r="H68" s="183">
        <f t="shared" ref="H68" si="76">G68*$P$7/1000</f>
        <v>1.3647312E-2</v>
      </c>
      <c r="I68" s="185">
        <v>8.3400000000000002E-2</v>
      </c>
      <c r="J68" s="166">
        <f t="shared" ref="J68" si="77">I68*$P$8/1000</f>
        <v>0.25637993999999997</v>
      </c>
      <c r="K68" s="102"/>
      <c r="L68" s="102"/>
      <c r="M68" s="102"/>
      <c r="N68" s="103"/>
      <c r="O68" s="40">
        <f t="shared" si="59"/>
        <v>0</v>
      </c>
      <c r="P68" s="166">
        <f t="shared" ref="P68" si="78">E68*F68</f>
        <v>332.70057718919998</v>
      </c>
      <c r="Q68" s="166">
        <f t="shared" ref="Q68" si="79">SUM(O68:O71)</f>
        <v>0</v>
      </c>
      <c r="R68" s="166">
        <f t="shared" ref="R68" si="80">Q68*1.02*1.05*$R$13</f>
        <v>0</v>
      </c>
    </row>
    <row r="69" spans="1:18" s="66" customFormat="1" ht="5.0999999999999996" customHeight="1">
      <c r="A69" s="156"/>
      <c r="B69" s="182"/>
      <c r="C69" s="158"/>
      <c r="D69" s="176"/>
      <c r="E69" s="173"/>
      <c r="F69" s="161"/>
      <c r="G69" s="184"/>
      <c r="H69" s="183"/>
      <c r="I69" s="185"/>
      <c r="J69" s="167"/>
      <c r="K69" s="102"/>
      <c r="L69" s="102"/>
      <c r="M69" s="102"/>
      <c r="N69" s="103"/>
      <c r="O69" s="40">
        <f t="shared" si="59"/>
        <v>0</v>
      </c>
      <c r="P69" s="167"/>
      <c r="Q69" s="167"/>
      <c r="R69" s="167"/>
    </row>
    <row r="70" spans="1:18" s="66" customFormat="1" ht="5.0999999999999996" customHeight="1">
      <c r="A70" s="156"/>
      <c r="B70" s="182"/>
      <c r="C70" s="158"/>
      <c r="D70" s="176"/>
      <c r="E70" s="173"/>
      <c r="F70" s="161"/>
      <c r="G70" s="184"/>
      <c r="H70" s="183"/>
      <c r="I70" s="185"/>
      <c r="J70" s="167"/>
      <c r="K70" s="102"/>
      <c r="L70" s="102"/>
      <c r="M70" s="102"/>
      <c r="N70" s="103"/>
      <c r="O70" s="40">
        <f t="shared" si="59"/>
        <v>0</v>
      </c>
      <c r="P70" s="167"/>
      <c r="Q70" s="167"/>
      <c r="R70" s="167"/>
    </row>
    <row r="71" spans="1:18" s="66" customFormat="1" ht="5.0999999999999996" customHeight="1">
      <c r="A71" s="156"/>
      <c r="B71" s="182"/>
      <c r="C71" s="159"/>
      <c r="D71" s="177"/>
      <c r="E71" s="174"/>
      <c r="F71" s="162"/>
      <c r="G71" s="184"/>
      <c r="H71" s="183"/>
      <c r="I71" s="185"/>
      <c r="J71" s="168"/>
      <c r="K71" s="102"/>
      <c r="L71" s="102"/>
      <c r="M71" s="102"/>
      <c r="N71" s="104"/>
      <c r="O71" s="40">
        <f t="shared" si="59"/>
        <v>0</v>
      </c>
      <c r="P71" s="168"/>
      <c r="Q71" s="168"/>
      <c r="R71" s="168"/>
    </row>
    <row r="72" spans="1:18" s="66" customFormat="1" ht="6.95" customHeight="1">
      <c r="A72" s="175">
        <v>14</v>
      </c>
      <c r="B72" s="182" t="s">
        <v>270</v>
      </c>
      <c r="C72" s="182" t="s">
        <v>269</v>
      </c>
      <c r="D72" s="175" t="s">
        <v>151</v>
      </c>
      <c r="E72" s="172">
        <v>175.6</v>
      </c>
      <c r="F72" s="160">
        <f t="shared" ref="F72" si="81">H72+J72+R72</f>
        <v>0.34983258</v>
      </c>
      <c r="G72" s="156"/>
      <c r="H72" s="183">
        <f t="shared" ref="H72" si="82">G72*$P$7/1000</f>
        <v>0</v>
      </c>
      <c r="I72" s="156">
        <v>0.1138</v>
      </c>
      <c r="J72" s="166">
        <f t="shared" ref="J72" si="83">I72*$P$8/1000</f>
        <v>0.34983258</v>
      </c>
      <c r="K72" s="102"/>
      <c r="L72" s="102"/>
      <c r="M72" s="102"/>
      <c r="N72" s="103"/>
      <c r="O72" s="40">
        <f t="shared" ref="O72:O79" si="84">M72*N72</f>
        <v>0</v>
      </c>
      <c r="P72" s="166">
        <f t="shared" ref="P72" si="85">E72*F72</f>
        <v>61.430601048</v>
      </c>
      <c r="Q72" s="166">
        <f t="shared" ref="Q72" si="86">SUM(O72:O75)</f>
        <v>0</v>
      </c>
      <c r="R72" s="166">
        <f t="shared" ref="R72" si="87">Q72*1.02*1.05*$R$13</f>
        <v>0</v>
      </c>
    </row>
    <row r="73" spans="1:18" s="66" customFormat="1" ht="6.95" customHeight="1">
      <c r="A73" s="176"/>
      <c r="B73" s="182"/>
      <c r="C73" s="182"/>
      <c r="D73" s="176"/>
      <c r="E73" s="173"/>
      <c r="F73" s="161"/>
      <c r="G73" s="156"/>
      <c r="H73" s="183"/>
      <c r="I73" s="156"/>
      <c r="J73" s="167"/>
      <c r="K73" s="102"/>
      <c r="L73" s="102"/>
      <c r="M73" s="102"/>
      <c r="N73" s="103"/>
      <c r="O73" s="40">
        <f t="shared" si="84"/>
        <v>0</v>
      </c>
      <c r="P73" s="167"/>
      <c r="Q73" s="167"/>
      <c r="R73" s="167"/>
    </row>
    <row r="74" spans="1:18" s="66" customFormat="1" ht="6.95" customHeight="1">
      <c r="A74" s="176"/>
      <c r="B74" s="182"/>
      <c r="C74" s="182"/>
      <c r="D74" s="176"/>
      <c r="E74" s="173"/>
      <c r="F74" s="161"/>
      <c r="G74" s="156"/>
      <c r="H74" s="183"/>
      <c r="I74" s="156"/>
      <c r="J74" s="167"/>
      <c r="K74" s="102"/>
      <c r="L74" s="102"/>
      <c r="M74" s="102"/>
      <c r="N74" s="103"/>
      <c r="O74" s="40">
        <f t="shared" si="84"/>
        <v>0</v>
      </c>
      <c r="P74" s="167"/>
      <c r="Q74" s="167"/>
      <c r="R74" s="167"/>
    </row>
    <row r="75" spans="1:18" s="66" customFormat="1" ht="6.95" customHeight="1">
      <c r="A75" s="177"/>
      <c r="B75" s="182"/>
      <c r="C75" s="182"/>
      <c r="D75" s="177"/>
      <c r="E75" s="174"/>
      <c r="F75" s="162"/>
      <c r="G75" s="156"/>
      <c r="H75" s="183"/>
      <c r="I75" s="156"/>
      <c r="J75" s="168"/>
      <c r="K75" s="102"/>
      <c r="L75" s="102"/>
      <c r="M75" s="102"/>
      <c r="N75" s="104"/>
      <c r="O75" s="40">
        <f t="shared" si="84"/>
        <v>0</v>
      </c>
      <c r="P75" s="168"/>
      <c r="Q75" s="168"/>
      <c r="R75" s="168"/>
    </row>
    <row r="76" spans="1:18" s="66" customFormat="1" ht="6.95" customHeight="1">
      <c r="A76" s="156">
        <v>15</v>
      </c>
      <c r="B76" s="181" t="s">
        <v>59</v>
      </c>
      <c r="C76" s="182" t="s">
        <v>217</v>
      </c>
      <c r="D76" s="175" t="s">
        <v>151</v>
      </c>
      <c r="E76" s="172">
        <v>827.9</v>
      </c>
      <c r="F76" s="178">
        <f t="shared" ref="F76" si="88">H76+J76+R76</f>
        <v>0.52147316099999996</v>
      </c>
      <c r="G76" s="156">
        <v>1.32E-2</v>
      </c>
      <c r="H76" s="183">
        <f t="shared" ref="H76" si="89">G76*$P$7/1000</f>
        <v>3.2168664E-2</v>
      </c>
      <c r="I76" s="156">
        <v>0.15917000000000001</v>
      </c>
      <c r="J76" s="166">
        <f t="shared" ref="J76" si="90">I76*$P$8/1000</f>
        <v>0.489304497</v>
      </c>
      <c r="K76" s="102"/>
      <c r="L76" s="102"/>
      <c r="M76" s="102"/>
      <c r="N76" s="103"/>
      <c r="O76" s="40">
        <f t="shared" si="84"/>
        <v>0</v>
      </c>
      <c r="P76" s="166">
        <f t="shared" ref="P76" si="91">E76*F76</f>
        <v>431.72762999189996</v>
      </c>
      <c r="Q76" s="166">
        <f t="shared" ref="Q76" si="92">SUM(O76:O79)</f>
        <v>0</v>
      </c>
      <c r="R76" s="166">
        <f t="shared" ref="R76" si="93">Q76*1.02*1.05*$R$13</f>
        <v>0</v>
      </c>
    </row>
    <row r="77" spans="1:18" s="66" customFormat="1" ht="6.95" customHeight="1">
      <c r="A77" s="156"/>
      <c r="B77" s="181"/>
      <c r="C77" s="182"/>
      <c r="D77" s="176"/>
      <c r="E77" s="173"/>
      <c r="F77" s="179"/>
      <c r="G77" s="156"/>
      <c r="H77" s="183"/>
      <c r="I77" s="156"/>
      <c r="J77" s="167"/>
      <c r="K77" s="102"/>
      <c r="L77" s="102"/>
      <c r="M77" s="102"/>
      <c r="N77" s="103"/>
      <c r="O77" s="40">
        <f t="shared" si="84"/>
        <v>0</v>
      </c>
      <c r="P77" s="167"/>
      <c r="Q77" s="167"/>
      <c r="R77" s="167"/>
    </row>
    <row r="78" spans="1:18" s="66" customFormat="1" ht="6.95" customHeight="1">
      <c r="A78" s="156"/>
      <c r="B78" s="181"/>
      <c r="C78" s="182"/>
      <c r="D78" s="176"/>
      <c r="E78" s="173"/>
      <c r="F78" s="179"/>
      <c r="G78" s="156"/>
      <c r="H78" s="183"/>
      <c r="I78" s="156"/>
      <c r="J78" s="167"/>
      <c r="K78" s="102"/>
      <c r="L78" s="102"/>
      <c r="M78" s="102"/>
      <c r="N78" s="103"/>
      <c r="O78" s="40">
        <f t="shared" si="84"/>
        <v>0</v>
      </c>
      <c r="P78" s="167"/>
      <c r="Q78" s="167"/>
      <c r="R78" s="167"/>
    </row>
    <row r="79" spans="1:18" s="66" customFormat="1" ht="6.95" customHeight="1">
      <c r="A79" s="156"/>
      <c r="B79" s="181"/>
      <c r="C79" s="182"/>
      <c r="D79" s="177"/>
      <c r="E79" s="174"/>
      <c r="F79" s="180"/>
      <c r="G79" s="156"/>
      <c r="H79" s="183"/>
      <c r="I79" s="156"/>
      <c r="J79" s="168"/>
      <c r="K79" s="102"/>
      <c r="L79" s="102"/>
      <c r="M79" s="102"/>
      <c r="N79" s="104"/>
      <c r="O79" s="40">
        <f t="shared" si="84"/>
        <v>0</v>
      </c>
      <c r="P79" s="168"/>
      <c r="Q79" s="168"/>
      <c r="R79" s="168"/>
    </row>
    <row r="80" spans="1:18" s="66" customFormat="1" ht="6.95" customHeight="1">
      <c r="A80" s="175">
        <v>16</v>
      </c>
      <c r="B80" s="181" t="s">
        <v>61</v>
      </c>
      <c r="C80" s="157" t="s">
        <v>273</v>
      </c>
      <c r="D80" s="175" t="s">
        <v>75</v>
      </c>
      <c r="E80" s="172">
        <f>+E76*1.95</f>
        <v>1614.405</v>
      </c>
      <c r="F80" s="178">
        <f t="shared" ref="F80" si="94">H80+J80+R80</f>
        <v>0.83000700000000005</v>
      </c>
      <c r="G80" s="169"/>
      <c r="H80" s="183">
        <f t="shared" ref="H80" si="95">G80*$P$7/1000</f>
        <v>0</v>
      </c>
      <c r="I80" s="175">
        <v>0.27</v>
      </c>
      <c r="J80" s="166">
        <f t="shared" ref="J80" si="96">I80*$P$8/1000</f>
        <v>0.83000700000000005</v>
      </c>
      <c r="K80" s="102"/>
      <c r="L80" s="102"/>
      <c r="M80" s="102"/>
      <c r="N80" s="103"/>
      <c r="O80" s="40">
        <f>M80*N80</f>
        <v>0</v>
      </c>
      <c r="P80" s="166">
        <f t="shared" ref="P80" si="97">E80*F80</f>
        <v>1339.9674508350001</v>
      </c>
      <c r="Q80" s="166">
        <f t="shared" ref="Q80" si="98">SUM(O80:O83)</f>
        <v>0</v>
      </c>
      <c r="R80" s="166">
        <f t="shared" ref="R80" si="99">Q80*1.02*1.05*$R$13</f>
        <v>0</v>
      </c>
    </row>
    <row r="81" spans="1:18" s="66" customFormat="1" ht="6.95" customHeight="1">
      <c r="A81" s="176"/>
      <c r="B81" s="181"/>
      <c r="C81" s="158"/>
      <c r="D81" s="176"/>
      <c r="E81" s="173"/>
      <c r="F81" s="179"/>
      <c r="G81" s="170"/>
      <c r="H81" s="183"/>
      <c r="I81" s="176"/>
      <c r="J81" s="167"/>
      <c r="K81" s="102"/>
      <c r="L81" s="102"/>
      <c r="M81" s="102"/>
      <c r="N81" s="103"/>
      <c r="O81" s="40">
        <f>M81*N81</f>
        <v>0</v>
      </c>
      <c r="P81" s="167"/>
      <c r="Q81" s="167"/>
      <c r="R81" s="167"/>
    </row>
    <row r="82" spans="1:18" s="66" customFormat="1" ht="6.95" customHeight="1">
      <c r="A82" s="176"/>
      <c r="B82" s="181"/>
      <c r="C82" s="158"/>
      <c r="D82" s="176"/>
      <c r="E82" s="173"/>
      <c r="F82" s="179"/>
      <c r="G82" s="170"/>
      <c r="H82" s="183"/>
      <c r="I82" s="176"/>
      <c r="J82" s="167"/>
      <c r="K82" s="102"/>
      <c r="L82" s="102"/>
      <c r="M82" s="102"/>
      <c r="N82" s="103"/>
      <c r="O82" s="40">
        <f>M82*N82</f>
        <v>0</v>
      </c>
      <c r="P82" s="167"/>
      <c r="Q82" s="167"/>
      <c r="R82" s="167"/>
    </row>
    <row r="83" spans="1:18" s="66" customFormat="1" ht="6.95" customHeight="1">
      <c r="A83" s="177"/>
      <c r="B83" s="181"/>
      <c r="C83" s="159"/>
      <c r="D83" s="177"/>
      <c r="E83" s="174"/>
      <c r="F83" s="180"/>
      <c r="G83" s="171"/>
      <c r="H83" s="183"/>
      <c r="I83" s="177"/>
      <c r="J83" s="168"/>
      <c r="K83" s="102"/>
      <c r="L83" s="102"/>
      <c r="M83" s="102"/>
      <c r="N83" s="104"/>
      <c r="O83" s="40">
        <f>M83*N83</f>
        <v>0</v>
      </c>
      <c r="P83" s="168"/>
      <c r="Q83" s="168"/>
      <c r="R83" s="168"/>
    </row>
    <row r="84" spans="1:18" ht="3.75" customHeight="1">
      <c r="A84" s="156"/>
      <c r="B84" s="182"/>
      <c r="C84" s="208" t="s">
        <v>160</v>
      </c>
      <c r="D84" s="175"/>
      <c r="E84" s="199"/>
      <c r="F84" s="160">
        <f t="shared" ref="F84" si="100">H84+J84+R84</f>
        <v>0</v>
      </c>
      <c r="G84" s="156"/>
      <c r="H84" s="166">
        <f t="shared" ref="H84" si="101">G84*$P$7/1000</f>
        <v>0</v>
      </c>
      <c r="I84" s="175"/>
      <c r="J84" s="166">
        <f t="shared" ref="J84" si="102">I84*$P$8/1000</f>
        <v>0</v>
      </c>
      <c r="K84" s="102"/>
      <c r="L84" s="102"/>
      <c r="M84" s="102"/>
      <c r="N84" s="108"/>
      <c r="O84" s="40">
        <f t="shared" ref="O84:O95" si="103">M84*N84</f>
        <v>0</v>
      </c>
      <c r="P84" s="166">
        <f t="shared" ref="P84" si="104">E84*F84</f>
        <v>0</v>
      </c>
      <c r="Q84" s="166">
        <f t="shared" ref="Q84" si="105">SUM(O84:O87)</f>
        <v>0</v>
      </c>
      <c r="R84" s="166">
        <f t="shared" ref="R84" si="106">Q84*1.02*1.05*$R$13</f>
        <v>0</v>
      </c>
    </row>
    <row r="85" spans="1:18" ht="3.75" customHeight="1">
      <c r="A85" s="156"/>
      <c r="B85" s="182"/>
      <c r="C85" s="208"/>
      <c r="D85" s="176"/>
      <c r="E85" s="200"/>
      <c r="F85" s="161"/>
      <c r="G85" s="156"/>
      <c r="H85" s="167"/>
      <c r="I85" s="176"/>
      <c r="J85" s="167"/>
      <c r="K85" s="102"/>
      <c r="L85" s="102"/>
      <c r="M85" s="102"/>
      <c r="N85" s="103"/>
      <c r="O85" s="40">
        <f t="shared" si="103"/>
        <v>0</v>
      </c>
      <c r="P85" s="167"/>
      <c r="Q85" s="167"/>
      <c r="R85" s="167"/>
    </row>
    <row r="86" spans="1:18" ht="3.75" customHeight="1">
      <c r="A86" s="156"/>
      <c r="B86" s="182"/>
      <c r="C86" s="208"/>
      <c r="D86" s="176"/>
      <c r="E86" s="200"/>
      <c r="F86" s="161"/>
      <c r="G86" s="156"/>
      <c r="H86" s="167"/>
      <c r="I86" s="176"/>
      <c r="J86" s="167"/>
      <c r="K86" s="102"/>
      <c r="L86" s="102"/>
      <c r="M86" s="102"/>
      <c r="N86" s="103"/>
      <c r="O86" s="40">
        <f t="shared" si="103"/>
        <v>0</v>
      </c>
      <c r="P86" s="167"/>
      <c r="Q86" s="167"/>
      <c r="R86" s="167"/>
    </row>
    <row r="87" spans="1:18" ht="3.75" customHeight="1">
      <c r="A87" s="156"/>
      <c r="B87" s="182"/>
      <c r="C87" s="208"/>
      <c r="D87" s="177"/>
      <c r="E87" s="201"/>
      <c r="F87" s="162"/>
      <c r="G87" s="156"/>
      <c r="H87" s="168"/>
      <c r="I87" s="177"/>
      <c r="J87" s="168"/>
      <c r="K87" s="102"/>
      <c r="L87" s="102"/>
      <c r="M87" s="102"/>
      <c r="N87" s="104"/>
      <c r="O87" s="40">
        <f t="shared" si="103"/>
        <v>0</v>
      </c>
      <c r="P87" s="168"/>
      <c r="Q87" s="168"/>
      <c r="R87" s="168"/>
    </row>
    <row r="88" spans="1:18" s="66" customFormat="1" ht="12" customHeight="1">
      <c r="A88" s="156">
        <v>17</v>
      </c>
      <c r="B88" s="210" t="s">
        <v>164</v>
      </c>
      <c r="C88" s="210" t="s">
        <v>274</v>
      </c>
      <c r="D88" s="211" t="s">
        <v>188</v>
      </c>
      <c r="E88" s="188">
        <v>2228</v>
      </c>
      <c r="F88" s="186">
        <f t="shared" ref="F88" si="107">H88+J88+R88</f>
        <v>17.520445105828802</v>
      </c>
      <c r="G88" s="156">
        <v>0.37</v>
      </c>
      <c r="H88" s="183">
        <f t="shared" ref="H88" si="108">G88*$P$7/1000</f>
        <v>0.90169739999999998</v>
      </c>
      <c r="I88" s="156">
        <v>0.28000000000000003</v>
      </c>
      <c r="J88" s="183">
        <f t="shared" ref="J88" si="109">I88*$P$8/1000</f>
        <v>0.86074800000000007</v>
      </c>
      <c r="K88" s="121" t="s">
        <v>149</v>
      </c>
      <c r="L88" s="107" t="s">
        <v>138</v>
      </c>
      <c r="M88" s="102">
        <v>40.692999999999998</v>
      </c>
      <c r="N88" s="103">
        <v>0.33600000000000002</v>
      </c>
      <c r="O88" s="40">
        <f t="shared" si="103"/>
        <v>13.672848</v>
      </c>
      <c r="P88" s="183">
        <f t="shared" ref="P88" si="110">E88*F88</f>
        <v>39035.551695786569</v>
      </c>
      <c r="Q88" s="183">
        <f t="shared" ref="Q88" si="111">SUM(O88:O91)</f>
        <v>13.672848</v>
      </c>
      <c r="R88" s="183">
        <f t="shared" ref="R88" si="112">Q88*1.02*1.05*$R$13</f>
        <v>15.757999705828803</v>
      </c>
    </row>
    <row r="89" spans="1:18" s="66" customFormat="1" ht="4.5" customHeight="1">
      <c r="A89" s="156"/>
      <c r="B89" s="210"/>
      <c r="C89" s="210"/>
      <c r="D89" s="211"/>
      <c r="E89" s="188"/>
      <c r="F89" s="186"/>
      <c r="G89" s="156"/>
      <c r="H89" s="183"/>
      <c r="I89" s="156"/>
      <c r="J89" s="183"/>
      <c r="K89" s="104"/>
      <c r="L89" s="102"/>
      <c r="M89" s="102"/>
      <c r="N89" s="104"/>
      <c r="O89" s="40">
        <f t="shared" si="103"/>
        <v>0</v>
      </c>
      <c r="P89" s="183"/>
      <c r="Q89" s="183"/>
      <c r="R89" s="183"/>
    </row>
    <row r="90" spans="1:18" s="66" customFormat="1" ht="3" customHeight="1">
      <c r="A90" s="156"/>
      <c r="B90" s="210"/>
      <c r="C90" s="210"/>
      <c r="D90" s="211"/>
      <c r="E90" s="188"/>
      <c r="F90" s="186"/>
      <c r="G90" s="156"/>
      <c r="H90" s="183"/>
      <c r="I90" s="156"/>
      <c r="J90" s="183"/>
      <c r="K90" s="104"/>
      <c r="L90" s="102"/>
      <c r="M90" s="106"/>
      <c r="N90" s="104"/>
      <c r="O90" s="40">
        <f t="shared" si="103"/>
        <v>0</v>
      </c>
      <c r="P90" s="183"/>
      <c r="Q90" s="183"/>
      <c r="R90" s="183"/>
    </row>
    <row r="91" spans="1:18" s="66" customFormat="1" ht="3.75" customHeight="1">
      <c r="A91" s="156"/>
      <c r="B91" s="210"/>
      <c r="C91" s="210"/>
      <c r="D91" s="211"/>
      <c r="E91" s="188"/>
      <c r="F91" s="186"/>
      <c r="G91" s="156"/>
      <c r="H91" s="183"/>
      <c r="I91" s="156"/>
      <c r="J91" s="183"/>
      <c r="K91" s="104"/>
      <c r="L91" s="102"/>
      <c r="M91" s="102"/>
      <c r="N91" s="104"/>
      <c r="O91" s="40">
        <f t="shared" si="103"/>
        <v>0</v>
      </c>
      <c r="P91" s="183"/>
      <c r="Q91" s="183"/>
      <c r="R91" s="183"/>
    </row>
    <row r="92" spans="1:18" s="99" customFormat="1" ht="10.5" customHeight="1">
      <c r="A92" s="156">
        <v>18</v>
      </c>
      <c r="B92" s="191" t="s">
        <v>67</v>
      </c>
      <c r="C92" s="191" t="s">
        <v>174</v>
      </c>
      <c r="D92" s="192" t="s">
        <v>66</v>
      </c>
      <c r="E92" s="156">
        <v>14</v>
      </c>
      <c r="F92" s="186">
        <f t="shared" ref="F92" si="113">H92+J92+R92</f>
        <v>37.907239920000009</v>
      </c>
      <c r="G92" s="156">
        <v>0.23100000000000001</v>
      </c>
      <c r="H92" s="183">
        <f t="shared" ref="H92" si="114">G92*$P$7/1000</f>
        <v>0.5629516200000001</v>
      </c>
      <c r="I92" s="156">
        <v>0.151</v>
      </c>
      <c r="J92" s="183">
        <f t="shared" ref="J92" si="115">I92*$P$8/1000</f>
        <v>0.46418910000000002</v>
      </c>
      <c r="K92" s="111" t="s">
        <v>180</v>
      </c>
      <c r="L92" s="109" t="s">
        <v>66</v>
      </c>
      <c r="M92" s="102">
        <v>1</v>
      </c>
      <c r="N92" s="102">
        <v>32</v>
      </c>
      <c r="O92" s="102">
        <f t="shared" si="103"/>
        <v>32</v>
      </c>
      <c r="P92" s="183">
        <f t="shared" ref="P92" si="116">E92*F92</f>
        <v>530.70135888000016</v>
      </c>
      <c r="Q92" s="183">
        <f t="shared" ref="Q92" si="117">SUM(O92:O95)</f>
        <v>32</v>
      </c>
      <c r="R92" s="183">
        <f t="shared" ref="R92" si="118">Q92*1.02*1.05*$R$13</f>
        <v>36.880099200000011</v>
      </c>
    </row>
    <row r="93" spans="1:18" s="99" customFormat="1" ht="4.5" customHeight="1">
      <c r="A93" s="156"/>
      <c r="B93" s="191"/>
      <c r="C93" s="191"/>
      <c r="D93" s="192"/>
      <c r="E93" s="156"/>
      <c r="F93" s="186"/>
      <c r="G93" s="156"/>
      <c r="H93" s="183"/>
      <c r="I93" s="156"/>
      <c r="J93" s="183"/>
      <c r="K93" s="111"/>
      <c r="L93" s="109"/>
      <c r="M93" s="109"/>
      <c r="N93" s="111"/>
      <c r="O93" s="112">
        <f t="shared" si="103"/>
        <v>0</v>
      </c>
      <c r="P93" s="183"/>
      <c r="Q93" s="183"/>
      <c r="R93" s="183"/>
    </row>
    <row r="94" spans="1:18" s="99" customFormat="1" ht="4.5" customHeight="1">
      <c r="A94" s="156"/>
      <c r="B94" s="191"/>
      <c r="C94" s="191"/>
      <c r="D94" s="192"/>
      <c r="E94" s="156"/>
      <c r="F94" s="186"/>
      <c r="G94" s="156"/>
      <c r="H94" s="183"/>
      <c r="I94" s="156"/>
      <c r="J94" s="183"/>
      <c r="K94" s="111"/>
      <c r="L94" s="109"/>
      <c r="M94" s="109"/>
      <c r="N94" s="111"/>
      <c r="O94" s="112">
        <f t="shared" si="103"/>
        <v>0</v>
      </c>
      <c r="P94" s="183"/>
      <c r="Q94" s="183"/>
      <c r="R94" s="183"/>
    </row>
    <row r="95" spans="1:18" s="99" customFormat="1" ht="4.5" customHeight="1">
      <c r="A95" s="156"/>
      <c r="B95" s="191"/>
      <c r="C95" s="191"/>
      <c r="D95" s="192"/>
      <c r="E95" s="156"/>
      <c r="F95" s="186"/>
      <c r="G95" s="156"/>
      <c r="H95" s="183"/>
      <c r="I95" s="156"/>
      <c r="J95" s="183"/>
      <c r="K95" s="111"/>
      <c r="L95" s="109"/>
      <c r="M95" s="109"/>
      <c r="N95" s="111"/>
      <c r="O95" s="112">
        <f t="shared" si="103"/>
        <v>0</v>
      </c>
      <c r="P95" s="183"/>
      <c r="Q95" s="183"/>
      <c r="R95" s="183"/>
    </row>
    <row r="96" spans="1:18" s="99" customFormat="1" ht="12.75" customHeight="1">
      <c r="A96" s="156">
        <v>19</v>
      </c>
      <c r="B96" s="191" t="s">
        <v>141</v>
      </c>
      <c r="C96" s="191" t="s">
        <v>283</v>
      </c>
      <c r="D96" s="192" t="s">
        <v>66</v>
      </c>
      <c r="E96" s="156">
        <v>2</v>
      </c>
      <c r="F96" s="186">
        <f t="shared" ref="F96" si="119">H96+J96+R96</f>
        <v>8.7652140000000003</v>
      </c>
      <c r="G96" s="156">
        <v>1.2</v>
      </c>
      <c r="H96" s="183">
        <f t="shared" ref="H96" si="120">G96*$P$7/1000</f>
        <v>2.9244240000000001</v>
      </c>
      <c r="I96" s="156">
        <v>1.9</v>
      </c>
      <c r="J96" s="183">
        <f t="shared" ref="J96" si="121">I96*$P$8/1000</f>
        <v>5.8407900000000001</v>
      </c>
      <c r="K96" s="111"/>
      <c r="L96" s="109"/>
      <c r="M96" s="102"/>
      <c r="N96" s="102"/>
      <c r="O96" s="102">
        <f t="shared" ref="O96:O99" si="122">M96*N96</f>
        <v>0</v>
      </c>
      <c r="P96" s="183">
        <f t="shared" ref="P96" si="123">E96*F96</f>
        <v>17.530428000000001</v>
      </c>
      <c r="Q96" s="183">
        <f t="shared" ref="Q96" si="124">SUM(O96:O99)</f>
        <v>0</v>
      </c>
      <c r="R96" s="183">
        <f t="shared" ref="R96" si="125">Q96*1.02*1.05*$R$13</f>
        <v>0</v>
      </c>
    </row>
    <row r="97" spans="1:23" s="99" customFormat="1" ht="4.5" customHeight="1">
      <c r="A97" s="156"/>
      <c r="B97" s="191"/>
      <c r="C97" s="191"/>
      <c r="D97" s="192"/>
      <c r="E97" s="156"/>
      <c r="F97" s="186"/>
      <c r="G97" s="156"/>
      <c r="H97" s="183"/>
      <c r="I97" s="156"/>
      <c r="J97" s="183"/>
      <c r="K97" s="111"/>
      <c r="L97" s="109"/>
      <c r="M97" s="109"/>
      <c r="N97" s="111"/>
      <c r="O97" s="112">
        <f t="shared" si="122"/>
        <v>0</v>
      </c>
      <c r="P97" s="183"/>
      <c r="Q97" s="183"/>
      <c r="R97" s="183"/>
    </row>
    <row r="98" spans="1:23" s="99" customFormat="1" ht="4.5" customHeight="1">
      <c r="A98" s="156"/>
      <c r="B98" s="191"/>
      <c r="C98" s="191"/>
      <c r="D98" s="192"/>
      <c r="E98" s="156"/>
      <c r="F98" s="186"/>
      <c r="G98" s="156"/>
      <c r="H98" s="183"/>
      <c r="I98" s="156"/>
      <c r="J98" s="183"/>
      <c r="K98" s="111"/>
      <c r="L98" s="109"/>
      <c r="M98" s="109"/>
      <c r="N98" s="111"/>
      <c r="O98" s="112">
        <f t="shared" si="122"/>
        <v>0</v>
      </c>
      <c r="P98" s="183"/>
      <c r="Q98" s="183"/>
      <c r="R98" s="183"/>
    </row>
    <row r="99" spans="1:23" s="99" customFormat="1" ht="10.5" customHeight="1">
      <c r="A99" s="156"/>
      <c r="B99" s="191"/>
      <c r="C99" s="191"/>
      <c r="D99" s="192"/>
      <c r="E99" s="156"/>
      <c r="F99" s="186"/>
      <c r="G99" s="156"/>
      <c r="H99" s="183"/>
      <c r="I99" s="156"/>
      <c r="J99" s="183"/>
      <c r="K99" s="111"/>
      <c r="L99" s="109"/>
      <c r="M99" s="109"/>
      <c r="N99" s="111"/>
      <c r="O99" s="112">
        <f t="shared" si="122"/>
        <v>0</v>
      </c>
      <c r="P99" s="183"/>
      <c r="Q99" s="183"/>
      <c r="R99" s="183"/>
    </row>
    <row r="100" spans="1:23" s="99" customFormat="1" ht="9.75" customHeight="1">
      <c r="A100" s="156">
        <v>20</v>
      </c>
      <c r="B100" s="191" t="s">
        <v>147</v>
      </c>
      <c r="C100" s="191" t="s">
        <v>162</v>
      </c>
      <c r="D100" s="192" t="s">
        <v>145</v>
      </c>
      <c r="E100" s="156">
        <v>4.5</v>
      </c>
      <c r="F100" s="186">
        <f>H100+J100+R100</f>
        <v>1.285012821789</v>
      </c>
      <c r="G100" s="156">
        <v>0.38400000000000001</v>
      </c>
      <c r="H100" s="183">
        <f>G100*$P$7/1000</f>
        <v>0.93581568000000004</v>
      </c>
      <c r="I100" s="190">
        <v>2.9999999999999997E-4</v>
      </c>
      <c r="J100" s="183">
        <f>I100*$P$8/1000</f>
        <v>9.222299999999999E-4</v>
      </c>
      <c r="K100" s="111" t="s">
        <v>144</v>
      </c>
      <c r="L100" s="109" t="s">
        <v>138</v>
      </c>
      <c r="M100" s="102">
        <v>0.24399999999999999</v>
      </c>
      <c r="N100" s="102">
        <v>1.1000000000000001</v>
      </c>
      <c r="O100" s="102">
        <f>M100*N100</f>
        <v>0.26840000000000003</v>
      </c>
      <c r="P100" s="183">
        <f>E100*F100</f>
        <v>5.7825576980504998</v>
      </c>
      <c r="Q100" s="183">
        <f>SUM(O100:O103)</f>
        <v>0.30219000000000001</v>
      </c>
      <c r="R100" s="183">
        <f>Q100*1.02*1.05*$R$13</f>
        <v>0.34827491178900005</v>
      </c>
    </row>
    <row r="101" spans="1:23" s="99" customFormat="1" ht="9.75" customHeight="1">
      <c r="A101" s="156"/>
      <c r="B101" s="191"/>
      <c r="C101" s="191"/>
      <c r="D101" s="192"/>
      <c r="E101" s="156"/>
      <c r="F101" s="186"/>
      <c r="G101" s="156"/>
      <c r="H101" s="183"/>
      <c r="I101" s="190"/>
      <c r="J101" s="183"/>
      <c r="K101" s="111" t="s">
        <v>202</v>
      </c>
      <c r="L101" s="109" t="s">
        <v>138</v>
      </c>
      <c r="M101" s="102">
        <v>2E-3</v>
      </c>
      <c r="N101" s="102">
        <v>1.1000000000000001</v>
      </c>
      <c r="O101" s="102">
        <f>M101*N101</f>
        <v>2.2000000000000001E-3</v>
      </c>
      <c r="P101" s="183"/>
      <c r="Q101" s="183"/>
      <c r="R101" s="183"/>
    </row>
    <row r="102" spans="1:23" s="99" customFormat="1" ht="9.75" customHeight="1">
      <c r="A102" s="156"/>
      <c r="B102" s="191"/>
      <c r="C102" s="191"/>
      <c r="D102" s="192"/>
      <c r="E102" s="156"/>
      <c r="F102" s="186"/>
      <c r="G102" s="156"/>
      <c r="H102" s="183"/>
      <c r="I102" s="190"/>
      <c r="J102" s="183"/>
      <c r="K102" s="111" t="s">
        <v>143</v>
      </c>
      <c r="L102" s="109" t="s">
        <v>138</v>
      </c>
      <c r="M102" s="102">
        <v>2.7E-2</v>
      </c>
      <c r="N102" s="102">
        <v>1.17</v>
      </c>
      <c r="O102" s="102">
        <f>M102*N102</f>
        <v>3.159E-2</v>
      </c>
      <c r="P102" s="183"/>
      <c r="Q102" s="183"/>
      <c r="R102" s="183"/>
    </row>
    <row r="103" spans="1:23" s="99" customFormat="1" ht="6.95" customHeight="1">
      <c r="A103" s="156"/>
      <c r="B103" s="191"/>
      <c r="C103" s="191"/>
      <c r="D103" s="192"/>
      <c r="E103" s="156"/>
      <c r="F103" s="186"/>
      <c r="G103" s="156"/>
      <c r="H103" s="183"/>
      <c r="I103" s="190"/>
      <c r="J103" s="183"/>
      <c r="K103" s="111"/>
      <c r="L103" s="109"/>
      <c r="M103" s="109"/>
      <c r="N103" s="111"/>
      <c r="O103" s="112">
        <f>M103*N103</f>
        <v>0</v>
      </c>
      <c r="P103" s="183"/>
      <c r="Q103" s="183"/>
      <c r="R103" s="183"/>
      <c r="T103" s="100"/>
      <c r="U103" s="100"/>
      <c r="V103" s="100"/>
      <c r="W103" s="100"/>
    </row>
    <row r="104" spans="1:23" s="99" customFormat="1" ht="10.5" customHeight="1">
      <c r="A104" s="156">
        <v>21</v>
      </c>
      <c r="B104" s="191" t="s">
        <v>158</v>
      </c>
      <c r="C104" s="191" t="s">
        <v>148</v>
      </c>
      <c r="D104" s="192" t="s">
        <v>145</v>
      </c>
      <c r="E104" s="156">
        <v>1990.9</v>
      </c>
      <c r="F104" s="186">
        <f>H104+J104+R104</f>
        <v>1.3063217145000001</v>
      </c>
      <c r="G104" s="156">
        <v>0.28100000000000003</v>
      </c>
      <c r="H104" s="183">
        <f>G104*$P$7/1000</f>
        <v>0.68480262000000003</v>
      </c>
      <c r="I104" s="190">
        <v>1.66E-2</v>
      </c>
      <c r="J104" s="183">
        <f>I104*$P$8/1000</f>
        <v>5.1030060000000002E-2</v>
      </c>
      <c r="K104" s="111" t="s">
        <v>142</v>
      </c>
      <c r="L104" s="109" t="s">
        <v>138</v>
      </c>
      <c r="M104" s="102">
        <v>3</v>
      </c>
      <c r="N104" s="102">
        <v>0.16500000000000001</v>
      </c>
      <c r="O104" s="102">
        <f t="shared" ref="O104:O107" si="126">M104*N104</f>
        <v>0.495</v>
      </c>
      <c r="P104" s="183">
        <f>E104*F104</f>
        <v>2600.7559013980504</v>
      </c>
      <c r="Q104" s="183">
        <f>SUM(O104:O107)</f>
        <v>0.495</v>
      </c>
      <c r="R104" s="183">
        <f>Q104*1.02*1.05*$R$13</f>
        <v>0.5704890345000001</v>
      </c>
    </row>
    <row r="105" spans="1:23" s="99" customFormat="1" ht="6" customHeight="1">
      <c r="A105" s="156"/>
      <c r="B105" s="191"/>
      <c r="C105" s="191"/>
      <c r="D105" s="192"/>
      <c r="E105" s="156"/>
      <c r="F105" s="186"/>
      <c r="G105" s="156"/>
      <c r="H105" s="183"/>
      <c r="I105" s="190"/>
      <c r="J105" s="183"/>
      <c r="K105" s="111"/>
      <c r="L105" s="109"/>
      <c r="M105" s="102"/>
      <c r="N105" s="102"/>
      <c r="O105" s="102">
        <f t="shared" si="126"/>
        <v>0</v>
      </c>
      <c r="P105" s="183"/>
      <c r="Q105" s="183"/>
      <c r="R105" s="183"/>
    </row>
    <row r="106" spans="1:23" s="99" customFormat="1" ht="3" customHeight="1">
      <c r="A106" s="156"/>
      <c r="B106" s="191"/>
      <c r="C106" s="191"/>
      <c r="D106" s="192"/>
      <c r="E106" s="156"/>
      <c r="F106" s="186"/>
      <c r="G106" s="156"/>
      <c r="H106" s="183"/>
      <c r="I106" s="190"/>
      <c r="J106" s="183"/>
      <c r="K106" s="111"/>
      <c r="L106" s="109"/>
      <c r="M106" s="102"/>
      <c r="N106" s="102"/>
      <c r="O106" s="102">
        <f t="shared" si="126"/>
        <v>0</v>
      </c>
      <c r="P106" s="183"/>
      <c r="Q106" s="183"/>
      <c r="R106" s="183"/>
    </row>
    <row r="107" spans="1:23" s="99" customFormat="1" ht="6" customHeight="1">
      <c r="A107" s="156"/>
      <c r="B107" s="191"/>
      <c r="C107" s="191"/>
      <c r="D107" s="192"/>
      <c r="E107" s="156"/>
      <c r="F107" s="186"/>
      <c r="G107" s="156"/>
      <c r="H107" s="183"/>
      <c r="I107" s="190"/>
      <c r="J107" s="183"/>
      <c r="K107" s="111"/>
      <c r="L107" s="109"/>
      <c r="M107" s="109"/>
      <c r="N107" s="111"/>
      <c r="O107" s="112">
        <f t="shared" si="126"/>
        <v>0</v>
      </c>
      <c r="P107" s="183"/>
      <c r="Q107" s="183"/>
      <c r="R107" s="183"/>
      <c r="T107" s="100"/>
      <c r="U107" s="100"/>
      <c r="V107" s="100"/>
      <c r="W107" s="100"/>
    </row>
    <row r="108" spans="1:23" s="66" customFormat="1" ht="4.5" customHeight="1">
      <c r="A108" s="156"/>
      <c r="B108" s="182"/>
      <c r="C108" s="208" t="s">
        <v>185</v>
      </c>
      <c r="D108" s="175"/>
      <c r="E108" s="199"/>
      <c r="F108" s="160">
        <f t="shared" ref="F108" si="127">H108+J108+R108</f>
        <v>0</v>
      </c>
      <c r="G108" s="156"/>
      <c r="H108" s="166">
        <f t="shared" ref="H108" si="128">G108*$P$7/1000</f>
        <v>0</v>
      </c>
      <c r="I108" s="175"/>
      <c r="J108" s="166">
        <f t="shared" ref="J108" si="129">I108*$P$8/1000</f>
        <v>0</v>
      </c>
      <c r="K108" s="104"/>
      <c r="L108" s="102"/>
      <c r="M108" s="102"/>
      <c r="N108" s="108"/>
      <c r="O108" s="40">
        <f t="shared" ref="O108:O131" si="130">M108*N108</f>
        <v>0</v>
      </c>
      <c r="P108" s="166">
        <f t="shared" ref="P108" si="131">E108*F108</f>
        <v>0</v>
      </c>
      <c r="Q108" s="166">
        <f t="shared" ref="Q108" si="132">SUM(O108:O111)</f>
        <v>0</v>
      </c>
      <c r="R108" s="166">
        <f t="shared" ref="R108" si="133">Q108*1.02*1.05*$R$13</f>
        <v>0</v>
      </c>
    </row>
    <row r="109" spans="1:23" s="66" customFormat="1" ht="4.5" customHeight="1">
      <c r="A109" s="156"/>
      <c r="B109" s="182"/>
      <c r="C109" s="208"/>
      <c r="D109" s="176"/>
      <c r="E109" s="200"/>
      <c r="F109" s="161"/>
      <c r="G109" s="156"/>
      <c r="H109" s="167"/>
      <c r="I109" s="176"/>
      <c r="J109" s="167"/>
      <c r="K109" s="104"/>
      <c r="L109" s="102"/>
      <c r="M109" s="102"/>
      <c r="N109" s="103"/>
      <c r="O109" s="40">
        <f t="shared" si="130"/>
        <v>0</v>
      </c>
      <c r="P109" s="167"/>
      <c r="Q109" s="167"/>
      <c r="R109" s="167"/>
    </row>
    <row r="110" spans="1:23" s="66" customFormat="1" ht="0.75" customHeight="1">
      <c r="A110" s="156"/>
      <c r="B110" s="182"/>
      <c r="C110" s="208"/>
      <c r="D110" s="176"/>
      <c r="E110" s="200"/>
      <c r="F110" s="161"/>
      <c r="G110" s="156"/>
      <c r="H110" s="167"/>
      <c r="I110" s="176"/>
      <c r="J110" s="167"/>
      <c r="K110" s="104"/>
      <c r="L110" s="102"/>
      <c r="M110" s="102"/>
      <c r="N110" s="103"/>
      <c r="O110" s="40">
        <f t="shared" si="130"/>
        <v>0</v>
      </c>
      <c r="P110" s="167"/>
      <c r="Q110" s="167"/>
      <c r="R110" s="167"/>
    </row>
    <row r="111" spans="1:23" s="66" customFormat="1" ht="5.25" customHeight="1">
      <c r="A111" s="156"/>
      <c r="B111" s="182"/>
      <c r="C111" s="208"/>
      <c r="D111" s="177"/>
      <c r="E111" s="201"/>
      <c r="F111" s="162"/>
      <c r="G111" s="156"/>
      <c r="H111" s="168"/>
      <c r="I111" s="177"/>
      <c r="J111" s="168"/>
      <c r="K111" s="104"/>
      <c r="L111" s="102"/>
      <c r="M111" s="102"/>
      <c r="N111" s="104"/>
      <c r="O111" s="40">
        <f t="shared" si="130"/>
        <v>0</v>
      </c>
      <c r="P111" s="168"/>
      <c r="Q111" s="168"/>
      <c r="R111" s="168"/>
    </row>
    <row r="112" spans="1:23" s="66" customFormat="1" ht="10.5" customHeight="1">
      <c r="A112" s="156">
        <v>22</v>
      </c>
      <c r="B112" s="157" t="s">
        <v>137</v>
      </c>
      <c r="C112" s="157" t="s">
        <v>437</v>
      </c>
      <c r="D112" s="156" t="s">
        <v>66</v>
      </c>
      <c r="E112" s="194">
        <v>1</v>
      </c>
      <c r="F112" s="186">
        <f>H112+J112+R112</f>
        <v>627.41046720000008</v>
      </c>
      <c r="G112" s="178">
        <v>1.71</v>
      </c>
      <c r="H112" s="183">
        <f>G112*$P$7/1000</f>
        <v>4.1673041999999993</v>
      </c>
      <c r="I112" s="189">
        <v>0.28999999999999998</v>
      </c>
      <c r="J112" s="183">
        <f>I112*$P$8/1000</f>
        <v>0.89148899999999986</v>
      </c>
      <c r="K112" s="114" t="s">
        <v>156</v>
      </c>
      <c r="L112" s="102" t="s">
        <v>66</v>
      </c>
      <c r="M112" s="102">
        <v>1</v>
      </c>
      <c r="N112" s="114">
        <f>540</f>
        <v>540</v>
      </c>
      <c r="O112" s="40">
        <f t="shared" si="130"/>
        <v>540</v>
      </c>
      <c r="P112" s="183">
        <f t="shared" ref="P112" si="134">E112*F112</f>
        <v>627.41046720000008</v>
      </c>
      <c r="Q112" s="183">
        <f t="shared" ref="Q112" si="135">SUM(O112:O115)</f>
        <v>540</v>
      </c>
      <c r="R112" s="183">
        <f t="shared" ref="R112" si="136">Q112*1.02*1.05*$R$13</f>
        <v>622.35167400000012</v>
      </c>
    </row>
    <row r="113" spans="1:18" s="66" customFormat="1" ht="3" customHeight="1">
      <c r="A113" s="156"/>
      <c r="B113" s="158"/>
      <c r="C113" s="158"/>
      <c r="D113" s="156"/>
      <c r="E113" s="194"/>
      <c r="F113" s="186"/>
      <c r="G113" s="179"/>
      <c r="H113" s="183"/>
      <c r="I113" s="189"/>
      <c r="J113" s="183"/>
      <c r="K113" s="114"/>
      <c r="L113" s="113"/>
      <c r="M113" s="113"/>
      <c r="N113" s="114"/>
      <c r="O113" s="40">
        <f t="shared" si="130"/>
        <v>0</v>
      </c>
      <c r="P113" s="183"/>
      <c r="Q113" s="183"/>
      <c r="R113" s="183"/>
    </row>
    <row r="114" spans="1:18" s="66" customFormat="1" ht="3" customHeight="1">
      <c r="A114" s="156"/>
      <c r="B114" s="158"/>
      <c r="C114" s="158"/>
      <c r="D114" s="156"/>
      <c r="E114" s="194"/>
      <c r="F114" s="186"/>
      <c r="G114" s="179"/>
      <c r="H114" s="183"/>
      <c r="I114" s="189"/>
      <c r="J114" s="183"/>
      <c r="K114" s="114"/>
      <c r="L114" s="113"/>
      <c r="M114" s="113"/>
      <c r="N114" s="114"/>
      <c r="O114" s="40">
        <f t="shared" si="130"/>
        <v>0</v>
      </c>
      <c r="P114" s="183"/>
      <c r="Q114" s="183"/>
      <c r="R114" s="183"/>
    </row>
    <row r="115" spans="1:18" s="66" customFormat="1" ht="3" customHeight="1">
      <c r="A115" s="156"/>
      <c r="B115" s="159"/>
      <c r="C115" s="159"/>
      <c r="D115" s="156"/>
      <c r="E115" s="194"/>
      <c r="F115" s="186"/>
      <c r="G115" s="180"/>
      <c r="H115" s="183"/>
      <c r="I115" s="189"/>
      <c r="J115" s="183"/>
      <c r="K115" s="114"/>
      <c r="L115" s="113"/>
      <c r="M115" s="113"/>
      <c r="N115" s="114"/>
      <c r="O115" s="40">
        <f t="shared" si="130"/>
        <v>0</v>
      </c>
      <c r="P115" s="183"/>
      <c r="Q115" s="183"/>
      <c r="R115" s="183"/>
    </row>
    <row r="116" spans="1:18" s="66" customFormat="1" ht="10.5" customHeight="1">
      <c r="A116" s="156">
        <v>23</v>
      </c>
      <c r="B116" s="157" t="s">
        <v>137</v>
      </c>
      <c r="C116" s="157" t="s">
        <v>438</v>
      </c>
      <c r="D116" s="156" t="s">
        <v>66</v>
      </c>
      <c r="E116" s="194">
        <v>1</v>
      </c>
      <c r="F116" s="186">
        <f>H116+J116+R116</f>
        <v>466.06003320000008</v>
      </c>
      <c r="G116" s="178">
        <v>1.71</v>
      </c>
      <c r="H116" s="183">
        <f>G116*$P$7/1000</f>
        <v>4.1673041999999993</v>
      </c>
      <c r="I116" s="189">
        <v>0.28999999999999998</v>
      </c>
      <c r="J116" s="183">
        <f>I116*$P$8/1000</f>
        <v>0.89148899999999986</v>
      </c>
      <c r="K116" s="114" t="s">
        <v>139</v>
      </c>
      <c r="L116" s="102" t="s">
        <v>66</v>
      </c>
      <c r="M116" s="102">
        <v>1</v>
      </c>
      <c r="N116" s="104">
        <v>400</v>
      </c>
      <c r="O116" s="40">
        <f>M116*N116</f>
        <v>400</v>
      </c>
      <c r="P116" s="183">
        <f t="shared" ref="P116" si="137">E116*F116</f>
        <v>466.06003320000008</v>
      </c>
      <c r="Q116" s="183">
        <f t="shared" ref="Q116" si="138">SUM(O116:O119)</f>
        <v>400</v>
      </c>
      <c r="R116" s="183">
        <f t="shared" ref="R116" si="139">Q116*1.02*1.05*$R$13</f>
        <v>461.00124000000005</v>
      </c>
    </row>
    <row r="117" spans="1:18" s="66" customFormat="1" ht="3.75" customHeight="1">
      <c r="A117" s="156"/>
      <c r="B117" s="158"/>
      <c r="C117" s="158"/>
      <c r="D117" s="156"/>
      <c r="E117" s="194"/>
      <c r="F117" s="186"/>
      <c r="G117" s="179"/>
      <c r="H117" s="183"/>
      <c r="I117" s="189"/>
      <c r="J117" s="183"/>
      <c r="K117" s="114"/>
      <c r="L117" s="113"/>
      <c r="M117" s="113"/>
      <c r="N117" s="114"/>
      <c r="O117" s="40">
        <f>M117*N117</f>
        <v>0</v>
      </c>
      <c r="P117" s="183"/>
      <c r="Q117" s="183"/>
      <c r="R117" s="183"/>
    </row>
    <row r="118" spans="1:18" s="66" customFormat="1" ht="3.75" customHeight="1">
      <c r="A118" s="156"/>
      <c r="B118" s="158"/>
      <c r="C118" s="158"/>
      <c r="D118" s="156"/>
      <c r="E118" s="194"/>
      <c r="F118" s="186"/>
      <c r="G118" s="179"/>
      <c r="H118" s="183"/>
      <c r="I118" s="189"/>
      <c r="J118" s="183"/>
      <c r="K118" s="114"/>
      <c r="L118" s="113"/>
      <c r="M118" s="113"/>
      <c r="N118" s="114"/>
      <c r="O118" s="40">
        <f>M118*N118</f>
        <v>0</v>
      </c>
      <c r="P118" s="183"/>
      <c r="Q118" s="183"/>
      <c r="R118" s="183"/>
    </row>
    <row r="119" spans="1:18" s="66" customFormat="1" ht="3.75" customHeight="1">
      <c r="A119" s="156"/>
      <c r="B119" s="159"/>
      <c r="C119" s="159"/>
      <c r="D119" s="156"/>
      <c r="E119" s="194"/>
      <c r="F119" s="186"/>
      <c r="G119" s="180"/>
      <c r="H119" s="183"/>
      <c r="I119" s="189"/>
      <c r="J119" s="183"/>
      <c r="K119" s="114"/>
      <c r="L119" s="113"/>
      <c r="M119" s="113"/>
      <c r="N119" s="114"/>
      <c r="O119" s="40">
        <f>M119*N119</f>
        <v>0</v>
      </c>
      <c r="P119" s="183"/>
      <c r="Q119" s="183"/>
      <c r="R119" s="183"/>
    </row>
    <row r="120" spans="1:18" s="99" customFormat="1" ht="10.5" customHeight="1">
      <c r="A120" s="156">
        <v>24</v>
      </c>
      <c r="B120" s="191" t="s">
        <v>67</v>
      </c>
      <c r="C120" s="191" t="s">
        <v>439</v>
      </c>
      <c r="D120" s="192" t="s">
        <v>66</v>
      </c>
      <c r="E120" s="156">
        <v>2</v>
      </c>
      <c r="F120" s="186">
        <f t="shared" ref="F120" si="140">H120+J120+R120</f>
        <v>47.127264719999999</v>
      </c>
      <c r="G120" s="156">
        <v>0.23100000000000001</v>
      </c>
      <c r="H120" s="183">
        <f t="shared" ref="H120" si="141">G120*$P$7/1000</f>
        <v>0.5629516200000001</v>
      </c>
      <c r="I120" s="156">
        <v>0.151</v>
      </c>
      <c r="J120" s="183">
        <f t="shared" ref="J120" si="142">I120*$P$8/1000</f>
        <v>0.46418910000000002</v>
      </c>
      <c r="K120" s="111" t="s">
        <v>218</v>
      </c>
      <c r="L120" s="109" t="s">
        <v>66</v>
      </c>
      <c r="M120" s="102">
        <v>1</v>
      </c>
      <c r="N120" s="102">
        <v>40</v>
      </c>
      <c r="O120" s="102">
        <f t="shared" ref="O120:O127" si="143">M120*N120</f>
        <v>40</v>
      </c>
      <c r="P120" s="183">
        <f t="shared" ref="P120" si="144">E120*F120</f>
        <v>94.254529439999999</v>
      </c>
      <c r="Q120" s="183">
        <f t="shared" ref="Q120" si="145">SUM(O120:O123)</f>
        <v>40</v>
      </c>
      <c r="R120" s="183">
        <f t="shared" ref="R120" si="146">Q120*1.02*1.05*$R$13</f>
        <v>46.100124000000001</v>
      </c>
    </row>
    <row r="121" spans="1:18" s="99" customFormat="1" ht="4.5" customHeight="1">
      <c r="A121" s="156"/>
      <c r="B121" s="191"/>
      <c r="C121" s="191"/>
      <c r="D121" s="192"/>
      <c r="E121" s="156"/>
      <c r="F121" s="186"/>
      <c r="G121" s="156"/>
      <c r="H121" s="183"/>
      <c r="I121" s="156"/>
      <c r="J121" s="183"/>
      <c r="K121" s="111"/>
      <c r="L121" s="109"/>
      <c r="M121" s="109"/>
      <c r="N121" s="111"/>
      <c r="O121" s="112">
        <f t="shared" si="143"/>
        <v>0</v>
      </c>
      <c r="P121" s="183"/>
      <c r="Q121" s="183"/>
      <c r="R121" s="183"/>
    </row>
    <row r="122" spans="1:18" s="99" customFormat="1" ht="4.5" customHeight="1">
      <c r="A122" s="156"/>
      <c r="B122" s="191"/>
      <c r="C122" s="191"/>
      <c r="D122" s="192"/>
      <c r="E122" s="156"/>
      <c r="F122" s="186"/>
      <c r="G122" s="156"/>
      <c r="H122" s="183"/>
      <c r="I122" s="156"/>
      <c r="J122" s="183"/>
      <c r="K122" s="111"/>
      <c r="L122" s="109"/>
      <c r="M122" s="109"/>
      <c r="N122" s="111"/>
      <c r="O122" s="112">
        <f t="shared" si="143"/>
        <v>0</v>
      </c>
      <c r="P122" s="183"/>
      <c r="Q122" s="183"/>
      <c r="R122" s="183"/>
    </row>
    <row r="123" spans="1:18" s="99" customFormat="1" ht="4.5" customHeight="1">
      <c r="A123" s="156"/>
      <c r="B123" s="191"/>
      <c r="C123" s="191"/>
      <c r="D123" s="192"/>
      <c r="E123" s="156"/>
      <c r="F123" s="186"/>
      <c r="G123" s="156"/>
      <c r="H123" s="183"/>
      <c r="I123" s="156"/>
      <c r="J123" s="183"/>
      <c r="K123" s="111"/>
      <c r="L123" s="109"/>
      <c r="M123" s="109"/>
      <c r="N123" s="111"/>
      <c r="O123" s="112">
        <f t="shared" si="143"/>
        <v>0</v>
      </c>
      <c r="P123" s="183"/>
      <c r="Q123" s="183"/>
      <c r="R123" s="183"/>
    </row>
    <row r="124" spans="1:18" s="99" customFormat="1" ht="10.5" customHeight="1">
      <c r="A124" s="156">
        <v>25</v>
      </c>
      <c r="B124" s="191" t="s">
        <v>67</v>
      </c>
      <c r="C124" s="191" t="s">
        <v>174</v>
      </c>
      <c r="D124" s="192" t="s">
        <v>66</v>
      </c>
      <c r="E124" s="156">
        <v>2</v>
      </c>
      <c r="F124" s="186">
        <f t="shared" ref="F124" si="147">H124+J124+R124</f>
        <v>37.907239920000009</v>
      </c>
      <c r="G124" s="156">
        <v>0.23100000000000001</v>
      </c>
      <c r="H124" s="183">
        <f t="shared" ref="H124" si="148">G124*$P$7/1000</f>
        <v>0.5629516200000001</v>
      </c>
      <c r="I124" s="156">
        <v>0.151</v>
      </c>
      <c r="J124" s="183">
        <f t="shared" ref="J124" si="149">I124*$P$8/1000</f>
        <v>0.46418910000000002</v>
      </c>
      <c r="K124" s="111" t="s">
        <v>180</v>
      </c>
      <c r="L124" s="109" t="s">
        <v>66</v>
      </c>
      <c r="M124" s="102">
        <v>1</v>
      </c>
      <c r="N124" s="102">
        <v>32</v>
      </c>
      <c r="O124" s="102">
        <f t="shared" si="143"/>
        <v>32</v>
      </c>
      <c r="P124" s="183">
        <f t="shared" ref="P124" si="150">E124*F124</f>
        <v>75.814479840000018</v>
      </c>
      <c r="Q124" s="183">
        <f t="shared" ref="Q124" si="151">SUM(O124:O127)</f>
        <v>32</v>
      </c>
      <c r="R124" s="183">
        <f t="shared" ref="R124" si="152">Q124*1.02*1.05*$R$13</f>
        <v>36.880099200000011</v>
      </c>
    </row>
    <row r="125" spans="1:18" s="99" customFormat="1" ht="4.5" customHeight="1">
      <c r="A125" s="156"/>
      <c r="B125" s="191"/>
      <c r="C125" s="191"/>
      <c r="D125" s="192"/>
      <c r="E125" s="156"/>
      <c r="F125" s="186"/>
      <c r="G125" s="156"/>
      <c r="H125" s="183"/>
      <c r="I125" s="156"/>
      <c r="J125" s="183"/>
      <c r="K125" s="111"/>
      <c r="L125" s="109"/>
      <c r="M125" s="109"/>
      <c r="N125" s="111"/>
      <c r="O125" s="112">
        <f t="shared" si="143"/>
        <v>0</v>
      </c>
      <c r="P125" s="183"/>
      <c r="Q125" s="183"/>
      <c r="R125" s="183"/>
    </row>
    <row r="126" spans="1:18" s="99" customFormat="1" ht="4.5" customHeight="1">
      <c r="A126" s="156"/>
      <c r="B126" s="191"/>
      <c r="C126" s="191"/>
      <c r="D126" s="192"/>
      <c r="E126" s="156"/>
      <c r="F126" s="186"/>
      <c r="G126" s="156"/>
      <c r="H126" s="183"/>
      <c r="I126" s="156"/>
      <c r="J126" s="183"/>
      <c r="K126" s="111"/>
      <c r="L126" s="109"/>
      <c r="M126" s="109"/>
      <c r="N126" s="111"/>
      <c r="O126" s="112">
        <f t="shared" si="143"/>
        <v>0</v>
      </c>
      <c r="P126" s="183"/>
      <c r="Q126" s="183"/>
      <c r="R126" s="183"/>
    </row>
    <row r="127" spans="1:18" s="99" customFormat="1" ht="4.5" customHeight="1">
      <c r="A127" s="156"/>
      <c r="B127" s="191"/>
      <c r="C127" s="191"/>
      <c r="D127" s="192"/>
      <c r="E127" s="156"/>
      <c r="F127" s="186"/>
      <c r="G127" s="156"/>
      <c r="H127" s="183"/>
      <c r="I127" s="156"/>
      <c r="J127" s="183"/>
      <c r="K127" s="111"/>
      <c r="L127" s="109"/>
      <c r="M127" s="109"/>
      <c r="N127" s="111"/>
      <c r="O127" s="112">
        <f t="shared" si="143"/>
        <v>0</v>
      </c>
      <c r="P127" s="183"/>
      <c r="Q127" s="183"/>
      <c r="R127" s="183"/>
    </row>
    <row r="128" spans="1:18" s="66" customFormat="1" ht="10.5" customHeight="1">
      <c r="A128" s="156">
        <v>26</v>
      </c>
      <c r="B128" s="182" t="s">
        <v>157</v>
      </c>
      <c r="C128" s="182" t="s">
        <v>176</v>
      </c>
      <c r="D128" s="156" t="s">
        <v>138</v>
      </c>
      <c r="E128" s="172">
        <v>13</v>
      </c>
      <c r="F128" s="186">
        <f t="shared" ref="F128" si="153">H128+J128+R128</f>
        <v>0.82056509100000008</v>
      </c>
      <c r="G128" s="195">
        <v>2.7799999999999998E-2</v>
      </c>
      <c r="H128" s="183">
        <f t="shared" ref="H128" si="154">G128*$P$7/1000</f>
        <v>6.7749156000000005E-2</v>
      </c>
      <c r="I128" s="196">
        <v>1.1999999999999999E-3</v>
      </c>
      <c r="J128" s="183">
        <f t="shared" ref="J128" si="155">I128*$P$8/1000</f>
        <v>3.6889199999999996E-3</v>
      </c>
      <c r="K128" s="104" t="s">
        <v>201</v>
      </c>
      <c r="L128" s="102" t="s">
        <v>138</v>
      </c>
      <c r="M128" s="102">
        <v>1</v>
      </c>
      <c r="N128" s="115">
        <v>0.65</v>
      </c>
      <c r="O128" s="40">
        <f t="shared" si="130"/>
        <v>0.65</v>
      </c>
      <c r="P128" s="183">
        <f t="shared" ref="P128" si="156">E128*F128</f>
        <v>10.667346183000001</v>
      </c>
      <c r="Q128" s="183">
        <f t="shared" ref="Q128" si="157">SUM(O128:O131)</f>
        <v>0.65</v>
      </c>
      <c r="R128" s="183">
        <f t="shared" ref="R128" si="158">Q128*1.02*1.05*$R$13</f>
        <v>0.74912701500000012</v>
      </c>
    </row>
    <row r="129" spans="1:23" s="66" customFormat="1" ht="4.5" customHeight="1">
      <c r="A129" s="156"/>
      <c r="B129" s="182"/>
      <c r="C129" s="182"/>
      <c r="D129" s="156"/>
      <c r="E129" s="173"/>
      <c r="F129" s="186"/>
      <c r="G129" s="195"/>
      <c r="H129" s="183"/>
      <c r="I129" s="197"/>
      <c r="J129" s="183"/>
      <c r="K129" s="104"/>
      <c r="L129" s="102"/>
      <c r="M129" s="102"/>
      <c r="N129" s="104"/>
      <c r="O129" s="40">
        <f t="shared" si="130"/>
        <v>0</v>
      </c>
      <c r="P129" s="183"/>
      <c r="Q129" s="183"/>
      <c r="R129" s="183"/>
    </row>
    <row r="130" spans="1:23" s="66" customFormat="1" ht="4.5" customHeight="1">
      <c r="A130" s="156"/>
      <c r="B130" s="182"/>
      <c r="C130" s="182"/>
      <c r="D130" s="156"/>
      <c r="E130" s="173"/>
      <c r="F130" s="186"/>
      <c r="G130" s="195"/>
      <c r="H130" s="183"/>
      <c r="I130" s="197"/>
      <c r="J130" s="183"/>
      <c r="K130" s="104"/>
      <c r="L130" s="102"/>
      <c r="M130" s="116"/>
      <c r="N130" s="104"/>
      <c r="O130" s="40">
        <f t="shared" si="130"/>
        <v>0</v>
      </c>
      <c r="P130" s="183"/>
      <c r="Q130" s="183"/>
      <c r="R130" s="183"/>
    </row>
    <row r="131" spans="1:23" s="66" customFormat="1" ht="4.5" customHeight="1">
      <c r="A131" s="156"/>
      <c r="B131" s="182"/>
      <c r="C131" s="182"/>
      <c r="D131" s="156"/>
      <c r="E131" s="174"/>
      <c r="F131" s="186"/>
      <c r="G131" s="195"/>
      <c r="H131" s="183"/>
      <c r="I131" s="198"/>
      <c r="J131" s="183"/>
      <c r="K131" s="104"/>
      <c r="L131" s="102"/>
      <c r="M131" s="102"/>
      <c r="N131" s="104"/>
      <c r="O131" s="40">
        <f t="shared" si="130"/>
        <v>0</v>
      </c>
      <c r="P131" s="183"/>
      <c r="Q131" s="183"/>
      <c r="R131" s="183"/>
    </row>
    <row r="132" spans="1:23" s="99" customFormat="1" ht="10.5" customHeight="1">
      <c r="A132" s="156">
        <v>27</v>
      </c>
      <c r="B132" s="191" t="s">
        <v>147</v>
      </c>
      <c r="C132" s="191" t="s">
        <v>162</v>
      </c>
      <c r="D132" s="192" t="s">
        <v>145</v>
      </c>
      <c r="E132" s="156">
        <v>5.8</v>
      </c>
      <c r="F132" s="186">
        <f>H132+J132+R132</f>
        <v>1.285012821789</v>
      </c>
      <c r="G132" s="156">
        <v>0.38400000000000001</v>
      </c>
      <c r="H132" s="183">
        <f>G132*$P$7/1000</f>
        <v>0.93581568000000004</v>
      </c>
      <c r="I132" s="190">
        <v>2.9999999999999997E-4</v>
      </c>
      <c r="J132" s="183">
        <f>I132*$P$8/1000</f>
        <v>9.222299999999999E-4</v>
      </c>
      <c r="K132" s="111" t="s">
        <v>144</v>
      </c>
      <c r="L132" s="109" t="s">
        <v>138</v>
      </c>
      <c r="M132" s="102">
        <v>0.24399999999999999</v>
      </c>
      <c r="N132" s="102">
        <v>1.1000000000000001</v>
      </c>
      <c r="O132" s="102">
        <f>M132*N132</f>
        <v>0.26840000000000003</v>
      </c>
      <c r="P132" s="183">
        <f>E132*F132</f>
        <v>7.4530743663761996</v>
      </c>
      <c r="Q132" s="183">
        <f>SUM(O132:O135)</f>
        <v>0.30219000000000001</v>
      </c>
      <c r="R132" s="183">
        <f>Q132*1.02*1.05*$R$13</f>
        <v>0.34827491178900005</v>
      </c>
    </row>
    <row r="133" spans="1:23" s="99" customFormat="1" ht="10.5" customHeight="1">
      <c r="A133" s="156"/>
      <c r="B133" s="191"/>
      <c r="C133" s="191"/>
      <c r="D133" s="192"/>
      <c r="E133" s="156"/>
      <c r="F133" s="186"/>
      <c r="G133" s="156"/>
      <c r="H133" s="183"/>
      <c r="I133" s="190"/>
      <c r="J133" s="183"/>
      <c r="K133" s="111" t="s">
        <v>202</v>
      </c>
      <c r="L133" s="109" t="s">
        <v>138</v>
      </c>
      <c r="M133" s="102">
        <v>2E-3</v>
      </c>
      <c r="N133" s="102">
        <v>1.1000000000000001</v>
      </c>
      <c r="O133" s="102">
        <f>M133*N133</f>
        <v>2.2000000000000001E-3</v>
      </c>
      <c r="P133" s="183"/>
      <c r="Q133" s="183"/>
      <c r="R133" s="183"/>
    </row>
    <row r="134" spans="1:23" s="99" customFormat="1" ht="10.5" customHeight="1">
      <c r="A134" s="156"/>
      <c r="B134" s="191"/>
      <c r="C134" s="191"/>
      <c r="D134" s="192"/>
      <c r="E134" s="156"/>
      <c r="F134" s="186"/>
      <c r="G134" s="156"/>
      <c r="H134" s="183"/>
      <c r="I134" s="190"/>
      <c r="J134" s="183"/>
      <c r="K134" s="111" t="s">
        <v>143</v>
      </c>
      <c r="L134" s="109" t="s">
        <v>138</v>
      </c>
      <c r="M134" s="102">
        <v>2.7E-2</v>
      </c>
      <c r="N134" s="102">
        <v>1.17</v>
      </c>
      <c r="O134" s="102">
        <f>M134*N134</f>
        <v>3.159E-2</v>
      </c>
      <c r="P134" s="183"/>
      <c r="Q134" s="183"/>
      <c r="R134" s="183"/>
    </row>
    <row r="135" spans="1:23" s="99" customFormat="1" ht="4.5" customHeight="1">
      <c r="A135" s="156"/>
      <c r="B135" s="191"/>
      <c r="C135" s="191"/>
      <c r="D135" s="192"/>
      <c r="E135" s="156"/>
      <c r="F135" s="186"/>
      <c r="G135" s="156"/>
      <c r="H135" s="183"/>
      <c r="I135" s="190"/>
      <c r="J135" s="183"/>
      <c r="K135" s="111"/>
      <c r="L135" s="109"/>
      <c r="M135" s="109"/>
      <c r="N135" s="111"/>
      <c r="O135" s="112">
        <f>M135*N135</f>
        <v>0</v>
      </c>
      <c r="P135" s="183"/>
      <c r="Q135" s="183"/>
      <c r="R135" s="183"/>
      <c r="T135" s="100"/>
      <c r="U135" s="100"/>
      <c r="V135" s="100"/>
      <c r="W135" s="100"/>
    </row>
    <row r="136" spans="1:23" s="66" customFormat="1" ht="4.5" customHeight="1">
      <c r="A136" s="156"/>
      <c r="B136" s="182"/>
      <c r="C136" s="193" t="s">
        <v>177</v>
      </c>
      <c r="D136" s="156"/>
      <c r="E136" s="178"/>
      <c r="F136" s="186">
        <f t="shared" ref="F136" si="159">H136+J136+R136</f>
        <v>0</v>
      </c>
      <c r="G136" s="156"/>
      <c r="H136" s="183">
        <f t="shared" ref="H136" si="160">G136*$P$7/1000</f>
        <v>0</v>
      </c>
      <c r="I136" s="156"/>
      <c r="J136" s="183">
        <f t="shared" ref="J136" si="161">I136*$P$8/1000</f>
        <v>0</v>
      </c>
      <c r="K136" s="104"/>
      <c r="L136" s="75"/>
      <c r="M136" s="117"/>
      <c r="N136" s="104"/>
      <c r="O136" s="40">
        <f t="shared" ref="O136:O175" si="162">M136*N136</f>
        <v>0</v>
      </c>
      <c r="P136" s="183">
        <f t="shared" ref="P136" si="163">E136*F136</f>
        <v>0</v>
      </c>
      <c r="Q136" s="183">
        <f t="shared" ref="Q136" si="164">SUM(O136:O139)</f>
        <v>0</v>
      </c>
      <c r="R136" s="183">
        <f t="shared" ref="R136" si="165">Q136*1.02*1.05*$R$13</f>
        <v>0</v>
      </c>
    </row>
    <row r="137" spans="1:23" s="66" customFormat="1" ht="4.5" customHeight="1">
      <c r="A137" s="156"/>
      <c r="B137" s="182"/>
      <c r="C137" s="193"/>
      <c r="D137" s="156"/>
      <c r="E137" s="179"/>
      <c r="F137" s="186"/>
      <c r="G137" s="156"/>
      <c r="H137" s="183"/>
      <c r="I137" s="156"/>
      <c r="J137" s="183"/>
      <c r="K137" s="104"/>
      <c r="L137" s="102"/>
      <c r="M137" s="102"/>
      <c r="N137" s="104"/>
      <c r="O137" s="40">
        <f t="shared" si="162"/>
        <v>0</v>
      </c>
      <c r="P137" s="183"/>
      <c r="Q137" s="183"/>
      <c r="R137" s="183"/>
    </row>
    <row r="138" spans="1:23" s="66" customFormat="1" ht="4.5" customHeight="1">
      <c r="A138" s="156"/>
      <c r="B138" s="182"/>
      <c r="C138" s="193"/>
      <c r="D138" s="156"/>
      <c r="E138" s="179"/>
      <c r="F138" s="186"/>
      <c r="G138" s="156"/>
      <c r="H138" s="183"/>
      <c r="I138" s="156"/>
      <c r="J138" s="183"/>
      <c r="K138" s="104"/>
      <c r="L138" s="102"/>
      <c r="M138" s="106"/>
      <c r="N138" s="104"/>
      <c r="O138" s="40">
        <f t="shared" si="162"/>
        <v>0</v>
      </c>
      <c r="P138" s="183"/>
      <c r="Q138" s="183"/>
      <c r="R138" s="183"/>
    </row>
    <row r="139" spans="1:23" s="66" customFormat="1" ht="4.5" customHeight="1">
      <c r="A139" s="156"/>
      <c r="B139" s="182"/>
      <c r="C139" s="193"/>
      <c r="D139" s="156"/>
      <c r="E139" s="180"/>
      <c r="F139" s="186"/>
      <c r="G139" s="156"/>
      <c r="H139" s="183"/>
      <c r="I139" s="156"/>
      <c r="J139" s="183"/>
      <c r="K139" s="104"/>
      <c r="L139" s="102"/>
      <c r="M139" s="102"/>
      <c r="N139" s="104"/>
      <c r="O139" s="40">
        <f t="shared" si="162"/>
        <v>0</v>
      </c>
      <c r="P139" s="183"/>
      <c r="Q139" s="183"/>
      <c r="R139" s="183"/>
    </row>
    <row r="140" spans="1:23" s="66" customFormat="1" ht="10.5" customHeight="1">
      <c r="A140" s="156">
        <v>28</v>
      </c>
      <c r="B140" s="182" t="s">
        <v>73</v>
      </c>
      <c r="C140" s="182" t="s">
        <v>203</v>
      </c>
      <c r="D140" s="156" t="s">
        <v>151</v>
      </c>
      <c r="E140" s="178">
        <v>0.44</v>
      </c>
      <c r="F140" s="186">
        <f t="shared" ref="F140" si="166">H140+J140+R140</f>
        <v>29.016608145000003</v>
      </c>
      <c r="G140" s="195">
        <v>0.7</v>
      </c>
      <c r="H140" s="183">
        <f t="shared" ref="H140" si="167">G140*$P$7/1000</f>
        <v>1.7059139999999999</v>
      </c>
      <c r="I140" s="205">
        <v>0.28000000000000003</v>
      </c>
      <c r="J140" s="183">
        <f t="shared" ref="J140" si="168">I140*$P$8/1000</f>
        <v>0.86074800000000007</v>
      </c>
      <c r="K140" s="104" t="s">
        <v>163</v>
      </c>
      <c r="L140" s="102" t="s">
        <v>151</v>
      </c>
      <c r="M140" s="102">
        <v>1.02</v>
      </c>
      <c r="N140" s="115">
        <v>22.5</v>
      </c>
      <c r="O140" s="40">
        <f t="shared" si="162"/>
        <v>22.95</v>
      </c>
      <c r="P140" s="183">
        <f t="shared" ref="P140" si="169">E140*F140</f>
        <v>12.767307583800001</v>
      </c>
      <c r="Q140" s="183">
        <f t="shared" ref="Q140" si="170">SUM(O140:O143)</f>
        <v>22.95</v>
      </c>
      <c r="R140" s="183">
        <f t="shared" ref="R140" si="171">Q140*1.02*1.05*$R$13</f>
        <v>26.449946145000002</v>
      </c>
    </row>
    <row r="141" spans="1:23" s="66" customFormat="1" ht="4.5" customHeight="1">
      <c r="A141" s="156"/>
      <c r="B141" s="182"/>
      <c r="C141" s="182"/>
      <c r="D141" s="156"/>
      <c r="E141" s="179"/>
      <c r="F141" s="186"/>
      <c r="G141" s="195"/>
      <c r="H141" s="183"/>
      <c r="I141" s="206"/>
      <c r="J141" s="183"/>
      <c r="K141" s="104"/>
      <c r="L141" s="102"/>
      <c r="M141" s="102"/>
      <c r="N141" s="104"/>
      <c r="O141" s="40">
        <f t="shared" si="162"/>
        <v>0</v>
      </c>
      <c r="P141" s="183"/>
      <c r="Q141" s="183"/>
      <c r="R141" s="183"/>
    </row>
    <row r="142" spans="1:23" s="66" customFormat="1" ht="4.5" customHeight="1">
      <c r="A142" s="156"/>
      <c r="B142" s="182"/>
      <c r="C142" s="182"/>
      <c r="D142" s="156"/>
      <c r="E142" s="179"/>
      <c r="F142" s="186"/>
      <c r="G142" s="195"/>
      <c r="H142" s="183"/>
      <c r="I142" s="206"/>
      <c r="J142" s="183"/>
      <c r="K142" s="104"/>
      <c r="L142" s="102"/>
      <c r="M142" s="102"/>
      <c r="N142" s="104"/>
      <c r="O142" s="40">
        <f t="shared" si="162"/>
        <v>0</v>
      </c>
      <c r="P142" s="183"/>
      <c r="Q142" s="183"/>
      <c r="R142" s="183"/>
    </row>
    <row r="143" spans="1:23" s="66" customFormat="1" ht="4.5" customHeight="1">
      <c r="A143" s="156"/>
      <c r="B143" s="182"/>
      <c r="C143" s="182"/>
      <c r="D143" s="156"/>
      <c r="E143" s="180"/>
      <c r="F143" s="186"/>
      <c r="G143" s="195"/>
      <c r="H143" s="183"/>
      <c r="I143" s="207"/>
      <c r="J143" s="183"/>
      <c r="K143" s="104"/>
      <c r="L143" s="102"/>
      <c r="M143" s="102"/>
      <c r="N143" s="104"/>
      <c r="O143" s="40">
        <f t="shared" si="162"/>
        <v>0</v>
      </c>
      <c r="P143" s="183"/>
      <c r="Q143" s="183"/>
      <c r="R143" s="183"/>
    </row>
    <row r="144" spans="1:23" s="66" customFormat="1" ht="11.25" customHeight="1">
      <c r="A144" s="156">
        <v>29</v>
      </c>
      <c r="B144" s="182" t="s">
        <v>68</v>
      </c>
      <c r="C144" s="182" t="s">
        <v>275</v>
      </c>
      <c r="D144" s="156" t="s">
        <v>151</v>
      </c>
      <c r="E144" s="172">
        <v>1.36</v>
      </c>
      <c r="F144" s="160">
        <f t="shared" ref="F144" si="172">H144+J144+R144</f>
        <v>41.658300800999996</v>
      </c>
      <c r="G144" s="195">
        <v>5.86</v>
      </c>
      <c r="H144" s="166">
        <f t="shared" ref="H144" si="173">G144*$P$7/1000</f>
        <v>14.2809372</v>
      </c>
      <c r="I144" s="205">
        <v>7.14</v>
      </c>
      <c r="J144" s="166">
        <f t="shared" ref="J144" si="174">I144*$P$8/1000</f>
        <v>21.949073999999996</v>
      </c>
      <c r="K144" s="104" t="s">
        <v>192</v>
      </c>
      <c r="L144" s="102" t="s">
        <v>151</v>
      </c>
      <c r="M144" s="102">
        <v>0.157</v>
      </c>
      <c r="N144" s="118">
        <v>30</v>
      </c>
      <c r="O144" s="40">
        <f t="shared" si="162"/>
        <v>4.71</v>
      </c>
      <c r="P144" s="166">
        <f t="shared" ref="P144" si="175">E144*F144</f>
        <v>56.655289089359997</v>
      </c>
      <c r="Q144" s="166">
        <f t="shared" ref="Q144" si="176">SUM(O144:O147)</f>
        <v>4.71</v>
      </c>
      <c r="R144" s="166">
        <f t="shared" ref="R144" si="177">Q144*1.02*1.05*$R$13</f>
        <v>5.4282896010000004</v>
      </c>
    </row>
    <row r="145" spans="1:18" s="66" customFormat="1" ht="4.5" customHeight="1">
      <c r="A145" s="156"/>
      <c r="B145" s="182"/>
      <c r="C145" s="182"/>
      <c r="D145" s="156"/>
      <c r="E145" s="173"/>
      <c r="F145" s="161"/>
      <c r="G145" s="195"/>
      <c r="H145" s="167"/>
      <c r="I145" s="206"/>
      <c r="J145" s="167"/>
      <c r="K145" s="104"/>
      <c r="L145" s="102"/>
      <c r="M145" s="102"/>
      <c r="N145" s="104"/>
      <c r="O145" s="40">
        <f t="shared" si="162"/>
        <v>0</v>
      </c>
      <c r="P145" s="167"/>
      <c r="Q145" s="167"/>
      <c r="R145" s="167"/>
    </row>
    <row r="146" spans="1:18" s="66" customFormat="1" ht="4.5" customHeight="1">
      <c r="A146" s="156"/>
      <c r="B146" s="182"/>
      <c r="C146" s="182"/>
      <c r="D146" s="156"/>
      <c r="E146" s="173"/>
      <c r="F146" s="161"/>
      <c r="G146" s="195"/>
      <c r="H146" s="167"/>
      <c r="I146" s="206"/>
      <c r="J146" s="167"/>
      <c r="K146" s="104"/>
      <c r="L146" s="102"/>
      <c r="M146" s="116"/>
      <c r="N146" s="104"/>
      <c r="O146" s="40">
        <f t="shared" si="162"/>
        <v>0</v>
      </c>
      <c r="P146" s="167"/>
      <c r="Q146" s="167"/>
      <c r="R146" s="167"/>
    </row>
    <row r="147" spans="1:18" s="66" customFormat="1" ht="4.5" customHeight="1">
      <c r="A147" s="156"/>
      <c r="B147" s="182"/>
      <c r="C147" s="182"/>
      <c r="D147" s="156"/>
      <c r="E147" s="174"/>
      <c r="F147" s="162"/>
      <c r="G147" s="195"/>
      <c r="H147" s="168"/>
      <c r="I147" s="207"/>
      <c r="J147" s="168"/>
      <c r="K147" s="104"/>
      <c r="L147" s="102"/>
      <c r="M147" s="102"/>
      <c r="N147" s="104"/>
      <c r="O147" s="40">
        <f t="shared" si="162"/>
        <v>0</v>
      </c>
      <c r="P147" s="168"/>
      <c r="Q147" s="168"/>
      <c r="R147" s="168"/>
    </row>
    <row r="148" spans="1:18" s="66" customFormat="1" ht="10.5" customHeight="1">
      <c r="A148" s="156">
        <v>30</v>
      </c>
      <c r="B148" s="182" t="s">
        <v>62</v>
      </c>
      <c r="C148" s="182" t="s">
        <v>222</v>
      </c>
      <c r="D148" s="202" t="s">
        <v>66</v>
      </c>
      <c r="E148" s="199">
        <v>1</v>
      </c>
      <c r="F148" s="160">
        <f t="shared" ref="F148" si="178">H148+J148+R148</f>
        <v>34.575093000000003</v>
      </c>
      <c r="G148" s="195"/>
      <c r="H148" s="166">
        <f t="shared" ref="H148" si="179">G148*$P$7/1000</f>
        <v>0</v>
      </c>
      <c r="I148" s="205"/>
      <c r="J148" s="166">
        <f t="shared" ref="J148" si="180">I148*$P$8/1000</f>
        <v>0</v>
      </c>
      <c r="K148" s="104" t="s">
        <v>189</v>
      </c>
      <c r="L148" s="104" t="s">
        <v>66</v>
      </c>
      <c r="M148" s="102">
        <v>1</v>
      </c>
      <c r="N148" s="104">
        <v>30</v>
      </c>
      <c r="O148" s="40">
        <f t="shared" si="162"/>
        <v>30</v>
      </c>
      <c r="P148" s="166">
        <f t="shared" ref="P148" si="181">E148*F148</f>
        <v>34.575093000000003</v>
      </c>
      <c r="Q148" s="166">
        <f t="shared" ref="Q148" si="182">SUM(O148:O151)</f>
        <v>30</v>
      </c>
      <c r="R148" s="166">
        <f t="shared" ref="R148" si="183">Q148*1.02*1.05*$R$13</f>
        <v>34.575093000000003</v>
      </c>
    </row>
    <row r="149" spans="1:18" s="66" customFormat="1" ht="4.5" customHeight="1">
      <c r="A149" s="156"/>
      <c r="B149" s="182"/>
      <c r="C149" s="182"/>
      <c r="D149" s="203"/>
      <c r="E149" s="200"/>
      <c r="F149" s="161"/>
      <c r="G149" s="195"/>
      <c r="H149" s="167"/>
      <c r="I149" s="206"/>
      <c r="J149" s="167"/>
      <c r="K149" s="104"/>
      <c r="L149" s="119"/>
      <c r="M149" s="116"/>
      <c r="N149" s="104"/>
      <c r="O149" s="40">
        <f t="shared" si="162"/>
        <v>0</v>
      </c>
      <c r="P149" s="167"/>
      <c r="Q149" s="167"/>
      <c r="R149" s="167"/>
    </row>
    <row r="150" spans="1:18" s="66" customFormat="1" ht="4.5" customHeight="1">
      <c r="A150" s="156"/>
      <c r="B150" s="182"/>
      <c r="C150" s="182"/>
      <c r="D150" s="203"/>
      <c r="E150" s="200"/>
      <c r="F150" s="161"/>
      <c r="G150" s="195"/>
      <c r="H150" s="167"/>
      <c r="I150" s="206"/>
      <c r="J150" s="167"/>
      <c r="K150" s="104"/>
      <c r="L150" s="119"/>
      <c r="M150" s="116"/>
      <c r="N150" s="104"/>
      <c r="O150" s="40">
        <f t="shared" si="162"/>
        <v>0</v>
      </c>
      <c r="P150" s="167"/>
      <c r="Q150" s="167"/>
      <c r="R150" s="167"/>
    </row>
    <row r="151" spans="1:18" s="66" customFormat="1" ht="4.5" customHeight="1">
      <c r="A151" s="156"/>
      <c r="B151" s="182"/>
      <c r="C151" s="182"/>
      <c r="D151" s="204"/>
      <c r="E151" s="201"/>
      <c r="F151" s="162"/>
      <c r="G151" s="195"/>
      <c r="H151" s="168"/>
      <c r="I151" s="207"/>
      <c r="J151" s="168"/>
      <c r="K151" s="104"/>
      <c r="L151" s="102"/>
      <c r="M151" s="102"/>
      <c r="N151" s="104"/>
      <c r="O151" s="40">
        <f t="shared" si="162"/>
        <v>0</v>
      </c>
      <c r="P151" s="168"/>
      <c r="Q151" s="168"/>
      <c r="R151" s="168"/>
    </row>
    <row r="152" spans="1:18" s="66" customFormat="1" ht="10.5" customHeight="1">
      <c r="A152" s="156">
        <v>31</v>
      </c>
      <c r="B152" s="182" t="s">
        <v>62</v>
      </c>
      <c r="C152" s="182" t="s">
        <v>268</v>
      </c>
      <c r="D152" s="202" t="s">
        <v>66</v>
      </c>
      <c r="E152" s="199">
        <v>1</v>
      </c>
      <c r="F152" s="186">
        <f t="shared" ref="F152" si="184">H152+J152+R152</f>
        <v>46.100124000000001</v>
      </c>
      <c r="G152" s="195"/>
      <c r="H152" s="183">
        <f t="shared" ref="H152" si="185">G152*$P$7/1000</f>
        <v>0</v>
      </c>
      <c r="I152" s="205"/>
      <c r="J152" s="183">
        <f t="shared" ref="J152" si="186">I152*$P$8/1000</f>
        <v>0</v>
      </c>
      <c r="K152" s="104" t="s">
        <v>266</v>
      </c>
      <c r="L152" s="104" t="s">
        <v>66</v>
      </c>
      <c r="M152" s="102">
        <v>1</v>
      </c>
      <c r="N152" s="104">
        <v>40</v>
      </c>
      <c r="O152" s="40">
        <f t="shared" si="162"/>
        <v>40</v>
      </c>
      <c r="P152" s="183">
        <f t="shared" ref="P152" si="187">E152*F152</f>
        <v>46.100124000000001</v>
      </c>
      <c r="Q152" s="183">
        <f t="shared" ref="Q152" si="188">SUM(O152:O155)</f>
        <v>40</v>
      </c>
      <c r="R152" s="183">
        <f t="shared" ref="R152" si="189">Q152*1.02*1.05*$R$13</f>
        <v>46.100124000000001</v>
      </c>
    </row>
    <row r="153" spans="1:18" s="66" customFormat="1" ht="4.5" customHeight="1">
      <c r="A153" s="156"/>
      <c r="B153" s="182"/>
      <c r="C153" s="182"/>
      <c r="D153" s="203"/>
      <c r="E153" s="200"/>
      <c r="F153" s="186"/>
      <c r="G153" s="195"/>
      <c r="H153" s="183"/>
      <c r="I153" s="206"/>
      <c r="J153" s="183"/>
      <c r="K153" s="104"/>
      <c r="L153" s="119"/>
      <c r="M153" s="116"/>
      <c r="N153" s="104"/>
      <c r="O153" s="40">
        <f t="shared" si="162"/>
        <v>0</v>
      </c>
      <c r="P153" s="183"/>
      <c r="Q153" s="183"/>
      <c r="R153" s="183"/>
    </row>
    <row r="154" spans="1:18" s="66" customFormat="1" ht="4.5" customHeight="1">
      <c r="A154" s="156"/>
      <c r="B154" s="182"/>
      <c r="C154" s="182"/>
      <c r="D154" s="203"/>
      <c r="E154" s="200"/>
      <c r="F154" s="186"/>
      <c r="G154" s="195"/>
      <c r="H154" s="183"/>
      <c r="I154" s="206"/>
      <c r="J154" s="183"/>
      <c r="K154" s="104"/>
      <c r="L154" s="119"/>
      <c r="M154" s="116"/>
      <c r="N154" s="104"/>
      <c r="O154" s="40">
        <f t="shared" si="162"/>
        <v>0</v>
      </c>
      <c r="P154" s="183"/>
      <c r="Q154" s="183"/>
      <c r="R154" s="183"/>
    </row>
    <row r="155" spans="1:18" s="66" customFormat="1" ht="4.5" customHeight="1">
      <c r="A155" s="156"/>
      <c r="B155" s="182"/>
      <c r="C155" s="182"/>
      <c r="D155" s="204"/>
      <c r="E155" s="201"/>
      <c r="F155" s="186"/>
      <c r="G155" s="195"/>
      <c r="H155" s="183"/>
      <c r="I155" s="207"/>
      <c r="J155" s="183"/>
      <c r="K155" s="104"/>
      <c r="L155" s="102"/>
      <c r="M155" s="102"/>
      <c r="N155" s="104"/>
      <c r="O155" s="40">
        <f t="shared" si="162"/>
        <v>0</v>
      </c>
      <c r="P155" s="183"/>
      <c r="Q155" s="183"/>
      <c r="R155" s="183"/>
    </row>
    <row r="156" spans="1:18" s="66" customFormat="1" ht="11.25" customHeight="1">
      <c r="A156" s="156">
        <v>32</v>
      </c>
      <c r="B156" s="182" t="s">
        <v>62</v>
      </c>
      <c r="C156" s="182" t="s">
        <v>265</v>
      </c>
      <c r="D156" s="202" t="s">
        <v>66</v>
      </c>
      <c r="E156" s="199">
        <v>1</v>
      </c>
      <c r="F156" s="186">
        <f t="shared" ref="F156" si="190">H156+J156+R156</f>
        <v>63.387670500000006</v>
      </c>
      <c r="G156" s="195"/>
      <c r="H156" s="183">
        <f t="shared" ref="H156" si="191">G156*$P$7/1000</f>
        <v>0</v>
      </c>
      <c r="I156" s="205"/>
      <c r="J156" s="183">
        <f t="shared" ref="J156" si="192">I156*$P$8/1000</f>
        <v>0</v>
      </c>
      <c r="K156" s="104" t="s">
        <v>266</v>
      </c>
      <c r="L156" s="104" t="s">
        <v>66</v>
      </c>
      <c r="M156" s="102">
        <v>1</v>
      </c>
      <c r="N156" s="104">
        <v>55</v>
      </c>
      <c r="O156" s="40">
        <f t="shared" si="162"/>
        <v>55</v>
      </c>
      <c r="P156" s="183">
        <f t="shared" ref="P156" si="193">E156*F156</f>
        <v>63.387670500000006</v>
      </c>
      <c r="Q156" s="183">
        <f t="shared" ref="Q156" si="194">SUM(O156:O159)</f>
        <v>55</v>
      </c>
      <c r="R156" s="183">
        <f t="shared" ref="R156" si="195">Q156*1.02*1.05*$R$13</f>
        <v>63.387670500000006</v>
      </c>
    </row>
    <row r="157" spans="1:18" s="66" customFormat="1" ht="4.5" customHeight="1">
      <c r="A157" s="156"/>
      <c r="B157" s="182"/>
      <c r="C157" s="182"/>
      <c r="D157" s="203"/>
      <c r="E157" s="200"/>
      <c r="F157" s="186"/>
      <c r="G157" s="195"/>
      <c r="H157" s="183"/>
      <c r="I157" s="206"/>
      <c r="J157" s="183"/>
      <c r="K157" s="104"/>
      <c r="L157" s="119"/>
      <c r="M157" s="116"/>
      <c r="N157" s="104"/>
      <c r="O157" s="40">
        <f t="shared" si="162"/>
        <v>0</v>
      </c>
      <c r="P157" s="183"/>
      <c r="Q157" s="183"/>
      <c r="R157" s="183"/>
    </row>
    <row r="158" spans="1:18" s="66" customFormat="1" ht="4.5" customHeight="1">
      <c r="A158" s="156"/>
      <c r="B158" s="182"/>
      <c r="C158" s="182"/>
      <c r="D158" s="203"/>
      <c r="E158" s="200"/>
      <c r="F158" s="186"/>
      <c r="G158" s="195"/>
      <c r="H158" s="183"/>
      <c r="I158" s="206"/>
      <c r="J158" s="183"/>
      <c r="K158" s="104"/>
      <c r="L158" s="119"/>
      <c r="M158" s="116"/>
      <c r="N158" s="104"/>
      <c r="O158" s="40">
        <f t="shared" si="162"/>
        <v>0</v>
      </c>
      <c r="P158" s="183"/>
      <c r="Q158" s="183"/>
      <c r="R158" s="183"/>
    </row>
    <row r="159" spans="1:18" s="66" customFormat="1" ht="4.5" customHeight="1">
      <c r="A159" s="156"/>
      <c r="B159" s="182"/>
      <c r="C159" s="182"/>
      <c r="D159" s="204"/>
      <c r="E159" s="201"/>
      <c r="F159" s="186"/>
      <c r="G159" s="195"/>
      <c r="H159" s="183"/>
      <c r="I159" s="207"/>
      <c r="J159" s="183"/>
      <c r="K159" s="104"/>
      <c r="L159" s="102"/>
      <c r="M159" s="102"/>
      <c r="N159" s="104"/>
      <c r="O159" s="40">
        <f t="shared" si="162"/>
        <v>0</v>
      </c>
      <c r="P159" s="183"/>
      <c r="Q159" s="183"/>
      <c r="R159" s="183"/>
    </row>
    <row r="160" spans="1:18" s="66" customFormat="1" ht="10.5" customHeight="1">
      <c r="A160" s="156">
        <v>33</v>
      </c>
      <c r="B160" s="182" t="s">
        <v>62</v>
      </c>
      <c r="C160" s="182" t="s">
        <v>223</v>
      </c>
      <c r="D160" s="202" t="s">
        <v>66</v>
      </c>
      <c r="E160" s="199">
        <v>1</v>
      </c>
      <c r="F160" s="186">
        <f t="shared" ref="F160" si="196">H160+J160+R160</f>
        <v>74.912701499999997</v>
      </c>
      <c r="G160" s="195"/>
      <c r="H160" s="183">
        <f t="shared" ref="H160" si="197">G160*$P$7/1000</f>
        <v>0</v>
      </c>
      <c r="I160" s="205"/>
      <c r="J160" s="183">
        <f t="shared" ref="J160" si="198">I160*$P$8/1000</f>
        <v>0</v>
      </c>
      <c r="K160" s="104" t="s">
        <v>190</v>
      </c>
      <c r="L160" s="104" t="s">
        <v>66</v>
      </c>
      <c r="M160" s="102">
        <v>1</v>
      </c>
      <c r="N160" s="104">
        <v>65</v>
      </c>
      <c r="O160" s="40">
        <f t="shared" si="162"/>
        <v>65</v>
      </c>
      <c r="P160" s="183">
        <f t="shared" ref="P160" si="199">E160*F160</f>
        <v>74.912701499999997</v>
      </c>
      <c r="Q160" s="183">
        <f t="shared" ref="Q160" si="200">SUM(O160:O163)</f>
        <v>65</v>
      </c>
      <c r="R160" s="183">
        <f t="shared" ref="R160" si="201">Q160*1.02*1.05*$R$13</f>
        <v>74.912701499999997</v>
      </c>
    </row>
    <row r="161" spans="1:18" s="66" customFormat="1" ht="4.5" customHeight="1">
      <c r="A161" s="156"/>
      <c r="B161" s="182"/>
      <c r="C161" s="182"/>
      <c r="D161" s="203"/>
      <c r="E161" s="200"/>
      <c r="F161" s="186"/>
      <c r="G161" s="195"/>
      <c r="H161" s="183"/>
      <c r="I161" s="206"/>
      <c r="J161" s="183"/>
      <c r="K161" s="104"/>
      <c r="L161" s="119"/>
      <c r="M161" s="116"/>
      <c r="N161" s="104"/>
      <c r="O161" s="40">
        <f t="shared" si="162"/>
        <v>0</v>
      </c>
      <c r="P161" s="183"/>
      <c r="Q161" s="183"/>
      <c r="R161" s="183"/>
    </row>
    <row r="162" spans="1:18" s="66" customFormat="1" ht="4.5" customHeight="1">
      <c r="A162" s="156"/>
      <c r="B162" s="182"/>
      <c r="C162" s="182"/>
      <c r="D162" s="203"/>
      <c r="E162" s="200"/>
      <c r="F162" s="186"/>
      <c r="G162" s="195"/>
      <c r="H162" s="183"/>
      <c r="I162" s="206"/>
      <c r="J162" s="183"/>
      <c r="K162" s="104"/>
      <c r="L162" s="119"/>
      <c r="M162" s="116"/>
      <c r="N162" s="104"/>
      <c r="O162" s="40">
        <f t="shared" si="162"/>
        <v>0</v>
      </c>
      <c r="P162" s="183"/>
      <c r="Q162" s="183"/>
      <c r="R162" s="183"/>
    </row>
    <row r="163" spans="1:18" s="66" customFormat="1" ht="4.5" customHeight="1">
      <c r="A163" s="156"/>
      <c r="B163" s="182"/>
      <c r="C163" s="182"/>
      <c r="D163" s="204"/>
      <c r="E163" s="201"/>
      <c r="F163" s="186"/>
      <c r="G163" s="195"/>
      <c r="H163" s="183"/>
      <c r="I163" s="207"/>
      <c r="J163" s="183"/>
      <c r="K163" s="104"/>
      <c r="L163" s="102"/>
      <c r="M163" s="102"/>
      <c r="N163" s="104"/>
      <c r="O163" s="40">
        <f t="shared" si="162"/>
        <v>0</v>
      </c>
      <c r="P163" s="183"/>
      <c r="Q163" s="183"/>
      <c r="R163" s="183"/>
    </row>
    <row r="164" spans="1:18" s="66" customFormat="1" ht="12" customHeight="1">
      <c r="A164" s="156">
        <v>34</v>
      </c>
      <c r="B164" s="182" t="s">
        <v>62</v>
      </c>
      <c r="C164" s="157" t="s">
        <v>150</v>
      </c>
      <c r="D164" s="175" t="s">
        <v>66</v>
      </c>
      <c r="E164" s="199">
        <v>1</v>
      </c>
      <c r="F164" s="160">
        <f t="shared" ref="F164" si="202">H164+J164+R164</f>
        <v>115.25031000000001</v>
      </c>
      <c r="G164" s="156"/>
      <c r="H164" s="183">
        <f t="shared" ref="H164" si="203">G164*$P$7/1000</f>
        <v>0</v>
      </c>
      <c r="I164" s="156"/>
      <c r="J164" s="166">
        <f t="shared" ref="J164" si="204">I164*$P$8/1000</f>
        <v>0</v>
      </c>
      <c r="K164" s="104" t="s">
        <v>152</v>
      </c>
      <c r="L164" s="104" t="s">
        <v>66</v>
      </c>
      <c r="M164" s="104">
        <v>1</v>
      </c>
      <c r="N164" s="104">
        <v>100</v>
      </c>
      <c r="O164" s="40">
        <f t="shared" si="162"/>
        <v>100</v>
      </c>
      <c r="P164" s="166">
        <f t="shared" ref="P164" si="205">E164*F164</f>
        <v>115.25031000000001</v>
      </c>
      <c r="Q164" s="183">
        <f t="shared" ref="Q164" si="206">SUM(O164:O167)</f>
        <v>100</v>
      </c>
      <c r="R164" s="166">
        <f t="shared" ref="R164" si="207">Q164*1.02*1.05*$R$13</f>
        <v>115.25031000000001</v>
      </c>
    </row>
    <row r="165" spans="1:18" s="66" customFormat="1" ht="4.5" customHeight="1">
      <c r="A165" s="156"/>
      <c r="B165" s="182"/>
      <c r="C165" s="158"/>
      <c r="D165" s="176"/>
      <c r="E165" s="200"/>
      <c r="F165" s="161"/>
      <c r="G165" s="156"/>
      <c r="H165" s="183"/>
      <c r="I165" s="156"/>
      <c r="J165" s="167"/>
      <c r="K165" s="104"/>
      <c r="L165" s="102"/>
      <c r="M165" s="102"/>
      <c r="N165" s="103"/>
      <c r="O165" s="40">
        <f t="shared" si="162"/>
        <v>0</v>
      </c>
      <c r="P165" s="167"/>
      <c r="Q165" s="183"/>
      <c r="R165" s="167"/>
    </row>
    <row r="166" spans="1:18" s="66" customFormat="1" ht="4.5" customHeight="1">
      <c r="A166" s="156"/>
      <c r="B166" s="182"/>
      <c r="C166" s="158"/>
      <c r="D166" s="176"/>
      <c r="E166" s="200"/>
      <c r="F166" s="161"/>
      <c r="G166" s="156"/>
      <c r="H166" s="183"/>
      <c r="I166" s="156"/>
      <c r="J166" s="167"/>
      <c r="K166" s="104"/>
      <c r="L166" s="102"/>
      <c r="M166" s="102"/>
      <c r="N166" s="103"/>
      <c r="O166" s="40">
        <f t="shared" si="162"/>
        <v>0</v>
      </c>
      <c r="P166" s="167"/>
      <c r="Q166" s="183"/>
      <c r="R166" s="167"/>
    </row>
    <row r="167" spans="1:18" s="66" customFormat="1" ht="4.5" customHeight="1">
      <c r="A167" s="156"/>
      <c r="B167" s="182"/>
      <c r="C167" s="159"/>
      <c r="D167" s="177"/>
      <c r="E167" s="201"/>
      <c r="F167" s="162"/>
      <c r="G167" s="156"/>
      <c r="H167" s="183"/>
      <c r="I167" s="156"/>
      <c r="J167" s="168"/>
      <c r="K167" s="104"/>
      <c r="L167" s="102"/>
      <c r="M167" s="102"/>
      <c r="N167" s="104"/>
      <c r="O167" s="40">
        <f t="shared" si="162"/>
        <v>0</v>
      </c>
      <c r="P167" s="168"/>
      <c r="Q167" s="183"/>
      <c r="R167" s="168"/>
    </row>
    <row r="168" spans="1:18" s="66" customFormat="1" ht="11.25" customHeight="1">
      <c r="A168" s="156">
        <v>35</v>
      </c>
      <c r="B168" s="182" t="s">
        <v>157</v>
      </c>
      <c r="C168" s="182" t="s">
        <v>204</v>
      </c>
      <c r="D168" s="156" t="s">
        <v>138</v>
      </c>
      <c r="E168" s="172">
        <v>8.6999999999999993</v>
      </c>
      <c r="F168" s="186">
        <f t="shared" ref="F168" si="208">H168+J168+R168</f>
        <v>0.82056509100000008</v>
      </c>
      <c r="G168" s="195">
        <v>2.7799999999999998E-2</v>
      </c>
      <c r="H168" s="183">
        <f t="shared" ref="H168" si="209">G168*$P$7/1000</f>
        <v>6.7749156000000005E-2</v>
      </c>
      <c r="I168" s="196">
        <v>1.1999999999999999E-3</v>
      </c>
      <c r="J168" s="183">
        <f t="shared" ref="J168" si="210">I168*$P$8/1000</f>
        <v>3.6889199999999996E-3</v>
      </c>
      <c r="K168" s="104" t="s">
        <v>201</v>
      </c>
      <c r="L168" s="102" t="s">
        <v>138</v>
      </c>
      <c r="M168" s="102">
        <v>1</v>
      </c>
      <c r="N168" s="115">
        <v>0.65</v>
      </c>
      <c r="O168" s="40">
        <f t="shared" si="162"/>
        <v>0.65</v>
      </c>
      <c r="P168" s="183">
        <f t="shared" ref="P168" si="211">E168*F168</f>
        <v>7.1389162917000002</v>
      </c>
      <c r="Q168" s="183">
        <f t="shared" ref="Q168" si="212">SUM(O168:O171)</f>
        <v>0.65</v>
      </c>
      <c r="R168" s="183">
        <f t="shared" ref="R168" si="213">Q168*1.02*1.05*$R$13</f>
        <v>0.74912701500000012</v>
      </c>
    </row>
    <row r="169" spans="1:18" s="66" customFormat="1" ht="4.5" customHeight="1">
      <c r="A169" s="156"/>
      <c r="B169" s="182"/>
      <c r="C169" s="182"/>
      <c r="D169" s="156"/>
      <c r="E169" s="173"/>
      <c r="F169" s="186"/>
      <c r="G169" s="195"/>
      <c r="H169" s="183"/>
      <c r="I169" s="197"/>
      <c r="J169" s="183"/>
      <c r="K169" s="104"/>
      <c r="L169" s="102"/>
      <c r="M169" s="102"/>
      <c r="N169" s="104"/>
      <c r="O169" s="40">
        <f t="shared" si="162"/>
        <v>0</v>
      </c>
      <c r="P169" s="183"/>
      <c r="Q169" s="183"/>
      <c r="R169" s="183"/>
    </row>
    <row r="170" spans="1:18" s="66" customFormat="1" ht="4.5" customHeight="1">
      <c r="A170" s="156"/>
      <c r="B170" s="182"/>
      <c r="C170" s="182"/>
      <c r="D170" s="156"/>
      <c r="E170" s="173"/>
      <c r="F170" s="186"/>
      <c r="G170" s="195"/>
      <c r="H170" s="183"/>
      <c r="I170" s="197"/>
      <c r="J170" s="183"/>
      <c r="K170" s="104"/>
      <c r="L170" s="102"/>
      <c r="M170" s="116"/>
      <c r="N170" s="104"/>
      <c r="O170" s="40">
        <f t="shared" si="162"/>
        <v>0</v>
      </c>
      <c r="P170" s="183"/>
      <c r="Q170" s="183"/>
      <c r="R170" s="183"/>
    </row>
    <row r="171" spans="1:18" s="66" customFormat="1" ht="4.5" customHeight="1">
      <c r="A171" s="156"/>
      <c r="B171" s="182"/>
      <c r="C171" s="182"/>
      <c r="D171" s="156"/>
      <c r="E171" s="174"/>
      <c r="F171" s="186"/>
      <c r="G171" s="195"/>
      <c r="H171" s="183"/>
      <c r="I171" s="198"/>
      <c r="J171" s="183"/>
      <c r="K171" s="104"/>
      <c r="L171" s="102"/>
      <c r="M171" s="102"/>
      <c r="N171" s="104"/>
      <c r="O171" s="40">
        <f t="shared" si="162"/>
        <v>0</v>
      </c>
      <c r="P171" s="183"/>
      <c r="Q171" s="183"/>
      <c r="R171" s="183"/>
    </row>
    <row r="172" spans="1:18" s="66" customFormat="1" ht="11.25" customHeight="1">
      <c r="A172" s="156">
        <v>36</v>
      </c>
      <c r="B172" s="182" t="s">
        <v>62</v>
      </c>
      <c r="C172" s="182" t="s">
        <v>165</v>
      </c>
      <c r="D172" s="156" t="s">
        <v>138</v>
      </c>
      <c r="E172" s="172">
        <v>14.2</v>
      </c>
      <c r="F172" s="186">
        <f t="shared" ref="F172" si="214">H172+J172+R172</f>
        <v>0.74912701500000012</v>
      </c>
      <c r="G172" s="195"/>
      <c r="H172" s="183">
        <f t="shared" ref="H172" si="215">G172*$P$7/1000</f>
        <v>0</v>
      </c>
      <c r="I172" s="196"/>
      <c r="J172" s="183">
        <f t="shared" ref="J172" si="216">I172*$P$8/1000</f>
        <v>0</v>
      </c>
      <c r="K172" s="104" t="s">
        <v>193</v>
      </c>
      <c r="L172" s="102" t="s">
        <v>138</v>
      </c>
      <c r="M172" s="102">
        <v>1</v>
      </c>
      <c r="N172" s="104">
        <v>0.65</v>
      </c>
      <c r="O172" s="40">
        <f t="shared" si="162"/>
        <v>0.65</v>
      </c>
      <c r="P172" s="183">
        <f t="shared" ref="P172" si="217">E172*F172</f>
        <v>10.637603613000001</v>
      </c>
      <c r="Q172" s="183">
        <f t="shared" ref="Q172" si="218">SUM(O172:O175)</f>
        <v>0.65</v>
      </c>
      <c r="R172" s="183">
        <f t="shared" ref="R172" si="219">Q172*1.02*1.05*$R$13</f>
        <v>0.74912701500000012</v>
      </c>
    </row>
    <row r="173" spans="1:18" s="66" customFormat="1" ht="4.5" customHeight="1">
      <c r="A173" s="156"/>
      <c r="B173" s="182"/>
      <c r="C173" s="182"/>
      <c r="D173" s="156"/>
      <c r="E173" s="173"/>
      <c r="F173" s="186"/>
      <c r="G173" s="195"/>
      <c r="H173" s="183"/>
      <c r="I173" s="197"/>
      <c r="J173" s="183"/>
      <c r="K173" s="104"/>
      <c r="L173" s="102"/>
      <c r="M173" s="102"/>
      <c r="N173" s="104"/>
      <c r="O173" s="40">
        <f t="shared" si="162"/>
        <v>0</v>
      </c>
      <c r="P173" s="183"/>
      <c r="Q173" s="183"/>
      <c r="R173" s="183"/>
    </row>
    <row r="174" spans="1:18" s="66" customFormat="1" ht="4.5" customHeight="1">
      <c r="A174" s="156"/>
      <c r="B174" s="182"/>
      <c r="C174" s="182"/>
      <c r="D174" s="156"/>
      <c r="E174" s="173"/>
      <c r="F174" s="186"/>
      <c r="G174" s="195"/>
      <c r="H174" s="183"/>
      <c r="I174" s="197"/>
      <c r="J174" s="183"/>
      <c r="K174" s="104"/>
      <c r="L174" s="102"/>
      <c r="M174" s="116"/>
      <c r="N174" s="104"/>
      <c r="O174" s="40">
        <f t="shared" si="162"/>
        <v>0</v>
      </c>
      <c r="P174" s="183"/>
      <c r="Q174" s="183"/>
      <c r="R174" s="183"/>
    </row>
    <row r="175" spans="1:18" s="66" customFormat="1" ht="4.5" customHeight="1">
      <c r="A175" s="156"/>
      <c r="B175" s="182"/>
      <c r="C175" s="182"/>
      <c r="D175" s="156"/>
      <c r="E175" s="174"/>
      <c r="F175" s="186"/>
      <c r="G175" s="195"/>
      <c r="H175" s="183"/>
      <c r="I175" s="198"/>
      <c r="J175" s="183"/>
      <c r="K175" s="104"/>
      <c r="L175" s="102"/>
      <c r="M175" s="102"/>
      <c r="N175" s="104"/>
      <c r="O175" s="40">
        <f t="shared" si="162"/>
        <v>0</v>
      </c>
      <c r="P175" s="183"/>
      <c r="Q175" s="183"/>
      <c r="R175" s="183"/>
    </row>
    <row r="176" spans="1:18" s="99" customFormat="1" ht="11.25" customHeight="1">
      <c r="A176" s="156">
        <v>37</v>
      </c>
      <c r="B176" s="191" t="s">
        <v>147</v>
      </c>
      <c r="C176" s="191" t="s">
        <v>162</v>
      </c>
      <c r="D176" s="192" t="s">
        <v>145</v>
      </c>
      <c r="E176" s="156">
        <v>20</v>
      </c>
      <c r="F176" s="186">
        <f>H176+J176+R176</f>
        <v>1.285012821789</v>
      </c>
      <c r="G176" s="156">
        <v>0.38400000000000001</v>
      </c>
      <c r="H176" s="183">
        <f>G176*$P$7/1000</f>
        <v>0.93581568000000004</v>
      </c>
      <c r="I176" s="190">
        <v>2.9999999999999997E-4</v>
      </c>
      <c r="J176" s="183">
        <f>I176*$P$8/1000</f>
        <v>9.222299999999999E-4</v>
      </c>
      <c r="K176" s="111" t="s">
        <v>144</v>
      </c>
      <c r="L176" s="109" t="s">
        <v>138</v>
      </c>
      <c r="M176" s="102">
        <v>0.24399999999999999</v>
      </c>
      <c r="N176" s="102">
        <v>1.1000000000000001</v>
      </c>
      <c r="O176" s="102">
        <f>M176*N176</f>
        <v>0.26840000000000003</v>
      </c>
      <c r="P176" s="183">
        <f>E176*F176</f>
        <v>25.700256435779998</v>
      </c>
      <c r="Q176" s="183">
        <f>SUM(O176:O179)</f>
        <v>0.30219000000000001</v>
      </c>
      <c r="R176" s="183">
        <f>Q176*1.02*1.05*$R$13</f>
        <v>0.34827491178900005</v>
      </c>
    </row>
    <row r="177" spans="1:23" s="99" customFormat="1" ht="11.25" customHeight="1">
      <c r="A177" s="156"/>
      <c r="B177" s="191"/>
      <c r="C177" s="191"/>
      <c r="D177" s="192"/>
      <c r="E177" s="156"/>
      <c r="F177" s="186"/>
      <c r="G177" s="156"/>
      <c r="H177" s="183"/>
      <c r="I177" s="190"/>
      <c r="J177" s="183"/>
      <c r="K177" s="111" t="s">
        <v>202</v>
      </c>
      <c r="L177" s="109" t="s">
        <v>138</v>
      </c>
      <c r="M177" s="102">
        <v>2E-3</v>
      </c>
      <c r="N177" s="102">
        <v>1.1000000000000001</v>
      </c>
      <c r="O177" s="102">
        <f>M177*N177</f>
        <v>2.2000000000000001E-3</v>
      </c>
      <c r="P177" s="183"/>
      <c r="Q177" s="183"/>
      <c r="R177" s="183"/>
    </row>
    <row r="178" spans="1:23" s="99" customFormat="1" ht="11.25" customHeight="1">
      <c r="A178" s="156"/>
      <c r="B178" s="191"/>
      <c r="C178" s="191"/>
      <c r="D178" s="192"/>
      <c r="E178" s="156"/>
      <c r="F178" s="186"/>
      <c r="G178" s="156"/>
      <c r="H178" s="183"/>
      <c r="I178" s="190"/>
      <c r="J178" s="183"/>
      <c r="K178" s="111" t="s">
        <v>143</v>
      </c>
      <c r="L178" s="109" t="s">
        <v>138</v>
      </c>
      <c r="M178" s="102">
        <v>2.7E-2</v>
      </c>
      <c r="N178" s="102">
        <v>1.17</v>
      </c>
      <c r="O178" s="102">
        <f>M178*N178</f>
        <v>3.159E-2</v>
      </c>
      <c r="P178" s="183"/>
      <c r="Q178" s="183"/>
      <c r="R178" s="183"/>
    </row>
    <row r="179" spans="1:23" s="99" customFormat="1" ht="4.5" customHeight="1">
      <c r="A179" s="156"/>
      <c r="B179" s="191"/>
      <c r="C179" s="191"/>
      <c r="D179" s="192"/>
      <c r="E179" s="156"/>
      <c r="F179" s="186"/>
      <c r="G179" s="156"/>
      <c r="H179" s="183"/>
      <c r="I179" s="190"/>
      <c r="J179" s="183"/>
      <c r="K179" s="111"/>
      <c r="L179" s="109"/>
      <c r="M179" s="109"/>
      <c r="N179" s="111"/>
      <c r="O179" s="112">
        <f>M179*N179</f>
        <v>0</v>
      </c>
      <c r="P179" s="183"/>
      <c r="Q179" s="183"/>
      <c r="R179" s="183"/>
      <c r="T179" s="100"/>
      <c r="U179" s="100"/>
      <c r="V179" s="100"/>
      <c r="W179" s="100"/>
    </row>
    <row r="180" spans="1:23" s="99" customFormat="1" ht="12.75" customHeight="1">
      <c r="A180" s="156">
        <v>38</v>
      </c>
      <c r="B180" s="191" t="s">
        <v>72</v>
      </c>
      <c r="C180" s="191" t="s">
        <v>239</v>
      </c>
      <c r="D180" s="192" t="s">
        <v>145</v>
      </c>
      <c r="E180" s="156">
        <v>8.5</v>
      </c>
      <c r="F180" s="186">
        <f>H180+J180+R180</f>
        <v>0.97772162760000003</v>
      </c>
      <c r="G180" s="156">
        <v>0.19500000000000001</v>
      </c>
      <c r="H180" s="183">
        <f>G180*$P$7/1000</f>
        <v>0.4752189</v>
      </c>
      <c r="I180" s="156">
        <v>1.4999999999999999E-2</v>
      </c>
      <c r="J180" s="183">
        <f>I180*$P$8/1000</f>
        <v>4.61115E-2</v>
      </c>
      <c r="K180" s="111" t="s">
        <v>142</v>
      </c>
      <c r="L180" s="109" t="s">
        <v>138</v>
      </c>
      <c r="M180" s="102">
        <v>2.4</v>
      </c>
      <c r="N180" s="102">
        <v>0.16500000000000001</v>
      </c>
      <c r="O180" s="102">
        <f t="shared" ref="O180:O315" si="220">M180*N180</f>
        <v>0.39600000000000002</v>
      </c>
      <c r="P180" s="183">
        <f>E180*F180</f>
        <v>8.3106338346000008</v>
      </c>
      <c r="Q180" s="183">
        <f>SUM(O180:O183)</f>
        <v>0.39600000000000002</v>
      </c>
      <c r="R180" s="183">
        <f>Q180*1.02*1.05*$R$13</f>
        <v>0.4563912276</v>
      </c>
    </row>
    <row r="181" spans="1:23" s="99" customFormat="1" ht="4.5" customHeight="1">
      <c r="A181" s="156"/>
      <c r="B181" s="191"/>
      <c r="C181" s="191"/>
      <c r="D181" s="192"/>
      <c r="E181" s="156"/>
      <c r="F181" s="186"/>
      <c r="G181" s="156"/>
      <c r="H181" s="183"/>
      <c r="I181" s="156"/>
      <c r="J181" s="183"/>
      <c r="K181" s="111"/>
      <c r="L181" s="109"/>
      <c r="M181" s="102"/>
      <c r="N181" s="102"/>
      <c r="O181" s="102">
        <f t="shared" si="220"/>
        <v>0</v>
      </c>
      <c r="P181" s="183"/>
      <c r="Q181" s="183"/>
      <c r="R181" s="183"/>
    </row>
    <row r="182" spans="1:23" s="99" customFormat="1" ht="4.5" customHeight="1">
      <c r="A182" s="156"/>
      <c r="B182" s="191"/>
      <c r="C182" s="191"/>
      <c r="D182" s="192"/>
      <c r="E182" s="156"/>
      <c r="F182" s="186"/>
      <c r="G182" s="156"/>
      <c r="H182" s="183"/>
      <c r="I182" s="156"/>
      <c r="J182" s="183"/>
      <c r="K182" s="111"/>
      <c r="L182" s="109"/>
      <c r="M182" s="102"/>
      <c r="N182" s="102"/>
      <c r="O182" s="102">
        <f t="shared" si="220"/>
        <v>0</v>
      </c>
      <c r="P182" s="183"/>
      <c r="Q182" s="183"/>
      <c r="R182" s="183"/>
    </row>
    <row r="183" spans="1:23" s="99" customFormat="1" ht="4.5" customHeight="1">
      <c r="A183" s="156"/>
      <c r="B183" s="191"/>
      <c r="C183" s="191"/>
      <c r="D183" s="192"/>
      <c r="E183" s="156"/>
      <c r="F183" s="186"/>
      <c r="G183" s="156"/>
      <c r="H183" s="183"/>
      <c r="I183" s="156"/>
      <c r="J183" s="183"/>
      <c r="K183" s="111"/>
      <c r="L183" s="109"/>
      <c r="M183" s="109"/>
      <c r="N183" s="111"/>
      <c r="O183" s="112">
        <f t="shared" si="220"/>
        <v>0</v>
      </c>
      <c r="P183" s="183"/>
      <c r="Q183" s="183"/>
      <c r="R183" s="183"/>
    </row>
    <row r="184" spans="1:23" s="66" customFormat="1" ht="4.5" customHeight="1">
      <c r="A184" s="156"/>
      <c r="B184" s="182"/>
      <c r="C184" s="208" t="s">
        <v>284</v>
      </c>
      <c r="D184" s="175"/>
      <c r="E184" s="199"/>
      <c r="F184" s="160">
        <f t="shared" ref="F184" si="221">H184+J184+R184</f>
        <v>0</v>
      </c>
      <c r="G184" s="156"/>
      <c r="H184" s="166">
        <f t="shared" ref="H184" si="222">G184*$P$7/1000</f>
        <v>0</v>
      </c>
      <c r="I184" s="175"/>
      <c r="J184" s="166">
        <f t="shared" ref="J184" si="223">I184*$P$8/1000</f>
        <v>0</v>
      </c>
      <c r="K184" s="104"/>
      <c r="L184" s="102"/>
      <c r="M184" s="102"/>
      <c r="N184" s="108"/>
      <c r="O184" s="40">
        <f t="shared" si="220"/>
        <v>0</v>
      </c>
      <c r="P184" s="166">
        <f t="shared" ref="P184" si="224">E184*F184</f>
        <v>0</v>
      </c>
      <c r="Q184" s="166">
        <f t="shared" ref="Q184" si="225">SUM(O184:O187)</f>
        <v>0</v>
      </c>
      <c r="R184" s="166">
        <f t="shared" ref="R184" si="226">Q184*1.02*1.05*$R$13</f>
        <v>0</v>
      </c>
    </row>
    <row r="185" spans="1:23" s="66" customFormat="1" ht="4.5" customHeight="1">
      <c r="A185" s="156"/>
      <c r="B185" s="182"/>
      <c r="C185" s="208"/>
      <c r="D185" s="176"/>
      <c r="E185" s="200"/>
      <c r="F185" s="161"/>
      <c r="G185" s="156"/>
      <c r="H185" s="167"/>
      <c r="I185" s="176"/>
      <c r="J185" s="167"/>
      <c r="K185" s="104"/>
      <c r="L185" s="102"/>
      <c r="M185" s="102"/>
      <c r="N185" s="103"/>
      <c r="O185" s="40">
        <f t="shared" si="220"/>
        <v>0</v>
      </c>
      <c r="P185" s="167"/>
      <c r="Q185" s="167"/>
      <c r="R185" s="167"/>
    </row>
    <row r="186" spans="1:23" s="66" customFormat="1" ht="4.5" customHeight="1">
      <c r="A186" s="156"/>
      <c r="B186" s="182"/>
      <c r="C186" s="208"/>
      <c r="D186" s="176"/>
      <c r="E186" s="200"/>
      <c r="F186" s="161"/>
      <c r="G186" s="156"/>
      <c r="H186" s="167"/>
      <c r="I186" s="176"/>
      <c r="J186" s="167"/>
      <c r="K186" s="104"/>
      <c r="L186" s="102"/>
      <c r="M186" s="102"/>
      <c r="N186" s="103"/>
      <c r="O186" s="40">
        <f t="shared" si="220"/>
        <v>0</v>
      </c>
      <c r="P186" s="167"/>
      <c r="Q186" s="167"/>
      <c r="R186" s="167"/>
    </row>
    <row r="187" spans="1:23" s="66" customFormat="1" ht="5.25" customHeight="1">
      <c r="A187" s="156"/>
      <c r="B187" s="182"/>
      <c r="C187" s="208"/>
      <c r="D187" s="177"/>
      <c r="E187" s="201"/>
      <c r="F187" s="162"/>
      <c r="G187" s="156"/>
      <c r="H187" s="168"/>
      <c r="I187" s="177"/>
      <c r="J187" s="168"/>
      <c r="K187" s="104"/>
      <c r="L187" s="102"/>
      <c r="M187" s="102"/>
      <c r="N187" s="104"/>
      <c r="O187" s="40">
        <f t="shared" si="220"/>
        <v>0</v>
      </c>
      <c r="P187" s="168"/>
      <c r="Q187" s="168"/>
      <c r="R187" s="168"/>
    </row>
    <row r="188" spans="1:23" s="66" customFormat="1" ht="12" customHeight="1">
      <c r="A188" s="156">
        <v>39</v>
      </c>
      <c r="B188" s="157" t="s">
        <v>137</v>
      </c>
      <c r="C188" s="157" t="s">
        <v>398</v>
      </c>
      <c r="D188" s="156" t="s">
        <v>66</v>
      </c>
      <c r="E188" s="194">
        <v>1</v>
      </c>
      <c r="F188" s="186">
        <f>H188+J188+R188</f>
        <v>523.68518820000008</v>
      </c>
      <c r="G188" s="178">
        <v>1.71</v>
      </c>
      <c r="H188" s="183">
        <f>G188*$P$7/1000</f>
        <v>4.1673041999999993</v>
      </c>
      <c r="I188" s="189">
        <v>0.28999999999999998</v>
      </c>
      <c r="J188" s="183">
        <f>I188*$P$8/1000</f>
        <v>0.89148899999999986</v>
      </c>
      <c r="K188" s="114" t="s">
        <v>156</v>
      </c>
      <c r="L188" s="102" t="s">
        <v>66</v>
      </c>
      <c r="M188" s="102">
        <v>1</v>
      </c>
      <c r="N188" s="114">
        <v>450</v>
      </c>
      <c r="O188" s="40">
        <f t="shared" si="220"/>
        <v>450</v>
      </c>
      <c r="P188" s="183">
        <f t="shared" ref="P188" si="227">E188*F188</f>
        <v>523.68518820000008</v>
      </c>
      <c r="Q188" s="183">
        <f t="shared" ref="Q188" si="228">SUM(O188:O191)</f>
        <v>450</v>
      </c>
      <c r="R188" s="183">
        <f t="shared" ref="R188" si="229">Q188*1.02*1.05*$R$13</f>
        <v>518.62639500000012</v>
      </c>
    </row>
    <row r="189" spans="1:23" s="66" customFormat="1" ht="4.5" customHeight="1">
      <c r="A189" s="156"/>
      <c r="B189" s="158"/>
      <c r="C189" s="158"/>
      <c r="D189" s="156"/>
      <c r="E189" s="194"/>
      <c r="F189" s="186"/>
      <c r="G189" s="179"/>
      <c r="H189" s="183"/>
      <c r="I189" s="189"/>
      <c r="J189" s="183"/>
      <c r="K189" s="114"/>
      <c r="L189" s="113"/>
      <c r="M189" s="113"/>
      <c r="N189" s="114"/>
      <c r="O189" s="40">
        <f t="shared" si="220"/>
        <v>0</v>
      </c>
      <c r="P189" s="183"/>
      <c r="Q189" s="183"/>
      <c r="R189" s="183"/>
    </row>
    <row r="190" spans="1:23" s="66" customFormat="1" ht="4.5" customHeight="1">
      <c r="A190" s="156"/>
      <c r="B190" s="158"/>
      <c r="C190" s="158"/>
      <c r="D190" s="156"/>
      <c r="E190" s="194"/>
      <c r="F190" s="186"/>
      <c r="G190" s="179"/>
      <c r="H190" s="183"/>
      <c r="I190" s="189"/>
      <c r="J190" s="183"/>
      <c r="K190" s="114"/>
      <c r="L190" s="113"/>
      <c r="M190" s="113"/>
      <c r="N190" s="114"/>
      <c r="O190" s="40">
        <f t="shared" si="220"/>
        <v>0</v>
      </c>
      <c r="P190" s="183"/>
      <c r="Q190" s="183"/>
      <c r="R190" s="183"/>
    </row>
    <row r="191" spans="1:23" s="66" customFormat="1" ht="4.5" customHeight="1">
      <c r="A191" s="156"/>
      <c r="B191" s="159"/>
      <c r="C191" s="159"/>
      <c r="D191" s="156"/>
      <c r="E191" s="194"/>
      <c r="F191" s="186"/>
      <c r="G191" s="180"/>
      <c r="H191" s="183"/>
      <c r="I191" s="189"/>
      <c r="J191" s="183"/>
      <c r="K191" s="114"/>
      <c r="L191" s="113"/>
      <c r="M191" s="113"/>
      <c r="N191" s="114"/>
      <c r="O191" s="40">
        <f t="shared" si="220"/>
        <v>0</v>
      </c>
      <c r="P191" s="183"/>
      <c r="Q191" s="183"/>
      <c r="R191" s="183"/>
    </row>
    <row r="192" spans="1:23" s="66" customFormat="1" ht="12" customHeight="1">
      <c r="A192" s="156">
        <v>40</v>
      </c>
      <c r="B192" s="157" t="s">
        <v>137</v>
      </c>
      <c r="C192" s="157" t="s">
        <v>399</v>
      </c>
      <c r="D192" s="156" t="s">
        <v>66</v>
      </c>
      <c r="E192" s="194">
        <v>1</v>
      </c>
      <c r="F192" s="186">
        <f>H192+J192+R192</f>
        <v>235.55941320000002</v>
      </c>
      <c r="G192" s="178">
        <v>1.71</v>
      </c>
      <c r="H192" s="183">
        <f>G192*$P$7/1000</f>
        <v>4.1673041999999993</v>
      </c>
      <c r="I192" s="189">
        <v>0.28999999999999998</v>
      </c>
      <c r="J192" s="183">
        <f>I192*$P$8/1000</f>
        <v>0.89148899999999986</v>
      </c>
      <c r="K192" s="114" t="s">
        <v>156</v>
      </c>
      <c r="L192" s="102" t="s">
        <v>66</v>
      </c>
      <c r="M192" s="102">
        <v>1</v>
      </c>
      <c r="N192" s="114">
        <f>240/1.2</f>
        <v>200</v>
      </c>
      <c r="O192" s="40">
        <f t="shared" si="220"/>
        <v>200</v>
      </c>
      <c r="P192" s="183">
        <f t="shared" ref="P192" si="230">E192*F192</f>
        <v>235.55941320000002</v>
      </c>
      <c r="Q192" s="183">
        <f t="shared" ref="Q192" si="231">SUM(O192:O195)</f>
        <v>200</v>
      </c>
      <c r="R192" s="183">
        <f t="shared" ref="R192" si="232">Q192*1.02*1.05*$R$13</f>
        <v>230.50062000000003</v>
      </c>
    </row>
    <row r="193" spans="1:18" s="66" customFormat="1" ht="4.5" customHeight="1">
      <c r="A193" s="156"/>
      <c r="B193" s="158"/>
      <c r="C193" s="158"/>
      <c r="D193" s="156"/>
      <c r="E193" s="194"/>
      <c r="F193" s="186"/>
      <c r="G193" s="179"/>
      <c r="H193" s="183"/>
      <c r="I193" s="189"/>
      <c r="J193" s="183"/>
      <c r="K193" s="114"/>
      <c r="L193" s="113"/>
      <c r="M193" s="113"/>
      <c r="N193" s="114"/>
      <c r="O193" s="40">
        <f t="shared" si="220"/>
        <v>0</v>
      </c>
      <c r="P193" s="183"/>
      <c r="Q193" s="183"/>
      <c r="R193" s="183"/>
    </row>
    <row r="194" spans="1:18" s="66" customFormat="1" ht="4.5" customHeight="1">
      <c r="A194" s="156"/>
      <c r="B194" s="158"/>
      <c r="C194" s="158"/>
      <c r="D194" s="156"/>
      <c r="E194" s="194"/>
      <c r="F194" s="186"/>
      <c r="G194" s="179"/>
      <c r="H194" s="183"/>
      <c r="I194" s="189"/>
      <c r="J194" s="183"/>
      <c r="K194" s="114"/>
      <c r="L194" s="113"/>
      <c r="M194" s="113"/>
      <c r="N194" s="114"/>
      <c r="O194" s="40">
        <f t="shared" si="220"/>
        <v>0</v>
      </c>
      <c r="P194" s="183"/>
      <c r="Q194" s="183"/>
      <c r="R194" s="183"/>
    </row>
    <row r="195" spans="1:18" s="66" customFormat="1" ht="4.5" customHeight="1">
      <c r="A195" s="156"/>
      <c r="B195" s="159"/>
      <c r="C195" s="159"/>
      <c r="D195" s="156"/>
      <c r="E195" s="194"/>
      <c r="F195" s="186"/>
      <c r="G195" s="180"/>
      <c r="H195" s="183"/>
      <c r="I195" s="189"/>
      <c r="J195" s="183"/>
      <c r="K195" s="114"/>
      <c r="L195" s="113"/>
      <c r="M195" s="113"/>
      <c r="N195" s="114"/>
      <c r="O195" s="40">
        <f t="shared" si="220"/>
        <v>0</v>
      </c>
      <c r="P195" s="183"/>
      <c r="Q195" s="183"/>
      <c r="R195" s="183"/>
    </row>
    <row r="196" spans="1:18" s="66" customFormat="1" ht="11.25" customHeight="1">
      <c r="A196" s="156">
        <v>41</v>
      </c>
      <c r="B196" s="157" t="s">
        <v>137</v>
      </c>
      <c r="C196" s="157" t="s">
        <v>285</v>
      </c>
      <c r="D196" s="156" t="s">
        <v>66</v>
      </c>
      <c r="E196" s="194">
        <v>1</v>
      </c>
      <c r="F196" s="186">
        <f>H196+J196+R196</f>
        <v>68.44646370000001</v>
      </c>
      <c r="G196" s="178">
        <v>1.71</v>
      </c>
      <c r="H196" s="183">
        <f>G196*$P$7/1000</f>
        <v>4.1673041999999993</v>
      </c>
      <c r="I196" s="189">
        <v>0.28999999999999998</v>
      </c>
      <c r="J196" s="183">
        <f>I196*$P$8/1000</f>
        <v>0.89148899999999986</v>
      </c>
      <c r="K196" s="114" t="s">
        <v>139</v>
      </c>
      <c r="L196" s="102" t="s">
        <v>66</v>
      </c>
      <c r="M196" s="102">
        <v>1</v>
      </c>
      <c r="N196" s="104">
        <v>55</v>
      </c>
      <c r="O196" s="40">
        <f t="shared" ref="O196:O203" si="233">M196*N196</f>
        <v>55</v>
      </c>
      <c r="P196" s="183">
        <f t="shared" ref="P196" si="234">E196*F196</f>
        <v>68.44646370000001</v>
      </c>
      <c r="Q196" s="183">
        <f t="shared" ref="Q196" si="235">SUM(O196:O199)</f>
        <v>55</v>
      </c>
      <c r="R196" s="183">
        <f t="shared" ref="R196" si="236">Q196*1.02*1.05*$R$13</f>
        <v>63.387670500000006</v>
      </c>
    </row>
    <row r="197" spans="1:18" s="66" customFormat="1" ht="4.5" customHeight="1">
      <c r="A197" s="156"/>
      <c r="B197" s="158"/>
      <c r="C197" s="158"/>
      <c r="D197" s="156"/>
      <c r="E197" s="194"/>
      <c r="F197" s="186"/>
      <c r="G197" s="179"/>
      <c r="H197" s="183"/>
      <c r="I197" s="189"/>
      <c r="J197" s="183"/>
      <c r="K197" s="114"/>
      <c r="L197" s="113"/>
      <c r="M197" s="113"/>
      <c r="N197" s="114"/>
      <c r="O197" s="40">
        <f t="shared" si="233"/>
        <v>0</v>
      </c>
      <c r="P197" s="183"/>
      <c r="Q197" s="183"/>
      <c r="R197" s="183"/>
    </row>
    <row r="198" spans="1:18" s="66" customFormat="1" ht="4.5" customHeight="1">
      <c r="A198" s="156"/>
      <c r="B198" s="158"/>
      <c r="C198" s="158"/>
      <c r="D198" s="156"/>
      <c r="E198" s="194"/>
      <c r="F198" s="186"/>
      <c r="G198" s="179"/>
      <c r="H198" s="183"/>
      <c r="I198" s="189"/>
      <c r="J198" s="183"/>
      <c r="K198" s="114"/>
      <c r="L198" s="113"/>
      <c r="M198" s="113"/>
      <c r="N198" s="114"/>
      <c r="O198" s="40">
        <f t="shared" si="233"/>
        <v>0</v>
      </c>
      <c r="P198" s="183"/>
      <c r="Q198" s="183"/>
      <c r="R198" s="183"/>
    </row>
    <row r="199" spans="1:18" s="66" customFormat="1" ht="4.5" customHeight="1">
      <c r="A199" s="156"/>
      <c r="B199" s="159"/>
      <c r="C199" s="159"/>
      <c r="D199" s="156"/>
      <c r="E199" s="194"/>
      <c r="F199" s="186"/>
      <c r="G199" s="180"/>
      <c r="H199" s="183"/>
      <c r="I199" s="189"/>
      <c r="J199" s="183"/>
      <c r="K199" s="114"/>
      <c r="L199" s="113"/>
      <c r="M199" s="113"/>
      <c r="N199" s="114"/>
      <c r="O199" s="40">
        <f t="shared" si="233"/>
        <v>0</v>
      </c>
      <c r="P199" s="183"/>
      <c r="Q199" s="183"/>
      <c r="R199" s="183"/>
    </row>
    <row r="200" spans="1:18" s="66" customFormat="1" ht="12" customHeight="1">
      <c r="A200" s="156">
        <v>42</v>
      </c>
      <c r="B200" s="157" t="s">
        <v>137</v>
      </c>
      <c r="C200" s="157" t="s">
        <v>288</v>
      </c>
      <c r="D200" s="156" t="s">
        <v>66</v>
      </c>
      <c r="E200" s="194">
        <v>1</v>
      </c>
      <c r="F200" s="186">
        <f>H200+J200+R200</f>
        <v>25.803849</v>
      </c>
      <c r="G200" s="178">
        <v>1.71</v>
      </c>
      <c r="H200" s="183">
        <f>G200*$P$7/1000</f>
        <v>4.1673041999999993</v>
      </c>
      <c r="I200" s="189">
        <v>0.28999999999999998</v>
      </c>
      <c r="J200" s="183">
        <f>I200*$P$8/1000</f>
        <v>0.89148899999999986</v>
      </c>
      <c r="K200" s="114" t="s">
        <v>139</v>
      </c>
      <c r="L200" s="102" t="s">
        <v>66</v>
      </c>
      <c r="M200" s="102">
        <v>1</v>
      </c>
      <c r="N200" s="104">
        <v>18</v>
      </c>
      <c r="O200" s="40">
        <f t="shared" si="233"/>
        <v>18</v>
      </c>
      <c r="P200" s="183">
        <f t="shared" ref="P200" si="237">E200*F200</f>
        <v>25.803849</v>
      </c>
      <c r="Q200" s="183">
        <f t="shared" ref="Q200" si="238">SUM(O200:O203)</f>
        <v>18</v>
      </c>
      <c r="R200" s="183">
        <f t="shared" ref="R200" si="239">Q200*1.02*1.05*$R$13</f>
        <v>20.745055799999999</v>
      </c>
    </row>
    <row r="201" spans="1:18" s="66" customFormat="1" ht="4.5" customHeight="1">
      <c r="A201" s="156"/>
      <c r="B201" s="158"/>
      <c r="C201" s="158"/>
      <c r="D201" s="156"/>
      <c r="E201" s="194"/>
      <c r="F201" s="186"/>
      <c r="G201" s="179"/>
      <c r="H201" s="183"/>
      <c r="I201" s="189"/>
      <c r="J201" s="183"/>
      <c r="K201" s="114"/>
      <c r="L201" s="113"/>
      <c r="M201" s="113"/>
      <c r="N201" s="114"/>
      <c r="O201" s="40">
        <f t="shared" si="233"/>
        <v>0</v>
      </c>
      <c r="P201" s="183"/>
      <c r="Q201" s="183"/>
      <c r="R201" s="183"/>
    </row>
    <row r="202" spans="1:18" s="66" customFormat="1" ht="4.5" customHeight="1">
      <c r="A202" s="156"/>
      <c r="B202" s="158"/>
      <c r="C202" s="158"/>
      <c r="D202" s="156"/>
      <c r="E202" s="194"/>
      <c r="F202" s="186"/>
      <c r="G202" s="179"/>
      <c r="H202" s="183"/>
      <c r="I202" s="189"/>
      <c r="J202" s="183"/>
      <c r="K202" s="114"/>
      <c r="L202" s="113"/>
      <c r="M202" s="113"/>
      <c r="N202" s="114"/>
      <c r="O202" s="40">
        <f t="shared" si="233"/>
        <v>0</v>
      </c>
      <c r="P202" s="183"/>
      <c r="Q202" s="183"/>
      <c r="R202" s="183"/>
    </row>
    <row r="203" spans="1:18" s="66" customFormat="1" ht="4.5" customHeight="1">
      <c r="A203" s="156"/>
      <c r="B203" s="159"/>
      <c r="C203" s="159"/>
      <c r="D203" s="156"/>
      <c r="E203" s="194"/>
      <c r="F203" s="186"/>
      <c r="G203" s="180"/>
      <c r="H203" s="183"/>
      <c r="I203" s="189"/>
      <c r="J203" s="183"/>
      <c r="K203" s="114"/>
      <c r="L203" s="113"/>
      <c r="M203" s="113"/>
      <c r="N203" s="114"/>
      <c r="O203" s="40">
        <f t="shared" si="233"/>
        <v>0</v>
      </c>
      <c r="P203" s="183"/>
      <c r="Q203" s="183"/>
      <c r="R203" s="183"/>
    </row>
    <row r="204" spans="1:18" s="99" customFormat="1" ht="12" customHeight="1">
      <c r="A204" s="156">
        <v>43</v>
      </c>
      <c r="B204" s="191" t="s">
        <v>67</v>
      </c>
      <c r="C204" s="191" t="s">
        <v>287</v>
      </c>
      <c r="D204" s="192" t="s">
        <v>66</v>
      </c>
      <c r="E204" s="156">
        <v>2</v>
      </c>
      <c r="F204" s="186">
        <f t="shared" ref="F204" si="240">H204+J204+R204</f>
        <v>17.162184120000006</v>
      </c>
      <c r="G204" s="156">
        <v>0.23100000000000001</v>
      </c>
      <c r="H204" s="183">
        <f t="shared" ref="H204" si="241">G204*$P$7/1000</f>
        <v>0.5629516200000001</v>
      </c>
      <c r="I204" s="156">
        <v>0.151</v>
      </c>
      <c r="J204" s="183">
        <f t="shared" ref="J204" si="242">I204*$P$8/1000</f>
        <v>0.46418910000000002</v>
      </c>
      <c r="K204" s="111" t="s">
        <v>218</v>
      </c>
      <c r="L204" s="109" t="s">
        <v>66</v>
      </c>
      <c r="M204" s="102">
        <v>1</v>
      </c>
      <c r="N204" s="102">
        <v>14</v>
      </c>
      <c r="O204" s="102">
        <f t="shared" ref="O204:O215" si="243">M204*N204</f>
        <v>14</v>
      </c>
      <c r="P204" s="183">
        <f t="shared" ref="P204" si="244">E204*F204</f>
        <v>34.324368240000013</v>
      </c>
      <c r="Q204" s="183">
        <f t="shared" ref="Q204" si="245">SUM(O204:O207)</f>
        <v>14</v>
      </c>
      <c r="R204" s="183">
        <f t="shared" ref="R204" si="246">Q204*1.02*1.05*$R$13</f>
        <v>16.135043400000004</v>
      </c>
    </row>
    <row r="205" spans="1:18" s="99" customFormat="1" ht="4.5" customHeight="1">
      <c r="A205" s="156"/>
      <c r="B205" s="191"/>
      <c r="C205" s="191"/>
      <c r="D205" s="192"/>
      <c r="E205" s="156"/>
      <c r="F205" s="186"/>
      <c r="G205" s="156"/>
      <c r="H205" s="183"/>
      <c r="I205" s="156"/>
      <c r="J205" s="183"/>
      <c r="K205" s="111"/>
      <c r="L205" s="109"/>
      <c r="M205" s="109"/>
      <c r="N205" s="111"/>
      <c r="O205" s="112">
        <f t="shared" si="243"/>
        <v>0</v>
      </c>
      <c r="P205" s="183"/>
      <c r="Q205" s="183"/>
      <c r="R205" s="183"/>
    </row>
    <row r="206" spans="1:18" s="99" customFormat="1" ht="4.5" customHeight="1">
      <c r="A206" s="156"/>
      <c r="B206" s="191"/>
      <c r="C206" s="191"/>
      <c r="D206" s="192"/>
      <c r="E206" s="156"/>
      <c r="F206" s="186"/>
      <c r="G206" s="156"/>
      <c r="H206" s="183"/>
      <c r="I206" s="156"/>
      <c r="J206" s="183"/>
      <c r="K206" s="111"/>
      <c r="L206" s="109"/>
      <c r="M206" s="109"/>
      <c r="N206" s="111"/>
      <c r="O206" s="112">
        <f t="shared" si="243"/>
        <v>0</v>
      </c>
      <c r="P206" s="183"/>
      <c r="Q206" s="183"/>
      <c r="R206" s="183"/>
    </row>
    <row r="207" spans="1:18" s="99" customFormat="1" ht="4.5" customHeight="1">
      <c r="A207" s="156"/>
      <c r="B207" s="191"/>
      <c r="C207" s="191"/>
      <c r="D207" s="192"/>
      <c r="E207" s="156"/>
      <c r="F207" s="186"/>
      <c r="G207" s="156"/>
      <c r="H207" s="183"/>
      <c r="I207" s="156"/>
      <c r="J207" s="183"/>
      <c r="K207" s="111"/>
      <c r="L207" s="109"/>
      <c r="M207" s="109"/>
      <c r="N207" s="111"/>
      <c r="O207" s="112">
        <f t="shared" si="243"/>
        <v>0</v>
      </c>
      <c r="P207" s="183"/>
      <c r="Q207" s="183"/>
      <c r="R207" s="183"/>
    </row>
    <row r="208" spans="1:18" s="99" customFormat="1" ht="12" customHeight="1">
      <c r="A208" s="156">
        <v>44</v>
      </c>
      <c r="B208" s="191" t="s">
        <v>67</v>
      </c>
      <c r="C208" s="191" t="s">
        <v>286</v>
      </c>
      <c r="D208" s="192" t="s">
        <v>66</v>
      </c>
      <c r="E208" s="156">
        <v>2</v>
      </c>
      <c r="F208" s="186">
        <f t="shared" ref="F208" si="247">H208+J208+R208</f>
        <v>58.652295720000005</v>
      </c>
      <c r="G208" s="156">
        <v>0.23100000000000001</v>
      </c>
      <c r="H208" s="183">
        <f t="shared" ref="H208" si="248">G208*$P$7/1000</f>
        <v>0.5629516200000001</v>
      </c>
      <c r="I208" s="156">
        <v>0.151</v>
      </c>
      <c r="J208" s="183">
        <f t="shared" ref="J208" si="249">I208*$P$8/1000</f>
        <v>0.46418910000000002</v>
      </c>
      <c r="K208" s="111" t="s">
        <v>218</v>
      </c>
      <c r="L208" s="109" t="s">
        <v>66</v>
      </c>
      <c r="M208" s="102">
        <v>1</v>
      </c>
      <c r="N208" s="102">
        <v>50</v>
      </c>
      <c r="O208" s="102">
        <f t="shared" ref="O208:O211" si="250">M208*N208</f>
        <v>50</v>
      </c>
      <c r="P208" s="183">
        <f t="shared" ref="P208" si="251">E208*F208</f>
        <v>117.30459144000001</v>
      </c>
      <c r="Q208" s="183">
        <f t="shared" ref="Q208" si="252">SUM(O208:O211)</f>
        <v>50</v>
      </c>
      <c r="R208" s="183">
        <f t="shared" ref="R208" si="253">Q208*1.02*1.05*$R$13</f>
        <v>57.625155000000007</v>
      </c>
    </row>
    <row r="209" spans="1:18" s="99" customFormat="1" ht="4.5" customHeight="1">
      <c r="A209" s="156"/>
      <c r="B209" s="191"/>
      <c r="C209" s="191"/>
      <c r="D209" s="192"/>
      <c r="E209" s="156"/>
      <c r="F209" s="186"/>
      <c r="G209" s="156"/>
      <c r="H209" s="183"/>
      <c r="I209" s="156"/>
      <c r="J209" s="183"/>
      <c r="K209" s="111"/>
      <c r="L209" s="109"/>
      <c r="M209" s="109"/>
      <c r="N209" s="111"/>
      <c r="O209" s="112">
        <f t="shared" si="250"/>
        <v>0</v>
      </c>
      <c r="P209" s="183"/>
      <c r="Q209" s="183"/>
      <c r="R209" s="183"/>
    </row>
    <row r="210" spans="1:18" s="99" customFormat="1" ht="4.5" customHeight="1">
      <c r="A210" s="156"/>
      <c r="B210" s="191"/>
      <c r="C210" s="191"/>
      <c r="D210" s="192"/>
      <c r="E210" s="156"/>
      <c r="F210" s="186"/>
      <c r="G210" s="156"/>
      <c r="H210" s="183"/>
      <c r="I210" s="156"/>
      <c r="J210" s="183"/>
      <c r="K210" s="111"/>
      <c r="L210" s="109"/>
      <c r="M210" s="109"/>
      <c r="N210" s="111"/>
      <c r="O210" s="112">
        <f t="shared" si="250"/>
        <v>0</v>
      </c>
      <c r="P210" s="183"/>
      <c r="Q210" s="183"/>
      <c r="R210" s="183"/>
    </row>
    <row r="211" spans="1:18" s="99" customFormat="1" ht="4.5" customHeight="1">
      <c r="A211" s="156"/>
      <c r="B211" s="191"/>
      <c r="C211" s="191"/>
      <c r="D211" s="192"/>
      <c r="E211" s="156"/>
      <c r="F211" s="186"/>
      <c r="G211" s="156"/>
      <c r="H211" s="183"/>
      <c r="I211" s="156"/>
      <c r="J211" s="183"/>
      <c r="K211" s="111"/>
      <c r="L211" s="109"/>
      <c r="M211" s="109"/>
      <c r="N211" s="111"/>
      <c r="O211" s="112">
        <f t="shared" si="250"/>
        <v>0</v>
      </c>
      <c r="P211" s="183"/>
      <c r="Q211" s="183"/>
      <c r="R211" s="183"/>
    </row>
    <row r="212" spans="1:18" s="99" customFormat="1" ht="12" customHeight="1">
      <c r="A212" s="156">
        <v>45</v>
      </c>
      <c r="B212" s="191" t="s">
        <v>67</v>
      </c>
      <c r="C212" s="191" t="s">
        <v>173</v>
      </c>
      <c r="D212" s="192" t="s">
        <v>66</v>
      </c>
      <c r="E212" s="156">
        <v>1</v>
      </c>
      <c r="F212" s="186">
        <f t="shared" ref="F212" si="254">H212+J212+R212</f>
        <v>37.907239920000009</v>
      </c>
      <c r="G212" s="156">
        <v>0.23100000000000001</v>
      </c>
      <c r="H212" s="183">
        <f t="shared" ref="H212" si="255">G212*$P$7/1000</f>
        <v>0.5629516200000001</v>
      </c>
      <c r="I212" s="156">
        <v>0.151</v>
      </c>
      <c r="J212" s="183">
        <f t="shared" ref="J212" si="256">I212*$P$8/1000</f>
        <v>0.46418910000000002</v>
      </c>
      <c r="K212" s="111" t="s">
        <v>180</v>
      </c>
      <c r="L212" s="109" t="s">
        <v>66</v>
      </c>
      <c r="M212" s="102">
        <v>1</v>
      </c>
      <c r="N212" s="102">
        <v>32</v>
      </c>
      <c r="O212" s="102">
        <f t="shared" si="243"/>
        <v>32</v>
      </c>
      <c r="P212" s="183">
        <f t="shared" ref="P212" si="257">E212*F212</f>
        <v>37.907239920000009</v>
      </c>
      <c r="Q212" s="183">
        <f t="shared" ref="Q212" si="258">SUM(O212:O215)</f>
        <v>32</v>
      </c>
      <c r="R212" s="183">
        <f t="shared" ref="R212" si="259">Q212*1.02*1.05*$R$13</f>
        <v>36.880099200000011</v>
      </c>
    </row>
    <row r="213" spans="1:18" s="99" customFormat="1" ht="4.5" customHeight="1">
      <c r="A213" s="156"/>
      <c r="B213" s="191"/>
      <c r="C213" s="191"/>
      <c r="D213" s="192"/>
      <c r="E213" s="156"/>
      <c r="F213" s="186"/>
      <c r="G213" s="156"/>
      <c r="H213" s="183"/>
      <c r="I213" s="156"/>
      <c r="J213" s="183"/>
      <c r="K213" s="111"/>
      <c r="L213" s="109"/>
      <c r="M213" s="109"/>
      <c r="N213" s="111"/>
      <c r="O213" s="112">
        <f t="shared" si="243"/>
        <v>0</v>
      </c>
      <c r="P213" s="183"/>
      <c r="Q213" s="183"/>
      <c r="R213" s="183"/>
    </row>
    <row r="214" spans="1:18" s="99" customFormat="1" ht="4.5" customHeight="1">
      <c r="A214" s="156"/>
      <c r="B214" s="191"/>
      <c r="C214" s="191"/>
      <c r="D214" s="192"/>
      <c r="E214" s="156"/>
      <c r="F214" s="186"/>
      <c r="G214" s="156"/>
      <c r="H214" s="183"/>
      <c r="I214" s="156"/>
      <c r="J214" s="183"/>
      <c r="K214" s="111"/>
      <c r="L214" s="109"/>
      <c r="M214" s="109"/>
      <c r="N214" s="111"/>
      <c r="O214" s="112">
        <f t="shared" si="243"/>
        <v>0</v>
      </c>
      <c r="P214" s="183"/>
      <c r="Q214" s="183"/>
      <c r="R214" s="183"/>
    </row>
    <row r="215" spans="1:18" s="99" customFormat="1" ht="4.5" customHeight="1">
      <c r="A215" s="156"/>
      <c r="B215" s="191"/>
      <c r="C215" s="191"/>
      <c r="D215" s="192"/>
      <c r="E215" s="156"/>
      <c r="F215" s="186"/>
      <c r="G215" s="156"/>
      <c r="H215" s="183"/>
      <c r="I215" s="156"/>
      <c r="J215" s="183"/>
      <c r="K215" s="111"/>
      <c r="L215" s="109"/>
      <c r="M215" s="109"/>
      <c r="N215" s="111"/>
      <c r="O215" s="112">
        <f t="shared" si="243"/>
        <v>0</v>
      </c>
      <c r="P215" s="183"/>
      <c r="Q215" s="183"/>
      <c r="R215" s="183"/>
    </row>
    <row r="216" spans="1:18" s="66" customFormat="1" ht="12" customHeight="1">
      <c r="A216" s="156">
        <v>46</v>
      </c>
      <c r="B216" s="182" t="s">
        <v>141</v>
      </c>
      <c r="C216" s="157" t="s">
        <v>289</v>
      </c>
      <c r="D216" s="175" t="s">
        <v>66</v>
      </c>
      <c r="E216" s="199">
        <v>1</v>
      </c>
      <c r="F216" s="186">
        <f t="shared" ref="F216" si="260">H216+J216+R216</f>
        <v>36.880099200000011</v>
      </c>
      <c r="G216" s="175"/>
      <c r="H216" s="183">
        <f t="shared" ref="H216" si="261">G216*$P$7/1000</f>
        <v>0</v>
      </c>
      <c r="I216" s="175"/>
      <c r="J216" s="183">
        <f t="shared" ref="J216" si="262">I216*$P$8/1000</f>
        <v>0</v>
      </c>
      <c r="K216" s="121" t="s">
        <v>171</v>
      </c>
      <c r="L216" s="107" t="s">
        <v>66</v>
      </c>
      <c r="M216" s="107">
        <v>1</v>
      </c>
      <c r="N216" s="121">
        <v>32</v>
      </c>
      <c r="O216" s="40">
        <f t="shared" ref="O216:O223" si="263">M216*N216</f>
        <v>32</v>
      </c>
      <c r="P216" s="183">
        <f t="shared" ref="P216" si="264">E216*F216</f>
        <v>36.880099200000011</v>
      </c>
      <c r="Q216" s="183">
        <f>SUM(O216:O219)</f>
        <v>32</v>
      </c>
      <c r="R216" s="183">
        <f t="shared" ref="R216" si="265">Q216*1.02*1.05*$R$13</f>
        <v>36.880099200000011</v>
      </c>
    </row>
    <row r="217" spans="1:18" s="66" customFormat="1" ht="4.5" customHeight="1">
      <c r="A217" s="156"/>
      <c r="B217" s="182"/>
      <c r="C217" s="158"/>
      <c r="D217" s="176"/>
      <c r="E217" s="200"/>
      <c r="F217" s="186"/>
      <c r="G217" s="176"/>
      <c r="H217" s="183"/>
      <c r="I217" s="176"/>
      <c r="J217" s="183"/>
      <c r="K217" s="104"/>
      <c r="L217" s="102"/>
      <c r="M217" s="102"/>
      <c r="N217" s="104"/>
      <c r="O217" s="40">
        <f t="shared" si="263"/>
        <v>0</v>
      </c>
      <c r="P217" s="183"/>
      <c r="Q217" s="183"/>
      <c r="R217" s="183"/>
    </row>
    <row r="218" spans="1:18" s="66" customFormat="1" ht="4.5" customHeight="1">
      <c r="A218" s="156"/>
      <c r="B218" s="182"/>
      <c r="C218" s="158"/>
      <c r="D218" s="176"/>
      <c r="E218" s="200"/>
      <c r="F218" s="186"/>
      <c r="G218" s="176"/>
      <c r="H218" s="183"/>
      <c r="I218" s="176"/>
      <c r="J218" s="183"/>
      <c r="K218" s="104"/>
      <c r="L218" s="102"/>
      <c r="M218" s="106"/>
      <c r="N218" s="104"/>
      <c r="O218" s="40">
        <f t="shared" si="263"/>
        <v>0</v>
      </c>
      <c r="P218" s="183"/>
      <c r="Q218" s="183"/>
      <c r="R218" s="183"/>
    </row>
    <row r="219" spans="1:18" s="66" customFormat="1" ht="4.5" customHeight="1">
      <c r="A219" s="156"/>
      <c r="B219" s="182"/>
      <c r="C219" s="159"/>
      <c r="D219" s="177"/>
      <c r="E219" s="201"/>
      <c r="F219" s="186"/>
      <c r="G219" s="177"/>
      <c r="H219" s="183"/>
      <c r="I219" s="177"/>
      <c r="J219" s="183"/>
      <c r="K219" s="104"/>
      <c r="L219" s="102"/>
      <c r="M219" s="102"/>
      <c r="N219" s="104"/>
      <c r="O219" s="40">
        <f t="shared" si="263"/>
        <v>0</v>
      </c>
      <c r="P219" s="183"/>
      <c r="Q219" s="183"/>
      <c r="R219" s="183"/>
    </row>
    <row r="220" spans="1:18" s="66" customFormat="1" ht="12.75" customHeight="1">
      <c r="A220" s="156">
        <v>47</v>
      </c>
      <c r="B220" s="182" t="s">
        <v>141</v>
      </c>
      <c r="C220" s="157" t="s">
        <v>290</v>
      </c>
      <c r="D220" s="175" t="s">
        <v>66</v>
      </c>
      <c r="E220" s="199">
        <v>1</v>
      </c>
      <c r="F220" s="186">
        <f t="shared" ref="F220" si="266">H220+J220+R220</f>
        <v>20.745055799999999</v>
      </c>
      <c r="G220" s="175"/>
      <c r="H220" s="183">
        <f t="shared" ref="H220" si="267">G220*$P$7/1000</f>
        <v>0</v>
      </c>
      <c r="I220" s="175"/>
      <c r="J220" s="183">
        <f t="shared" ref="J220" si="268">I220*$P$8/1000</f>
        <v>0</v>
      </c>
      <c r="K220" s="121" t="s">
        <v>291</v>
      </c>
      <c r="L220" s="107" t="s">
        <v>66</v>
      </c>
      <c r="M220" s="107">
        <v>1</v>
      </c>
      <c r="N220" s="121">
        <v>18</v>
      </c>
      <c r="O220" s="40">
        <f t="shared" si="263"/>
        <v>18</v>
      </c>
      <c r="P220" s="183">
        <f t="shared" ref="P220" si="269">E220*F220</f>
        <v>20.745055799999999</v>
      </c>
      <c r="Q220" s="183">
        <f>SUM(O220:O223)</f>
        <v>18</v>
      </c>
      <c r="R220" s="183">
        <f t="shared" ref="R220" si="270">Q220*1.02*1.05*$R$13</f>
        <v>20.745055799999999</v>
      </c>
    </row>
    <row r="221" spans="1:18" s="66" customFormat="1" ht="4.5" customHeight="1">
      <c r="A221" s="156"/>
      <c r="B221" s="182"/>
      <c r="C221" s="158"/>
      <c r="D221" s="176"/>
      <c r="E221" s="200"/>
      <c r="F221" s="186"/>
      <c r="G221" s="176"/>
      <c r="H221" s="183"/>
      <c r="I221" s="176"/>
      <c r="J221" s="183"/>
      <c r="K221" s="104"/>
      <c r="L221" s="102"/>
      <c r="M221" s="102"/>
      <c r="N221" s="104"/>
      <c r="O221" s="40">
        <f t="shared" si="263"/>
        <v>0</v>
      </c>
      <c r="P221" s="183"/>
      <c r="Q221" s="183"/>
      <c r="R221" s="183"/>
    </row>
    <row r="222" spans="1:18" s="66" customFormat="1" ht="4.5" customHeight="1">
      <c r="A222" s="156"/>
      <c r="B222" s="182"/>
      <c r="C222" s="158"/>
      <c r="D222" s="176"/>
      <c r="E222" s="200"/>
      <c r="F222" s="186"/>
      <c r="G222" s="176"/>
      <c r="H222" s="183"/>
      <c r="I222" s="176"/>
      <c r="J222" s="183"/>
      <c r="K222" s="104"/>
      <c r="L222" s="102"/>
      <c r="M222" s="106"/>
      <c r="N222" s="104"/>
      <c r="O222" s="40">
        <f t="shared" si="263"/>
        <v>0</v>
      </c>
      <c r="P222" s="183"/>
      <c r="Q222" s="183"/>
      <c r="R222" s="183"/>
    </row>
    <row r="223" spans="1:18" s="66" customFormat="1" ht="4.5" customHeight="1">
      <c r="A223" s="156"/>
      <c r="B223" s="182"/>
      <c r="C223" s="159"/>
      <c r="D223" s="177"/>
      <c r="E223" s="201"/>
      <c r="F223" s="186"/>
      <c r="G223" s="177"/>
      <c r="H223" s="183"/>
      <c r="I223" s="177"/>
      <c r="J223" s="183"/>
      <c r="K223" s="104"/>
      <c r="L223" s="102"/>
      <c r="M223" s="102"/>
      <c r="N223" s="104"/>
      <c r="O223" s="40">
        <f t="shared" si="263"/>
        <v>0</v>
      </c>
      <c r="P223" s="183"/>
      <c r="Q223" s="183"/>
      <c r="R223" s="183"/>
    </row>
    <row r="224" spans="1:18" s="66" customFormat="1" ht="13.5" customHeight="1">
      <c r="A224" s="156">
        <v>48</v>
      </c>
      <c r="B224" s="182" t="s">
        <v>157</v>
      </c>
      <c r="C224" s="182" t="s">
        <v>176</v>
      </c>
      <c r="D224" s="156" t="s">
        <v>138</v>
      </c>
      <c r="E224" s="172">
        <v>13</v>
      </c>
      <c r="F224" s="186">
        <f t="shared" ref="F224" si="271">H224+J224+R224</f>
        <v>0.82056509100000008</v>
      </c>
      <c r="G224" s="195">
        <v>2.7799999999999998E-2</v>
      </c>
      <c r="H224" s="183">
        <f t="shared" ref="H224" si="272">G224*$P$7/1000</f>
        <v>6.7749156000000005E-2</v>
      </c>
      <c r="I224" s="196">
        <v>1.1999999999999999E-3</v>
      </c>
      <c r="J224" s="183">
        <f t="shared" ref="J224" si="273">I224*$P$8/1000</f>
        <v>3.6889199999999996E-3</v>
      </c>
      <c r="K224" s="104" t="s">
        <v>201</v>
      </c>
      <c r="L224" s="102" t="s">
        <v>138</v>
      </c>
      <c r="M224" s="102">
        <v>1</v>
      </c>
      <c r="N224" s="115">
        <v>0.65</v>
      </c>
      <c r="O224" s="40">
        <f t="shared" ref="O224:O227" si="274">M224*N224</f>
        <v>0.65</v>
      </c>
      <c r="P224" s="183">
        <f t="shared" ref="P224" si="275">E224*F224</f>
        <v>10.667346183000001</v>
      </c>
      <c r="Q224" s="183">
        <f t="shared" ref="Q224" si="276">SUM(O224:O227)</f>
        <v>0.65</v>
      </c>
      <c r="R224" s="183">
        <f t="shared" ref="R224" si="277">Q224*1.02*1.05*$R$13</f>
        <v>0.74912701500000012</v>
      </c>
    </row>
    <row r="225" spans="1:23" s="66" customFormat="1" ht="4.5" customHeight="1">
      <c r="A225" s="156"/>
      <c r="B225" s="182"/>
      <c r="C225" s="182"/>
      <c r="D225" s="156"/>
      <c r="E225" s="173"/>
      <c r="F225" s="186"/>
      <c r="G225" s="195"/>
      <c r="H225" s="183"/>
      <c r="I225" s="197"/>
      <c r="J225" s="183"/>
      <c r="K225" s="104"/>
      <c r="L225" s="102"/>
      <c r="M225" s="102"/>
      <c r="N225" s="104"/>
      <c r="O225" s="40">
        <f t="shared" si="274"/>
        <v>0</v>
      </c>
      <c r="P225" s="183"/>
      <c r="Q225" s="183"/>
      <c r="R225" s="183"/>
    </row>
    <row r="226" spans="1:23" s="66" customFormat="1" ht="4.5" customHeight="1">
      <c r="A226" s="156"/>
      <c r="B226" s="182"/>
      <c r="C226" s="182"/>
      <c r="D226" s="156"/>
      <c r="E226" s="173"/>
      <c r="F226" s="186"/>
      <c r="G226" s="195"/>
      <c r="H226" s="183"/>
      <c r="I226" s="197"/>
      <c r="J226" s="183"/>
      <c r="K226" s="104"/>
      <c r="L226" s="102"/>
      <c r="M226" s="116"/>
      <c r="N226" s="104"/>
      <c r="O226" s="40">
        <f t="shared" si="274"/>
        <v>0</v>
      </c>
      <c r="P226" s="183"/>
      <c r="Q226" s="183"/>
      <c r="R226" s="183"/>
    </row>
    <row r="227" spans="1:23" s="66" customFormat="1" ht="4.5" customHeight="1">
      <c r="A227" s="156"/>
      <c r="B227" s="182"/>
      <c r="C227" s="182"/>
      <c r="D227" s="156"/>
      <c r="E227" s="174"/>
      <c r="F227" s="186"/>
      <c r="G227" s="195"/>
      <c r="H227" s="183"/>
      <c r="I227" s="198"/>
      <c r="J227" s="183"/>
      <c r="K227" s="104"/>
      <c r="L227" s="102"/>
      <c r="M227" s="102"/>
      <c r="N227" s="104"/>
      <c r="O227" s="40">
        <f t="shared" si="274"/>
        <v>0</v>
      </c>
      <c r="P227" s="183"/>
      <c r="Q227" s="183"/>
      <c r="R227" s="183"/>
    </row>
    <row r="228" spans="1:23" s="99" customFormat="1" ht="12" customHeight="1">
      <c r="A228" s="156">
        <v>49</v>
      </c>
      <c r="B228" s="191" t="s">
        <v>147</v>
      </c>
      <c r="C228" s="191" t="s">
        <v>162</v>
      </c>
      <c r="D228" s="192" t="s">
        <v>145</v>
      </c>
      <c r="E228" s="156">
        <v>5.8</v>
      </c>
      <c r="F228" s="186">
        <f>H228+J228+R228</f>
        <v>1.285012821789</v>
      </c>
      <c r="G228" s="156">
        <v>0.38400000000000001</v>
      </c>
      <c r="H228" s="183">
        <f>G228*$P$7/1000</f>
        <v>0.93581568000000004</v>
      </c>
      <c r="I228" s="190">
        <v>2.9999999999999997E-4</v>
      </c>
      <c r="J228" s="183">
        <f>I228*$P$8/1000</f>
        <v>9.222299999999999E-4</v>
      </c>
      <c r="K228" s="111" t="s">
        <v>144</v>
      </c>
      <c r="L228" s="109" t="s">
        <v>138</v>
      </c>
      <c r="M228" s="102">
        <v>0.24399999999999999</v>
      </c>
      <c r="N228" s="102">
        <v>1.1000000000000001</v>
      </c>
      <c r="O228" s="102">
        <f>M228*N228</f>
        <v>0.26840000000000003</v>
      </c>
      <c r="P228" s="183">
        <f>E228*F228</f>
        <v>7.4530743663761996</v>
      </c>
      <c r="Q228" s="183">
        <f>SUM(O228:O231)</f>
        <v>0.30219000000000001</v>
      </c>
      <c r="R228" s="183">
        <f>Q228*1.02*1.05*$R$13</f>
        <v>0.34827491178900005</v>
      </c>
    </row>
    <row r="229" spans="1:23" s="99" customFormat="1" ht="12" customHeight="1">
      <c r="A229" s="156"/>
      <c r="B229" s="191"/>
      <c r="C229" s="191"/>
      <c r="D229" s="192"/>
      <c r="E229" s="156"/>
      <c r="F229" s="186"/>
      <c r="G229" s="156"/>
      <c r="H229" s="183"/>
      <c r="I229" s="190"/>
      <c r="J229" s="183"/>
      <c r="K229" s="111" t="s">
        <v>202</v>
      </c>
      <c r="L229" s="109" t="s">
        <v>138</v>
      </c>
      <c r="M229" s="102">
        <v>2E-3</v>
      </c>
      <c r="N229" s="102">
        <v>1.1000000000000001</v>
      </c>
      <c r="O229" s="102">
        <f>M229*N229</f>
        <v>2.2000000000000001E-3</v>
      </c>
      <c r="P229" s="183"/>
      <c r="Q229" s="183"/>
      <c r="R229" s="183"/>
    </row>
    <row r="230" spans="1:23" s="99" customFormat="1" ht="12" customHeight="1">
      <c r="A230" s="156"/>
      <c r="B230" s="191"/>
      <c r="C230" s="191"/>
      <c r="D230" s="192"/>
      <c r="E230" s="156"/>
      <c r="F230" s="186"/>
      <c r="G230" s="156"/>
      <c r="H230" s="183"/>
      <c r="I230" s="190"/>
      <c r="J230" s="183"/>
      <c r="K230" s="111" t="s">
        <v>143</v>
      </c>
      <c r="L230" s="109" t="s">
        <v>138</v>
      </c>
      <c r="M230" s="102">
        <v>2.7E-2</v>
      </c>
      <c r="N230" s="102">
        <v>1.17</v>
      </c>
      <c r="O230" s="102">
        <f>M230*N230</f>
        <v>3.159E-2</v>
      </c>
      <c r="P230" s="183"/>
      <c r="Q230" s="183"/>
      <c r="R230" s="183"/>
    </row>
    <row r="231" spans="1:23" s="99" customFormat="1" ht="4.5" customHeight="1">
      <c r="A231" s="156"/>
      <c r="B231" s="191"/>
      <c r="C231" s="191"/>
      <c r="D231" s="192"/>
      <c r="E231" s="156"/>
      <c r="F231" s="186"/>
      <c r="G231" s="156"/>
      <c r="H231" s="183"/>
      <c r="I231" s="190"/>
      <c r="J231" s="183"/>
      <c r="K231" s="111"/>
      <c r="L231" s="109"/>
      <c r="M231" s="109"/>
      <c r="N231" s="111"/>
      <c r="O231" s="112">
        <f>M231*N231</f>
        <v>0</v>
      </c>
      <c r="P231" s="183"/>
      <c r="Q231" s="183"/>
      <c r="R231" s="183"/>
      <c r="T231" s="100"/>
      <c r="U231" s="100"/>
      <c r="V231" s="100"/>
      <c r="W231" s="100"/>
    </row>
    <row r="232" spans="1:23" s="66" customFormat="1" ht="4.5" customHeight="1">
      <c r="A232" s="156"/>
      <c r="B232" s="182"/>
      <c r="C232" s="193" t="s">
        <v>177</v>
      </c>
      <c r="D232" s="156"/>
      <c r="E232" s="178"/>
      <c r="F232" s="186">
        <f t="shared" ref="F232" si="278">H232+J232+R232</f>
        <v>0</v>
      </c>
      <c r="G232" s="156"/>
      <c r="H232" s="183">
        <f t="shared" ref="H232" si="279">G232*$P$7/1000</f>
        <v>0</v>
      </c>
      <c r="I232" s="156"/>
      <c r="J232" s="183">
        <f t="shared" ref="J232" si="280">I232*$P$8/1000</f>
        <v>0</v>
      </c>
      <c r="K232" s="104"/>
      <c r="L232" s="75"/>
      <c r="M232" s="117"/>
      <c r="N232" s="104"/>
      <c r="O232" s="40">
        <f t="shared" ref="O232:O271" si="281">M232*N232</f>
        <v>0</v>
      </c>
      <c r="P232" s="183">
        <f t="shared" ref="P232" si="282">E232*F232</f>
        <v>0</v>
      </c>
      <c r="Q232" s="183">
        <f t="shared" ref="Q232" si="283">SUM(O232:O235)</f>
        <v>0</v>
      </c>
      <c r="R232" s="183">
        <f t="shared" ref="R232" si="284">Q232*1.02*1.05*$R$13</f>
        <v>0</v>
      </c>
    </row>
    <row r="233" spans="1:23" s="66" customFormat="1" ht="4.5" customHeight="1">
      <c r="A233" s="156"/>
      <c r="B233" s="182"/>
      <c r="C233" s="193"/>
      <c r="D233" s="156"/>
      <c r="E233" s="179"/>
      <c r="F233" s="186"/>
      <c r="G233" s="156"/>
      <c r="H233" s="183"/>
      <c r="I233" s="156"/>
      <c r="J233" s="183"/>
      <c r="K233" s="104"/>
      <c r="L233" s="102"/>
      <c r="M233" s="102"/>
      <c r="N233" s="104"/>
      <c r="O233" s="40">
        <f t="shared" si="281"/>
        <v>0</v>
      </c>
      <c r="P233" s="183"/>
      <c r="Q233" s="183"/>
      <c r="R233" s="183"/>
    </row>
    <row r="234" spans="1:23" s="66" customFormat="1" ht="4.5" customHeight="1">
      <c r="A234" s="156"/>
      <c r="B234" s="182"/>
      <c r="C234" s="193"/>
      <c r="D234" s="156"/>
      <c r="E234" s="179"/>
      <c r="F234" s="186"/>
      <c r="G234" s="156"/>
      <c r="H234" s="183"/>
      <c r="I234" s="156"/>
      <c r="J234" s="183"/>
      <c r="K234" s="104"/>
      <c r="L234" s="102"/>
      <c r="M234" s="106"/>
      <c r="N234" s="104"/>
      <c r="O234" s="40">
        <f t="shared" si="281"/>
        <v>0</v>
      </c>
      <c r="P234" s="183"/>
      <c r="Q234" s="183"/>
      <c r="R234" s="183"/>
    </row>
    <row r="235" spans="1:23" s="66" customFormat="1" ht="4.5" customHeight="1">
      <c r="A235" s="156"/>
      <c r="B235" s="182"/>
      <c r="C235" s="193"/>
      <c r="D235" s="156"/>
      <c r="E235" s="180"/>
      <c r="F235" s="186"/>
      <c r="G235" s="156"/>
      <c r="H235" s="183"/>
      <c r="I235" s="156"/>
      <c r="J235" s="183"/>
      <c r="K235" s="104"/>
      <c r="L235" s="102"/>
      <c r="M235" s="102"/>
      <c r="N235" s="104"/>
      <c r="O235" s="40">
        <f t="shared" si="281"/>
        <v>0</v>
      </c>
      <c r="P235" s="183"/>
      <c r="Q235" s="183"/>
      <c r="R235" s="183"/>
    </row>
    <row r="236" spans="1:23" s="66" customFormat="1" ht="8.25" customHeight="1">
      <c r="A236" s="156">
        <v>50</v>
      </c>
      <c r="B236" s="182" t="s">
        <v>73</v>
      </c>
      <c r="C236" s="182" t="s">
        <v>203</v>
      </c>
      <c r="D236" s="156" t="s">
        <v>151</v>
      </c>
      <c r="E236" s="178">
        <v>0.44</v>
      </c>
      <c r="F236" s="186">
        <f t="shared" ref="F236" si="285">H236+J236+R236</f>
        <v>29.016608145000003</v>
      </c>
      <c r="G236" s="195">
        <v>0.7</v>
      </c>
      <c r="H236" s="183">
        <f t="shared" ref="H236" si="286">G236*$P$7/1000</f>
        <v>1.7059139999999999</v>
      </c>
      <c r="I236" s="205">
        <v>0.28000000000000003</v>
      </c>
      <c r="J236" s="183">
        <f t="shared" ref="J236" si="287">I236*$P$8/1000</f>
        <v>0.86074800000000007</v>
      </c>
      <c r="K236" s="104" t="s">
        <v>163</v>
      </c>
      <c r="L236" s="102" t="s">
        <v>151</v>
      </c>
      <c r="M236" s="102">
        <v>1.02</v>
      </c>
      <c r="N236" s="115">
        <v>22.5</v>
      </c>
      <c r="O236" s="40">
        <f t="shared" si="281"/>
        <v>22.95</v>
      </c>
      <c r="P236" s="183">
        <f t="shared" ref="P236" si="288">E236*F236</f>
        <v>12.767307583800001</v>
      </c>
      <c r="Q236" s="183">
        <f t="shared" ref="Q236" si="289">SUM(O236:O239)</f>
        <v>22.95</v>
      </c>
      <c r="R236" s="183">
        <f t="shared" ref="R236" si="290">Q236*1.02*1.05*$R$13</f>
        <v>26.449946145000002</v>
      </c>
    </row>
    <row r="237" spans="1:23" s="66" customFormat="1" ht="4.5" customHeight="1">
      <c r="A237" s="156"/>
      <c r="B237" s="182"/>
      <c r="C237" s="182"/>
      <c r="D237" s="156"/>
      <c r="E237" s="179"/>
      <c r="F237" s="186"/>
      <c r="G237" s="195"/>
      <c r="H237" s="183"/>
      <c r="I237" s="206"/>
      <c r="J237" s="183"/>
      <c r="K237" s="104"/>
      <c r="L237" s="102"/>
      <c r="M237" s="102"/>
      <c r="N237" s="104"/>
      <c r="O237" s="40">
        <f t="shared" si="281"/>
        <v>0</v>
      </c>
      <c r="P237" s="183"/>
      <c r="Q237" s="183"/>
      <c r="R237" s="183"/>
    </row>
    <row r="238" spans="1:23" s="66" customFormat="1" ht="4.5" customHeight="1">
      <c r="A238" s="156"/>
      <c r="B238" s="182"/>
      <c r="C238" s="182"/>
      <c r="D238" s="156"/>
      <c r="E238" s="179"/>
      <c r="F238" s="186"/>
      <c r="G238" s="195"/>
      <c r="H238" s="183"/>
      <c r="I238" s="206"/>
      <c r="J238" s="183"/>
      <c r="K238" s="104"/>
      <c r="L238" s="102"/>
      <c r="M238" s="102"/>
      <c r="N238" s="104"/>
      <c r="O238" s="40">
        <f t="shared" si="281"/>
        <v>0</v>
      </c>
      <c r="P238" s="183"/>
      <c r="Q238" s="183"/>
      <c r="R238" s="183"/>
    </row>
    <row r="239" spans="1:23" s="66" customFormat="1" ht="4.5" customHeight="1">
      <c r="A239" s="156"/>
      <c r="B239" s="182"/>
      <c r="C239" s="182"/>
      <c r="D239" s="156"/>
      <c r="E239" s="180"/>
      <c r="F239" s="186"/>
      <c r="G239" s="195"/>
      <c r="H239" s="183"/>
      <c r="I239" s="207"/>
      <c r="J239" s="183"/>
      <c r="K239" s="104"/>
      <c r="L239" s="102"/>
      <c r="M239" s="102"/>
      <c r="N239" s="104"/>
      <c r="O239" s="40">
        <f t="shared" si="281"/>
        <v>0</v>
      </c>
      <c r="P239" s="183"/>
      <c r="Q239" s="183"/>
      <c r="R239" s="183"/>
    </row>
    <row r="240" spans="1:23" s="66" customFormat="1" ht="10.5" customHeight="1">
      <c r="A240" s="156">
        <v>51</v>
      </c>
      <c r="B240" s="182" t="s">
        <v>68</v>
      </c>
      <c r="C240" s="182" t="s">
        <v>275</v>
      </c>
      <c r="D240" s="156" t="s">
        <v>151</v>
      </c>
      <c r="E240" s="172">
        <v>1.36</v>
      </c>
      <c r="F240" s="160">
        <f t="shared" ref="F240" si="291">H240+J240+R240</f>
        <v>41.658300800999996</v>
      </c>
      <c r="G240" s="195">
        <v>5.86</v>
      </c>
      <c r="H240" s="166">
        <f t="shared" ref="H240" si="292">G240*$P$7/1000</f>
        <v>14.2809372</v>
      </c>
      <c r="I240" s="205">
        <v>7.14</v>
      </c>
      <c r="J240" s="166">
        <f t="shared" ref="J240" si="293">I240*$P$8/1000</f>
        <v>21.949073999999996</v>
      </c>
      <c r="K240" s="104" t="s">
        <v>192</v>
      </c>
      <c r="L240" s="102" t="s">
        <v>151</v>
      </c>
      <c r="M240" s="102">
        <v>0.157</v>
      </c>
      <c r="N240" s="118">
        <v>30</v>
      </c>
      <c r="O240" s="40">
        <f t="shared" si="281"/>
        <v>4.71</v>
      </c>
      <c r="P240" s="166">
        <f t="shared" ref="P240" si="294">E240*F240</f>
        <v>56.655289089359997</v>
      </c>
      <c r="Q240" s="166">
        <f t="shared" ref="Q240" si="295">SUM(O240:O243)</f>
        <v>4.71</v>
      </c>
      <c r="R240" s="166">
        <f t="shared" ref="R240" si="296">Q240*1.02*1.05*$R$13</f>
        <v>5.4282896010000004</v>
      </c>
    </row>
    <row r="241" spans="1:18" s="66" customFormat="1" ht="4.5" customHeight="1">
      <c r="A241" s="156"/>
      <c r="B241" s="182"/>
      <c r="C241" s="182"/>
      <c r="D241" s="156"/>
      <c r="E241" s="173"/>
      <c r="F241" s="161"/>
      <c r="G241" s="195"/>
      <c r="H241" s="167"/>
      <c r="I241" s="206"/>
      <c r="J241" s="167"/>
      <c r="K241" s="104"/>
      <c r="L241" s="102"/>
      <c r="M241" s="102"/>
      <c r="N241" s="104"/>
      <c r="O241" s="40">
        <f t="shared" si="281"/>
        <v>0</v>
      </c>
      <c r="P241" s="167"/>
      <c r="Q241" s="167"/>
      <c r="R241" s="167"/>
    </row>
    <row r="242" spans="1:18" s="66" customFormat="1" ht="4.5" customHeight="1">
      <c r="A242" s="156"/>
      <c r="B242" s="182"/>
      <c r="C242" s="182"/>
      <c r="D242" s="156"/>
      <c r="E242" s="173"/>
      <c r="F242" s="161"/>
      <c r="G242" s="195"/>
      <c r="H242" s="167"/>
      <c r="I242" s="206"/>
      <c r="J242" s="167"/>
      <c r="K242" s="104"/>
      <c r="L242" s="102"/>
      <c r="M242" s="116"/>
      <c r="N242" s="104"/>
      <c r="O242" s="40">
        <f t="shared" si="281"/>
        <v>0</v>
      </c>
      <c r="P242" s="167"/>
      <c r="Q242" s="167"/>
      <c r="R242" s="167"/>
    </row>
    <row r="243" spans="1:18" s="66" customFormat="1" ht="4.5" customHeight="1">
      <c r="A243" s="156"/>
      <c r="B243" s="182"/>
      <c r="C243" s="182"/>
      <c r="D243" s="156"/>
      <c r="E243" s="174"/>
      <c r="F243" s="162"/>
      <c r="G243" s="195"/>
      <c r="H243" s="168"/>
      <c r="I243" s="207"/>
      <c r="J243" s="168"/>
      <c r="K243" s="104"/>
      <c r="L243" s="102"/>
      <c r="M243" s="102"/>
      <c r="N243" s="104"/>
      <c r="O243" s="40">
        <f t="shared" si="281"/>
        <v>0</v>
      </c>
      <c r="P243" s="168"/>
      <c r="Q243" s="168"/>
      <c r="R243" s="168"/>
    </row>
    <row r="244" spans="1:18" s="66" customFormat="1" ht="10.5" customHeight="1">
      <c r="A244" s="156">
        <v>52</v>
      </c>
      <c r="B244" s="182" t="s">
        <v>62</v>
      </c>
      <c r="C244" s="182" t="s">
        <v>222</v>
      </c>
      <c r="D244" s="202" t="s">
        <v>66</v>
      </c>
      <c r="E244" s="199">
        <v>1</v>
      </c>
      <c r="F244" s="160">
        <f t="shared" ref="F244" si="297">H244+J244+R244</f>
        <v>34.575093000000003</v>
      </c>
      <c r="G244" s="195"/>
      <c r="H244" s="166">
        <f t="shared" ref="H244" si="298">G244*$P$7/1000</f>
        <v>0</v>
      </c>
      <c r="I244" s="205"/>
      <c r="J244" s="166">
        <f t="shared" ref="J244" si="299">I244*$P$8/1000</f>
        <v>0</v>
      </c>
      <c r="K244" s="104" t="s">
        <v>189</v>
      </c>
      <c r="L244" s="104" t="s">
        <v>66</v>
      </c>
      <c r="M244" s="102">
        <v>1</v>
      </c>
      <c r="N244" s="104">
        <v>30</v>
      </c>
      <c r="O244" s="40">
        <f t="shared" si="281"/>
        <v>30</v>
      </c>
      <c r="P244" s="166">
        <f t="shared" ref="P244" si="300">E244*F244</f>
        <v>34.575093000000003</v>
      </c>
      <c r="Q244" s="166">
        <f t="shared" ref="Q244" si="301">SUM(O244:O247)</f>
        <v>30</v>
      </c>
      <c r="R244" s="166">
        <f t="shared" ref="R244" si="302">Q244*1.02*1.05*$R$13</f>
        <v>34.575093000000003</v>
      </c>
    </row>
    <row r="245" spans="1:18" s="66" customFormat="1" ht="4.5" customHeight="1">
      <c r="A245" s="156"/>
      <c r="B245" s="182"/>
      <c r="C245" s="182"/>
      <c r="D245" s="203"/>
      <c r="E245" s="200"/>
      <c r="F245" s="161"/>
      <c r="G245" s="195"/>
      <c r="H245" s="167"/>
      <c r="I245" s="206"/>
      <c r="J245" s="167"/>
      <c r="K245" s="104"/>
      <c r="L245" s="119"/>
      <c r="M245" s="116"/>
      <c r="N245" s="104"/>
      <c r="O245" s="40">
        <f t="shared" si="281"/>
        <v>0</v>
      </c>
      <c r="P245" s="167"/>
      <c r="Q245" s="167"/>
      <c r="R245" s="167"/>
    </row>
    <row r="246" spans="1:18" s="66" customFormat="1" ht="4.5" customHeight="1">
      <c r="A246" s="156"/>
      <c r="B246" s="182"/>
      <c r="C246" s="182"/>
      <c r="D246" s="203"/>
      <c r="E246" s="200"/>
      <c r="F246" s="161"/>
      <c r="G246" s="195"/>
      <c r="H246" s="167"/>
      <c r="I246" s="206"/>
      <c r="J246" s="167"/>
      <c r="K246" s="104"/>
      <c r="L246" s="119"/>
      <c r="M246" s="116"/>
      <c r="N246" s="104"/>
      <c r="O246" s="40">
        <f t="shared" si="281"/>
        <v>0</v>
      </c>
      <c r="P246" s="167"/>
      <c r="Q246" s="167"/>
      <c r="R246" s="167"/>
    </row>
    <row r="247" spans="1:18" s="66" customFormat="1" ht="4.5" customHeight="1">
      <c r="A247" s="156"/>
      <c r="B247" s="182"/>
      <c r="C247" s="182"/>
      <c r="D247" s="204"/>
      <c r="E247" s="201"/>
      <c r="F247" s="162"/>
      <c r="G247" s="195"/>
      <c r="H247" s="168"/>
      <c r="I247" s="207"/>
      <c r="J247" s="168"/>
      <c r="K247" s="104"/>
      <c r="L247" s="102"/>
      <c r="M247" s="102"/>
      <c r="N247" s="104"/>
      <c r="O247" s="40">
        <f t="shared" si="281"/>
        <v>0</v>
      </c>
      <c r="P247" s="168"/>
      <c r="Q247" s="168"/>
      <c r="R247" s="168"/>
    </row>
    <row r="248" spans="1:18" s="66" customFormat="1" ht="9" customHeight="1">
      <c r="A248" s="156">
        <v>53</v>
      </c>
      <c r="B248" s="182" t="s">
        <v>62</v>
      </c>
      <c r="C248" s="182" t="s">
        <v>268</v>
      </c>
      <c r="D248" s="202" t="s">
        <v>66</v>
      </c>
      <c r="E248" s="199">
        <v>1</v>
      </c>
      <c r="F248" s="186">
        <f t="shared" ref="F248" si="303">H248+J248+R248</f>
        <v>46.100124000000001</v>
      </c>
      <c r="G248" s="195"/>
      <c r="H248" s="183">
        <f t="shared" ref="H248" si="304">G248*$P$7/1000</f>
        <v>0</v>
      </c>
      <c r="I248" s="205"/>
      <c r="J248" s="183">
        <f t="shared" ref="J248" si="305">I248*$P$8/1000</f>
        <v>0</v>
      </c>
      <c r="K248" s="104" t="s">
        <v>266</v>
      </c>
      <c r="L248" s="104" t="s">
        <v>66</v>
      </c>
      <c r="M248" s="102">
        <v>1</v>
      </c>
      <c r="N248" s="104">
        <v>40</v>
      </c>
      <c r="O248" s="40">
        <f t="shared" si="281"/>
        <v>40</v>
      </c>
      <c r="P248" s="183">
        <f t="shared" ref="P248" si="306">E248*F248</f>
        <v>46.100124000000001</v>
      </c>
      <c r="Q248" s="183">
        <f t="shared" ref="Q248" si="307">SUM(O248:O251)</f>
        <v>40</v>
      </c>
      <c r="R248" s="183">
        <f t="shared" ref="R248" si="308">Q248*1.02*1.05*$R$13</f>
        <v>46.100124000000001</v>
      </c>
    </row>
    <row r="249" spans="1:18" s="66" customFormat="1" ht="4.5" customHeight="1">
      <c r="A249" s="156"/>
      <c r="B249" s="182"/>
      <c r="C249" s="182"/>
      <c r="D249" s="203"/>
      <c r="E249" s="200"/>
      <c r="F249" s="186"/>
      <c r="G249" s="195"/>
      <c r="H249" s="183"/>
      <c r="I249" s="206"/>
      <c r="J249" s="183"/>
      <c r="K249" s="104"/>
      <c r="L249" s="119"/>
      <c r="M249" s="116"/>
      <c r="N249" s="104"/>
      <c r="O249" s="40">
        <f t="shared" si="281"/>
        <v>0</v>
      </c>
      <c r="P249" s="183"/>
      <c r="Q249" s="183"/>
      <c r="R249" s="183"/>
    </row>
    <row r="250" spans="1:18" s="66" customFormat="1" ht="4.5" customHeight="1">
      <c r="A250" s="156"/>
      <c r="B250" s="182"/>
      <c r="C250" s="182"/>
      <c r="D250" s="203"/>
      <c r="E250" s="200"/>
      <c r="F250" s="186"/>
      <c r="G250" s="195"/>
      <c r="H250" s="183"/>
      <c r="I250" s="206"/>
      <c r="J250" s="183"/>
      <c r="K250" s="104"/>
      <c r="L250" s="119"/>
      <c r="M250" s="116"/>
      <c r="N250" s="104"/>
      <c r="O250" s="40">
        <f t="shared" si="281"/>
        <v>0</v>
      </c>
      <c r="P250" s="183"/>
      <c r="Q250" s="183"/>
      <c r="R250" s="183"/>
    </row>
    <row r="251" spans="1:18" s="66" customFormat="1" ht="4.5" customHeight="1">
      <c r="A251" s="156"/>
      <c r="B251" s="182"/>
      <c r="C251" s="182"/>
      <c r="D251" s="204"/>
      <c r="E251" s="201"/>
      <c r="F251" s="186"/>
      <c r="G251" s="195"/>
      <c r="H251" s="183"/>
      <c r="I251" s="207"/>
      <c r="J251" s="183"/>
      <c r="K251" s="104"/>
      <c r="L251" s="102"/>
      <c r="M251" s="102"/>
      <c r="N251" s="104"/>
      <c r="O251" s="40">
        <f t="shared" si="281"/>
        <v>0</v>
      </c>
      <c r="P251" s="183"/>
      <c r="Q251" s="183"/>
      <c r="R251" s="183"/>
    </row>
    <row r="252" spans="1:18" s="66" customFormat="1" ht="12" customHeight="1">
      <c r="A252" s="156">
        <v>54</v>
      </c>
      <c r="B252" s="182" t="s">
        <v>62</v>
      </c>
      <c r="C252" s="182" t="s">
        <v>265</v>
      </c>
      <c r="D252" s="202" t="s">
        <v>66</v>
      </c>
      <c r="E252" s="199">
        <v>1</v>
      </c>
      <c r="F252" s="186">
        <f t="shared" ref="F252" si="309">H252+J252+R252</f>
        <v>63.387670500000006</v>
      </c>
      <c r="G252" s="195"/>
      <c r="H252" s="183">
        <f t="shared" ref="H252" si="310">G252*$P$7/1000</f>
        <v>0</v>
      </c>
      <c r="I252" s="205"/>
      <c r="J252" s="183">
        <f t="shared" ref="J252" si="311">I252*$P$8/1000</f>
        <v>0</v>
      </c>
      <c r="K252" s="104" t="s">
        <v>266</v>
      </c>
      <c r="L252" s="104" t="s">
        <v>66</v>
      </c>
      <c r="M252" s="102">
        <v>1</v>
      </c>
      <c r="N252" s="104">
        <v>55</v>
      </c>
      <c r="O252" s="40">
        <f t="shared" si="281"/>
        <v>55</v>
      </c>
      <c r="P252" s="183">
        <f t="shared" ref="P252" si="312">E252*F252</f>
        <v>63.387670500000006</v>
      </c>
      <c r="Q252" s="183">
        <f t="shared" ref="Q252" si="313">SUM(O252:O255)</f>
        <v>55</v>
      </c>
      <c r="R252" s="183">
        <f t="shared" ref="R252" si="314">Q252*1.02*1.05*$R$13</f>
        <v>63.387670500000006</v>
      </c>
    </row>
    <row r="253" spans="1:18" s="66" customFormat="1" ht="4.5" customHeight="1">
      <c r="A253" s="156"/>
      <c r="B253" s="182"/>
      <c r="C253" s="182"/>
      <c r="D253" s="203"/>
      <c r="E253" s="200"/>
      <c r="F253" s="186"/>
      <c r="G253" s="195"/>
      <c r="H253" s="183"/>
      <c r="I253" s="206"/>
      <c r="J253" s="183"/>
      <c r="K253" s="104"/>
      <c r="L253" s="119"/>
      <c r="M253" s="116"/>
      <c r="N253" s="104"/>
      <c r="O253" s="40">
        <f t="shared" si="281"/>
        <v>0</v>
      </c>
      <c r="P253" s="183"/>
      <c r="Q253" s="183"/>
      <c r="R253" s="183"/>
    </row>
    <row r="254" spans="1:18" s="66" customFormat="1" ht="4.5" customHeight="1">
      <c r="A254" s="156"/>
      <c r="B254" s="182"/>
      <c r="C254" s="182"/>
      <c r="D254" s="203"/>
      <c r="E254" s="200"/>
      <c r="F254" s="186"/>
      <c r="G254" s="195"/>
      <c r="H254" s="183"/>
      <c r="I254" s="206"/>
      <c r="J254" s="183"/>
      <c r="K254" s="104"/>
      <c r="L254" s="119"/>
      <c r="M254" s="116"/>
      <c r="N254" s="104"/>
      <c r="O254" s="40">
        <f t="shared" si="281"/>
        <v>0</v>
      </c>
      <c r="P254" s="183"/>
      <c r="Q254" s="183"/>
      <c r="R254" s="183"/>
    </row>
    <row r="255" spans="1:18" s="66" customFormat="1" ht="4.5" customHeight="1">
      <c r="A255" s="156"/>
      <c r="B255" s="182"/>
      <c r="C255" s="182"/>
      <c r="D255" s="204"/>
      <c r="E255" s="201"/>
      <c r="F255" s="186"/>
      <c r="G255" s="195"/>
      <c r="H255" s="183"/>
      <c r="I255" s="207"/>
      <c r="J255" s="183"/>
      <c r="K255" s="104"/>
      <c r="L255" s="102"/>
      <c r="M255" s="102"/>
      <c r="N255" s="104"/>
      <c r="O255" s="40">
        <f t="shared" si="281"/>
        <v>0</v>
      </c>
      <c r="P255" s="183"/>
      <c r="Q255" s="183"/>
      <c r="R255" s="183"/>
    </row>
    <row r="256" spans="1:18" s="66" customFormat="1" ht="12" customHeight="1">
      <c r="A256" s="156">
        <v>55</v>
      </c>
      <c r="B256" s="182" t="s">
        <v>62</v>
      </c>
      <c r="C256" s="182" t="s">
        <v>223</v>
      </c>
      <c r="D256" s="202" t="s">
        <v>66</v>
      </c>
      <c r="E256" s="199">
        <v>1</v>
      </c>
      <c r="F256" s="186">
        <f t="shared" ref="F256" si="315">H256+J256+R256</f>
        <v>74.912701499999997</v>
      </c>
      <c r="G256" s="195"/>
      <c r="H256" s="183">
        <f t="shared" ref="H256" si="316">G256*$P$7/1000</f>
        <v>0</v>
      </c>
      <c r="I256" s="205"/>
      <c r="J256" s="183">
        <f t="shared" ref="J256" si="317">I256*$P$8/1000</f>
        <v>0</v>
      </c>
      <c r="K256" s="104" t="s">
        <v>190</v>
      </c>
      <c r="L256" s="104" t="s">
        <v>66</v>
      </c>
      <c r="M256" s="102">
        <v>1</v>
      </c>
      <c r="N256" s="104">
        <v>65</v>
      </c>
      <c r="O256" s="40">
        <f t="shared" si="281"/>
        <v>65</v>
      </c>
      <c r="P256" s="183">
        <f t="shared" ref="P256" si="318">E256*F256</f>
        <v>74.912701499999997</v>
      </c>
      <c r="Q256" s="183">
        <f t="shared" ref="Q256" si="319">SUM(O256:O259)</f>
        <v>65</v>
      </c>
      <c r="R256" s="183">
        <f t="shared" ref="R256" si="320">Q256*1.02*1.05*$R$13</f>
        <v>74.912701499999997</v>
      </c>
    </row>
    <row r="257" spans="1:18" s="66" customFormat="1" ht="4.5" customHeight="1">
      <c r="A257" s="156"/>
      <c r="B257" s="182"/>
      <c r="C257" s="182"/>
      <c r="D257" s="203"/>
      <c r="E257" s="200"/>
      <c r="F257" s="186"/>
      <c r="G257" s="195"/>
      <c r="H257" s="183"/>
      <c r="I257" s="206"/>
      <c r="J257" s="183"/>
      <c r="K257" s="104"/>
      <c r="L257" s="119"/>
      <c r="M257" s="116"/>
      <c r="N257" s="104"/>
      <c r="O257" s="40">
        <f t="shared" si="281"/>
        <v>0</v>
      </c>
      <c r="P257" s="183"/>
      <c r="Q257" s="183"/>
      <c r="R257" s="183"/>
    </row>
    <row r="258" spans="1:18" s="66" customFormat="1" ht="4.5" customHeight="1">
      <c r="A258" s="156"/>
      <c r="B258" s="182"/>
      <c r="C258" s="182"/>
      <c r="D258" s="203"/>
      <c r="E258" s="200"/>
      <c r="F258" s="186"/>
      <c r="G258" s="195"/>
      <c r="H258" s="183"/>
      <c r="I258" s="206"/>
      <c r="J258" s="183"/>
      <c r="K258" s="104"/>
      <c r="L258" s="119"/>
      <c r="M258" s="116"/>
      <c r="N258" s="104"/>
      <c r="O258" s="40">
        <f t="shared" si="281"/>
        <v>0</v>
      </c>
      <c r="P258" s="183"/>
      <c r="Q258" s="183"/>
      <c r="R258" s="183"/>
    </row>
    <row r="259" spans="1:18" s="66" customFormat="1" ht="4.5" customHeight="1">
      <c r="A259" s="156"/>
      <c r="B259" s="182"/>
      <c r="C259" s="182"/>
      <c r="D259" s="204"/>
      <c r="E259" s="201"/>
      <c r="F259" s="186"/>
      <c r="G259" s="195"/>
      <c r="H259" s="183"/>
      <c r="I259" s="207"/>
      <c r="J259" s="183"/>
      <c r="K259" s="104"/>
      <c r="L259" s="102"/>
      <c r="M259" s="102"/>
      <c r="N259" s="104"/>
      <c r="O259" s="40">
        <f t="shared" si="281"/>
        <v>0</v>
      </c>
      <c r="P259" s="183"/>
      <c r="Q259" s="183"/>
      <c r="R259" s="183"/>
    </row>
    <row r="260" spans="1:18" s="66" customFormat="1" ht="10.5" customHeight="1">
      <c r="A260" s="156">
        <v>56</v>
      </c>
      <c r="B260" s="182" t="s">
        <v>62</v>
      </c>
      <c r="C260" s="157" t="s">
        <v>150</v>
      </c>
      <c r="D260" s="175" t="s">
        <v>66</v>
      </c>
      <c r="E260" s="199">
        <v>1</v>
      </c>
      <c r="F260" s="160">
        <f t="shared" ref="F260" si="321">H260+J260+R260</f>
        <v>115.25031000000001</v>
      </c>
      <c r="G260" s="156"/>
      <c r="H260" s="183">
        <f t="shared" ref="H260" si="322">G260*$P$7/1000</f>
        <v>0</v>
      </c>
      <c r="I260" s="156"/>
      <c r="J260" s="166">
        <f t="shared" ref="J260" si="323">I260*$P$8/1000</f>
        <v>0</v>
      </c>
      <c r="K260" s="104" t="s">
        <v>152</v>
      </c>
      <c r="L260" s="104" t="s">
        <v>66</v>
      </c>
      <c r="M260" s="104">
        <v>1</v>
      </c>
      <c r="N260" s="104">
        <v>100</v>
      </c>
      <c r="O260" s="40">
        <f t="shared" si="281"/>
        <v>100</v>
      </c>
      <c r="P260" s="166">
        <f t="shared" ref="P260" si="324">E260*F260</f>
        <v>115.25031000000001</v>
      </c>
      <c r="Q260" s="183">
        <f t="shared" ref="Q260" si="325">SUM(O260:O263)</f>
        <v>100</v>
      </c>
      <c r="R260" s="166">
        <f t="shared" ref="R260" si="326">Q260*1.02*1.05*$R$13</f>
        <v>115.25031000000001</v>
      </c>
    </row>
    <row r="261" spans="1:18" s="66" customFormat="1" ht="4.5" customHeight="1">
      <c r="A261" s="156"/>
      <c r="B261" s="182"/>
      <c r="C261" s="158"/>
      <c r="D261" s="176"/>
      <c r="E261" s="200"/>
      <c r="F261" s="161"/>
      <c r="G261" s="156"/>
      <c r="H261" s="183"/>
      <c r="I261" s="156"/>
      <c r="J261" s="167"/>
      <c r="K261" s="104"/>
      <c r="L261" s="102"/>
      <c r="M261" s="102"/>
      <c r="N261" s="103"/>
      <c r="O261" s="40">
        <f t="shared" si="281"/>
        <v>0</v>
      </c>
      <c r="P261" s="167"/>
      <c r="Q261" s="183"/>
      <c r="R261" s="167"/>
    </row>
    <row r="262" spans="1:18" s="66" customFormat="1" ht="4.5" customHeight="1">
      <c r="A262" s="156"/>
      <c r="B262" s="182"/>
      <c r="C262" s="158"/>
      <c r="D262" s="176"/>
      <c r="E262" s="200"/>
      <c r="F262" s="161"/>
      <c r="G262" s="156"/>
      <c r="H262" s="183"/>
      <c r="I262" s="156"/>
      <c r="J262" s="167"/>
      <c r="K262" s="104"/>
      <c r="L262" s="102"/>
      <c r="M262" s="102"/>
      <c r="N262" s="103"/>
      <c r="O262" s="40">
        <f t="shared" si="281"/>
        <v>0</v>
      </c>
      <c r="P262" s="167"/>
      <c r="Q262" s="183"/>
      <c r="R262" s="167"/>
    </row>
    <row r="263" spans="1:18" s="66" customFormat="1" ht="4.5" customHeight="1">
      <c r="A263" s="156"/>
      <c r="B263" s="182"/>
      <c r="C263" s="159"/>
      <c r="D263" s="177"/>
      <c r="E263" s="201"/>
      <c r="F263" s="162"/>
      <c r="G263" s="156"/>
      <c r="H263" s="183"/>
      <c r="I263" s="156"/>
      <c r="J263" s="168"/>
      <c r="K263" s="104"/>
      <c r="L263" s="102"/>
      <c r="M263" s="102"/>
      <c r="N263" s="104"/>
      <c r="O263" s="40">
        <f t="shared" si="281"/>
        <v>0</v>
      </c>
      <c r="P263" s="168"/>
      <c r="Q263" s="183"/>
      <c r="R263" s="168"/>
    </row>
    <row r="264" spans="1:18" s="66" customFormat="1" ht="12.75" customHeight="1">
      <c r="A264" s="156">
        <v>57</v>
      </c>
      <c r="B264" s="182" t="s">
        <v>157</v>
      </c>
      <c r="C264" s="182" t="s">
        <v>204</v>
      </c>
      <c r="D264" s="156" t="s">
        <v>138</v>
      </c>
      <c r="E264" s="172">
        <v>8.6999999999999993</v>
      </c>
      <c r="F264" s="186">
        <f t="shared" ref="F264" si="327">H264+J264+R264</f>
        <v>0.82056509100000008</v>
      </c>
      <c r="G264" s="195">
        <v>2.7799999999999998E-2</v>
      </c>
      <c r="H264" s="183">
        <f t="shared" ref="H264" si="328">G264*$P$7/1000</f>
        <v>6.7749156000000005E-2</v>
      </c>
      <c r="I264" s="196">
        <v>1.1999999999999999E-3</v>
      </c>
      <c r="J264" s="183">
        <f t="shared" ref="J264" si="329">I264*$P$8/1000</f>
        <v>3.6889199999999996E-3</v>
      </c>
      <c r="K264" s="104" t="s">
        <v>201</v>
      </c>
      <c r="L264" s="102" t="s">
        <v>138</v>
      </c>
      <c r="M264" s="102">
        <v>1</v>
      </c>
      <c r="N264" s="115">
        <v>0.65</v>
      </c>
      <c r="O264" s="40">
        <f t="shared" si="281"/>
        <v>0.65</v>
      </c>
      <c r="P264" s="183">
        <f t="shared" ref="P264" si="330">E264*F264</f>
        <v>7.1389162917000002</v>
      </c>
      <c r="Q264" s="183">
        <f t="shared" ref="Q264" si="331">SUM(O264:O267)</f>
        <v>0.65</v>
      </c>
      <c r="R264" s="183">
        <f t="shared" ref="R264" si="332">Q264*1.02*1.05*$R$13</f>
        <v>0.74912701500000012</v>
      </c>
    </row>
    <row r="265" spans="1:18" s="66" customFormat="1" ht="4.5" customHeight="1">
      <c r="A265" s="156"/>
      <c r="B265" s="182"/>
      <c r="C265" s="182"/>
      <c r="D265" s="156"/>
      <c r="E265" s="173"/>
      <c r="F265" s="186"/>
      <c r="G265" s="195"/>
      <c r="H265" s="183"/>
      <c r="I265" s="197"/>
      <c r="J265" s="183"/>
      <c r="K265" s="104"/>
      <c r="L265" s="102"/>
      <c r="M265" s="102"/>
      <c r="N265" s="104"/>
      <c r="O265" s="40">
        <f t="shared" si="281"/>
        <v>0</v>
      </c>
      <c r="P265" s="183"/>
      <c r="Q265" s="183"/>
      <c r="R265" s="183"/>
    </row>
    <row r="266" spans="1:18" s="66" customFormat="1" ht="4.5" customHeight="1">
      <c r="A266" s="156"/>
      <c r="B266" s="182"/>
      <c r="C266" s="182"/>
      <c r="D266" s="156"/>
      <c r="E266" s="173"/>
      <c r="F266" s="186"/>
      <c r="G266" s="195"/>
      <c r="H266" s="183"/>
      <c r="I266" s="197"/>
      <c r="J266" s="183"/>
      <c r="K266" s="104"/>
      <c r="L266" s="102"/>
      <c r="M266" s="116"/>
      <c r="N266" s="104"/>
      <c r="O266" s="40">
        <f t="shared" si="281"/>
        <v>0</v>
      </c>
      <c r="P266" s="183"/>
      <c r="Q266" s="183"/>
      <c r="R266" s="183"/>
    </row>
    <row r="267" spans="1:18" s="66" customFormat="1" ht="4.5" customHeight="1">
      <c r="A267" s="156"/>
      <c r="B267" s="182"/>
      <c r="C267" s="182"/>
      <c r="D267" s="156"/>
      <c r="E267" s="174"/>
      <c r="F267" s="186"/>
      <c r="G267" s="195"/>
      <c r="H267" s="183"/>
      <c r="I267" s="198"/>
      <c r="J267" s="183"/>
      <c r="K267" s="104"/>
      <c r="L267" s="102"/>
      <c r="M267" s="102"/>
      <c r="N267" s="104"/>
      <c r="O267" s="40">
        <f t="shared" si="281"/>
        <v>0</v>
      </c>
      <c r="P267" s="183"/>
      <c r="Q267" s="183"/>
      <c r="R267" s="183"/>
    </row>
    <row r="268" spans="1:18" s="66" customFormat="1" ht="12.75" customHeight="1">
      <c r="A268" s="156">
        <v>58</v>
      </c>
      <c r="B268" s="182" t="s">
        <v>62</v>
      </c>
      <c r="C268" s="182" t="s">
        <v>165</v>
      </c>
      <c r="D268" s="156" t="s">
        <v>138</v>
      </c>
      <c r="E268" s="172">
        <v>14.2</v>
      </c>
      <c r="F268" s="186">
        <f t="shared" ref="F268" si="333">H268+J268+R268</f>
        <v>0.74912701500000012</v>
      </c>
      <c r="G268" s="195"/>
      <c r="H268" s="183">
        <f t="shared" ref="H268" si="334">G268*$P$7/1000</f>
        <v>0</v>
      </c>
      <c r="I268" s="196"/>
      <c r="J268" s="183">
        <f t="shared" ref="J268" si="335">I268*$P$8/1000</f>
        <v>0</v>
      </c>
      <c r="K268" s="104" t="s">
        <v>193</v>
      </c>
      <c r="L268" s="102" t="s">
        <v>138</v>
      </c>
      <c r="M268" s="102">
        <v>1</v>
      </c>
      <c r="N268" s="104">
        <v>0.65</v>
      </c>
      <c r="O268" s="40">
        <f t="shared" si="281"/>
        <v>0.65</v>
      </c>
      <c r="P268" s="183">
        <f t="shared" ref="P268" si="336">E268*F268</f>
        <v>10.637603613000001</v>
      </c>
      <c r="Q268" s="183">
        <f t="shared" ref="Q268" si="337">SUM(O268:O271)</f>
        <v>0.65</v>
      </c>
      <c r="R268" s="183">
        <f t="shared" ref="R268" si="338">Q268*1.02*1.05*$R$13</f>
        <v>0.74912701500000012</v>
      </c>
    </row>
    <row r="269" spans="1:18" s="66" customFormat="1" ht="4.5" customHeight="1">
      <c r="A269" s="156"/>
      <c r="B269" s="182"/>
      <c r="C269" s="182"/>
      <c r="D269" s="156"/>
      <c r="E269" s="173"/>
      <c r="F269" s="186"/>
      <c r="G269" s="195"/>
      <c r="H269" s="183"/>
      <c r="I269" s="197"/>
      <c r="J269" s="183"/>
      <c r="K269" s="104"/>
      <c r="L269" s="102"/>
      <c r="M269" s="102"/>
      <c r="N269" s="104"/>
      <c r="O269" s="40">
        <f t="shared" si="281"/>
        <v>0</v>
      </c>
      <c r="P269" s="183"/>
      <c r="Q269" s="183"/>
      <c r="R269" s="183"/>
    </row>
    <row r="270" spans="1:18" s="66" customFormat="1" ht="4.5" customHeight="1">
      <c r="A270" s="156"/>
      <c r="B270" s="182"/>
      <c r="C270" s="182"/>
      <c r="D270" s="156"/>
      <c r="E270" s="173"/>
      <c r="F270" s="186"/>
      <c r="G270" s="195"/>
      <c r="H270" s="183"/>
      <c r="I270" s="197"/>
      <c r="J270" s="183"/>
      <c r="K270" s="104"/>
      <c r="L270" s="102"/>
      <c r="M270" s="116"/>
      <c r="N270" s="104"/>
      <c r="O270" s="40">
        <f t="shared" si="281"/>
        <v>0</v>
      </c>
      <c r="P270" s="183"/>
      <c r="Q270" s="183"/>
      <c r="R270" s="183"/>
    </row>
    <row r="271" spans="1:18" s="66" customFormat="1" ht="4.5" customHeight="1">
      <c r="A271" s="156"/>
      <c r="B271" s="182"/>
      <c r="C271" s="182"/>
      <c r="D271" s="156"/>
      <c r="E271" s="174"/>
      <c r="F271" s="186"/>
      <c r="G271" s="195"/>
      <c r="H271" s="183"/>
      <c r="I271" s="198"/>
      <c r="J271" s="183"/>
      <c r="K271" s="104"/>
      <c r="L271" s="102"/>
      <c r="M271" s="102"/>
      <c r="N271" s="104"/>
      <c r="O271" s="40">
        <f t="shared" si="281"/>
        <v>0</v>
      </c>
      <c r="P271" s="183"/>
      <c r="Q271" s="183"/>
      <c r="R271" s="183"/>
    </row>
    <row r="272" spans="1:18" s="99" customFormat="1" ht="12" customHeight="1">
      <c r="A272" s="156">
        <v>59</v>
      </c>
      <c r="B272" s="191" t="s">
        <v>147</v>
      </c>
      <c r="C272" s="191" t="s">
        <v>162</v>
      </c>
      <c r="D272" s="192" t="s">
        <v>145</v>
      </c>
      <c r="E272" s="156">
        <v>20</v>
      </c>
      <c r="F272" s="186">
        <f>H272+J272+R272</f>
        <v>1.285012821789</v>
      </c>
      <c r="G272" s="156">
        <v>0.38400000000000001</v>
      </c>
      <c r="H272" s="183">
        <f>G272*$P$7/1000</f>
        <v>0.93581568000000004</v>
      </c>
      <c r="I272" s="190">
        <v>2.9999999999999997E-4</v>
      </c>
      <c r="J272" s="183">
        <f>I272*$P$8/1000</f>
        <v>9.222299999999999E-4</v>
      </c>
      <c r="K272" s="111" t="s">
        <v>144</v>
      </c>
      <c r="L272" s="109" t="s">
        <v>138</v>
      </c>
      <c r="M272" s="102">
        <v>0.24399999999999999</v>
      </c>
      <c r="N272" s="102">
        <v>1.1000000000000001</v>
      </c>
      <c r="O272" s="102">
        <f>M272*N272</f>
        <v>0.26840000000000003</v>
      </c>
      <c r="P272" s="183">
        <f>E272*F272</f>
        <v>25.700256435779998</v>
      </c>
      <c r="Q272" s="183">
        <f>SUM(O272:O275)</f>
        <v>0.30219000000000001</v>
      </c>
      <c r="R272" s="183">
        <f>Q272*1.02*1.05*$R$13</f>
        <v>0.34827491178900005</v>
      </c>
    </row>
    <row r="273" spans="1:23" s="99" customFormat="1" ht="12" customHeight="1">
      <c r="A273" s="156"/>
      <c r="B273" s="191"/>
      <c r="C273" s="191"/>
      <c r="D273" s="192"/>
      <c r="E273" s="156"/>
      <c r="F273" s="186"/>
      <c r="G273" s="156"/>
      <c r="H273" s="183"/>
      <c r="I273" s="190"/>
      <c r="J273" s="183"/>
      <c r="K273" s="111" t="s">
        <v>202</v>
      </c>
      <c r="L273" s="109" t="s">
        <v>138</v>
      </c>
      <c r="M273" s="102">
        <v>2E-3</v>
      </c>
      <c r="N273" s="102">
        <v>1.1000000000000001</v>
      </c>
      <c r="O273" s="102">
        <f>M273*N273</f>
        <v>2.2000000000000001E-3</v>
      </c>
      <c r="P273" s="183"/>
      <c r="Q273" s="183"/>
      <c r="R273" s="183"/>
    </row>
    <row r="274" spans="1:23" s="99" customFormat="1" ht="12" customHeight="1">
      <c r="A274" s="156"/>
      <c r="B274" s="191"/>
      <c r="C274" s="191"/>
      <c r="D274" s="192"/>
      <c r="E274" s="156"/>
      <c r="F274" s="186"/>
      <c r="G274" s="156"/>
      <c r="H274" s="183"/>
      <c r="I274" s="190"/>
      <c r="J274" s="183"/>
      <c r="K274" s="111" t="s">
        <v>143</v>
      </c>
      <c r="L274" s="109" t="s">
        <v>138</v>
      </c>
      <c r="M274" s="102">
        <v>2.7E-2</v>
      </c>
      <c r="N274" s="102">
        <v>1.17</v>
      </c>
      <c r="O274" s="102">
        <f>M274*N274</f>
        <v>3.159E-2</v>
      </c>
      <c r="P274" s="183"/>
      <c r="Q274" s="183"/>
      <c r="R274" s="183"/>
    </row>
    <row r="275" spans="1:23" s="99" customFormat="1" ht="4.5" customHeight="1">
      <c r="A275" s="156"/>
      <c r="B275" s="191"/>
      <c r="C275" s="191"/>
      <c r="D275" s="192"/>
      <c r="E275" s="156"/>
      <c r="F275" s="186"/>
      <c r="G275" s="156"/>
      <c r="H275" s="183"/>
      <c r="I275" s="190"/>
      <c r="J275" s="183"/>
      <c r="K275" s="111"/>
      <c r="L275" s="109"/>
      <c r="M275" s="109"/>
      <c r="N275" s="111"/>
      <c r="O275" s="112">
        <f>M275*N275</f>
        <v>0</v>
      </c>
      <c r="P275" s="183"/>
      <c r="Q275" s="183"/>
      <c r="R275" s="183"/>
      <c r="T275" s="100"/>
      <c r="U275" s="100"/>
      <c r="V275" s="100"/>
      <c r="W275" s="100"/>
    </row>
    <row r="276" spans="1:23" s="99" customFormat="1" ht="12" customHeight="1">
      <c r="A276" s="156">
        <v>60</v>
      </c>
      <c r="B276" s="191" t="s">
        <v>72</v>
      </c>
      <c r="C276" s="191" t="s">
        <v>239</v>
      </c>
      <c r="D276" s="192" t="s">
        <v>145</v>
      </c>
      <c r="E276" s="156">
        <v>8.5</v>
      </c>
      <c r="F276" s="186">
        <f>H276+J276+R276</f>
        <v>0.97772162760000003</v>
      </c>
      <c r="G276" s="156">
        <v>0.19500000000000001</v>
      </c>
      <c r="H276" s="183">
        <f>G276*$P$7/1000</f>
        <v>0.4752189</v>
      </c>
      <c r="I276" s="156">
        <v>1.4999999999999999E-2</v>
      </c>
      <c r="J276" s="183">
        <f>I276*$P$8/1000</f>
        <v>4.61115E-2</v>
      </c>
      <c r="K276" s="111" t="s">
        <v>142</v>
      </c>
      <c r="L276" s="109" t="s">
        <v>138</v>
      </c>
      <c r="M276" s="102">
        <v>2.4</v>
      </c>
      <c r="N276" s="102">
        <v>0.16500000000000001</v>
      </c>
      <c r="O276" s="102">
        <f t="shared" ref="O276:O279" si="339">M276*N276</f>
        <v>0.39600000000000002</v>
      </c>
      <c r="P276" s="183">
        <f>E276*F276</f>
        <v>8.3106338346000008</v>
      </c>
      <c r="Q276" s="183">
        <f>SUM(O276:O279)</f>
        <v>0.39600000000000002</v>
      </c>
      <c r="R276" s="183">
        <f>Q276*1.02*1.05*$R$13</f>
        <v>0.4563912276</v>
      </c>
    </row>
    <row r="277" spans="1:23" s="99" customFormat="1" ht="4.5" customHeight="1">
      <c r="A277" s="156"/>
      <c r="B277" s="191"/>
      <c r="C277" s="191"/>
      <c r="D277" s="192"/>
      <c r="E277" s="156"/>
      <c r="F277" s="186"/>
      <c r="G277" s="156"/>
      <c r="H277" s="183"/>
      <c r="I277" s="156"/>
      <c r="J277" s="183"/>
      <c r="K277" s="111"/>
      <c r="L277" s="109"/>
      <c r="M277" s="102"/>
      <c r="N277" s="102"/>
      <c r="O277" s="102">
        <f t="shared" si="339"/>
        <v>0</v>
      </c>
      <c r="P277" s="183"/>
      <c r="Q277" s="183"/>
      <c r="R277" s="183"/>
    </row>
    <row r="278" spans="1:23" s="99" customFormat="1" ht="4.5" customHeight="1">
      <c r="A278" s="156"/>
      <c r="B278" s="191"/>
      <c r="C278" s="191"/>
      <c r="D278" s="192"/>
      <c r="E278" s="156"/>
      <c r="F278" s="186"/>
      <c r="G278" s="156"/>
      <c r="H278" s="183"/>
      <c r="I278" s="156"/>
      <c r="J278" s="183"/>
      <c r="K278" s="111"/>
      <c r="L278" s="109"/>
      <c r="M278" s="102"/>
      <c r="N278" s="102"/>
      <c r="O278" s="102">
        <f t="shared" si="339"/>
        <v>0</v>
      </c>
      <c r="P278" s="183"/>
      <c r="Q278" s="183"/>
      <c r="R278" s="183"/>
    </row>
    <row r="279" spans="1:23" s="99" customFormat="1" ht="4.5" customHeight="1">
      <c r="A279" s="156"/>
      <c r="B279" s="191"/>
      <c r="C279" s="191"/>
      <c r="D279" s="192"/>
      <c r="E279" s="156"/>
      <c r="F279" s="186"/>
      <c r="G279" s="156"/>
      <c r="H279" s="183"/>
      <c r="I279" s="156"/>
      <c r="J279" s="183"/>
      <c r="K279" s="111"/>
      <c r="L279" s="109"/>
      <c r="M279" s="109"/>
      <c r="N279" s="111"/>
      <c r="O279" s="112">
        <f t="shared" si="339"/>
        <v>0</v>
      </c>
      <c r="P279" s="183"/>
      <c r="Q279" s="183"/>
      <c r="R279" s="183"/>
    </row>
    <row r="280" spans="1:23" s="66" customFormat="1" ht="4.5" customHeight="1">
      <c r="A280" s="156"/>
      <c r="B280" s="181"/>
      <c r="C280" s="208" t="s">
        <v>292</v>
      </c>
      <c r="D280" s="175"/>
      <c r="E280" s="199"/>
      <c r="F280" s="178">
        <f t="shared" ref="F280" si="340">H280+J280+R280</f>
        <v>0</v>
      </c>
      <c r="G280" s="156"/>
      <c r="H280" s="166">
        <f t="shared" ref="H280" si="341">G280*$P$7/1000</f>
        <v>0</v>
      </c>
      <c r="I280" s="175"/>
      <c r="J280" s="166">
        <f t="shared" ref="J280" si="342">I280*$P$8/1000</f>
        <v>0</v>
      </c>
      <c r="K280" s="104"/>
      <c r="L280" s="102"/>
      <c r="M280" s="102"/>
      <c r="N280" s="108"/>
      <c r="O280" s="40">
        <f t="shared" si="220"/>
        <v>0</v>
      </c>
      <c r="P280" s="166">
        <f t="shared" ref="P280" si="343">E280*F280</f>
        <v>0</v>
      </c>
      <c r="Q280" s="166">
        <f t="shared" ref="Q280" si="344">SUM(O280:O283)</f>
        <v>0</v>
      </c>
      <c r="R280" s="166">
        <f t="shared" ref="R280" si="345">Q280*1.02*1.05*$R$13</f>
        <v>0</v>
      </c>
    </row>
    <row r="281" spans="1:23" s="66" customFormat="1" ht="4.5" customHeight="1">
      <c r="A281" s="156"/>
      <c r="B281" s="181"/>
      <c r="C281" s="208"/>
      <c r="D281" s="176"/>
      <c r="E281" s="200"/>
      <c r="F281" s="179"/>
      <c r="G281" s="156"/>
      <c r="H281" s="167"/>
      <c r="I281" s="176"/>
      <c r="J281" s="167"/>
      <c r="K281" s="104"/>
      <c r="L281" s="102"/>
      <c r="M281" s="102"/>
      <c r="N281" s="103"/>
      <c r="O281" s="40">
        <f t="shared" si="220"/>
        <v>0</v>
      </c>
      <c r="P281" s="167"/>
      <c r="Q281" s="167"/>
      <c r="R281" s="167"/>
    </row>
    <row r="282" spans="1:23" s="66" customFormat="1" ht="4.5" customHeight="1">
      <c r="A282" s="156"/>
      <c r="B282" s="181"/>
      <c r="C282" s="208"/>
      <c r="D282" s="176"/>
      <c r="E282" s="200"/>
      <c r="F282" s="179"/>
      <c r="G282" s="156"/>
      <c r="H282" s="167"/>
      <c r="I282" s="176"/>
      <c r="J282" s="167"/>
      <c r="K282" s="104"/>
      <c r="L282" s="102"/>
      <c r="M282" s="102"/>
      <c r="N282" s="103"/>
      <c r="O282" s="40">
        <f t="shared" si="220"/>
        <v>0</v>
      </c>
      <c r="P282" s="167"/>
      <c r="Q282" s="167"/>
      <c r="R282" s="167"/>
    </row>
    <row r="283" spans="1:23" s="66" customFormat="1" ht="5.25" customHeight="1">
      <c r="A283" s="156"/>
      <c r="B283" s="181"/>
      <c r="C283" s="208"/>
      <c r="D283" s="177"/>
      <c r="E283" s="201"/>
      <c r="F283" s="180"/>
      <c r="G283" s="156"/>
      <c r="H283" s="168"/>
      <c r="I283" s="177"/>
      <c r="J283" s="168"/>
      <c r="K283" s="104"/>
      <c r="L283" s="102"/>
      <c r="M283" s="102"/>
      <c r="N283" s="104"/>
      <c r="O283" s="40">
        <f t="shared" si="220"/>
        <v>0</v>
      </c>
      <c r="P283" s="168"/>
      <c r="Q283" s="168"/>
      <c r="R283" s="168"/>
    </row>
    <row r="284" spans="1:23" s="66" customFormat="1" ht="12" customHeight="1">
      <c r="A284" s="156">
        <v>61</v>
      </c>
      <c r="B284" s="209" t="s">
        <v>172</v>
      </c>
      <c r="C284" s="191" t="s">
        <v>234</v>
      </c>
      <c r="D284" s="192" t="s">
        <v>188</v>
      </c>
      <c r="E284" s="188">
        <v>20</v>
      </c>
      <c r="F284" s="189">
        <f t="shared" ref="F284" si="346">H284+J284+R284</f>
        <v>2.3685207600000004</v>
      </c>
      <c r="G284" s="156">
        <v>0.19</v>
      </c>
      <c r="H284" s="183">
        <f t="shared" ref="H284" si="347">G284*$P$7/1000</f>
        <v>0.4630338</v>
      </c>
      <c r="I284" s="156">
        <v>0.02</v>
      </c>
      <c r="J284" s="183">
        <f t="shared" ref="J284" si="348">I284*$P$8/1000</f>
        <v>6.1482000000000002E-2</v>
      </c>
      <c r="K284" s="121" t="s">
        <v>149</v>
      </c>
      <c r="L284" s="107" t="s">
        <v>188</v>
      </c>
      <c r="M284" s="102">
        <v>1</v>
      </c>
      <c r="N284" s="104">
        <v>1.6</v>
      </c>
      <c r="O284" s="40">
        <f t="shared" si="220"/>
        <v>1.6</v>
      </c>
      <c r="P284" s="183">
        <f t="shared" ref="P284" si="349">E284*F284</f>
        <v>47.370415200000011</v>
      </c>
      <c r="Q284" s="166">
        <f t="shared" ref="Q284" si="350">SUM(O284:O287)</f>
        <v>1.6</v>
      </c>
      <c r="R284" s="183">
        <f t="shared" ref="R284" si="351">Q284*1.02*1.05*$R$13</f>
        <v>1.8440049600000004</v>
      </c>
    </row>
    <row r="285" spans="1:23" s="66" customFormat="1" ht="6" customHeight="1">
      <c r="A285" s="156"/>
      <c r="B285" s="209"/>
      <c r="C285" s="191"/>
      <c r="D285" s="192"/>
      <c r="E285" s="188"/>
      <c r="F285" s="189"/>
      <c r="G285" s="156"/>
      <c r="H285" s="183"/>
      <c r="I285" s="156"/>
      <c r="J285" s="183"/>
      <c r="K285" s="104"/>
      <c r="L285" s="102"/>
      <c r="M285" s="102"/>
      <c r="N285" s="104"/>
      <c r="O285" s="40">
        <f t="shared" si="220"/>
        <v>0</v>
      </c>
      <c r="P285" s="183"/>
      <c r="Q285" s="167"/>
      <c r="R285" s="183"/>
    </row>
    <row r="286" spans="1:23" s="66" customFormat="1" ht="6" customHeight="1">
      <c r="A286" s="156"/>
      <c r="B286" s="209"/>
      <c r="C286" s="191"/>
      <c r="D286" s="192"/>
      <c r="E286" s="188"/>
      <c r="F286" s="189"/>
      <c r="G286" s="156"/>
      <c r="H286" s="183"/>
      <c r="I286" s="156"/>
      <c r="J286" s="183"/>
      <c r="K286" s="104"/>
      <c r="L286" s="102"/>
      <c r="M286" s="106"/>
      <c r="N286" s="104"/>
      <c r="O286" s="40">
        <f t="shared" si="220"/>
        <v>0</v>
      </c>
      <c r="P286" s="183"/>
      <c r="Q286" s="167"/>
      <c r="R286" s="183"/>
    </row>
    <row r="287" spans="1:23" s="66" customFormat="1" ht="6" customHeight="1">
      <c r="A287" s="156"/>
      <c r="B287" s="209"/>
      <c r="C287" s="191"/>
      <c r="D287" s="192"/>
      <c r="E287" s="188"/>
      <c r="F287" s="189"/>
      <c r="G287" s="156"/>
      <c r="H287" s="183"/>
      <c r="I287" s="156"/>
      <c r="J287" s="183"/>
      <c r="K287" s="104"/>
      <c r="L287" s="102"/>
      <c r="M287" s="102"/>
      <c r="N287" s="104"/>
      <c r="O287" s="40">
        <f t="shared" si="220"/>
        <v>0</v>
      </c>
      <c r="P287" s="183"/>
      <c r="Q287" s="168"/>
      <c r="R287" s="183"/>
    </row>
    <row r="288" spans="1:23" s="66" customFormat="1" ht="12.75" customHeight="1">
      <c r="A288" s="156">
        <v>62</v>
      </c>
      <c r="B288" s="202" t="s">
        <v>136</v>
      </c>
      <c r="C288" s="157" t="s">
        <v>400</v>
      </c>
      <c r="D288" s="156" t="s">
        <v>66</v>
      </c>
      <c r="E288" s="194">
        <v>2</v>
      </c>
      <c r="F288" s="189">
        <f>H288+J288+R288</f>
        <v>39.643641600000009</v>
      </c>
      <c r="G288" s="178">
        <v>0.97</v>
      </c>
      <c r="H288" s="183">
        <f>G288*$P$7/1000</f>
        <v>2.3639093999999998</v>
      </c>
      <c r="I288" s="189">
        <v>0.13</v>
      </c>
      <c r="J288" s="183">
        <f>I288*$P$8/1000</f>
        <v>0.39963299999999996</v>
      </c>
      <c r="K288" s="114" t="s">
        <v>156</v>
      </c>
      <c r="L288" s="102" t="s">
        <v>66</v>
      </c>
      <c r="M288" s="102">
        <v>1</v>
      </c>
      <c r="N288" s="114">
        <v>32</v>
      </c>
      <c r="O288" s="40">
        <f t="shared" si="220"/>
        <v>32</v>
      </c>
      <c r="P288" s="183">
        <f t="shared" ref="P288" si="352">E288*F288</f>
        <v>79.287283200000019</v>
      </c>
      <c r="Q288" s="183">
        <f t="shared" ref="Q288" si="353">SUM(O288:O291)</f>
        <v>32</v>
      </c>
      <c r="R288" s="183">
        <f t="shared" ref="R288" si="354">Q288*1.02*1.05*$R$13</f>
        <v>36.880099200000011</v>
      </c>
    </row>
    <row r="289" spans="1:18" s="66" customFormat="1" ht="4.5" customHeight="1">
      <c r="A289" s="156"/>
      <c r="B289" s="203"/>
      <c r="C289" s="158"/>
      <c r="D289" s="156"/>
      <c r="E289" s="194"/>
      <c r="F289" s="189"/>
      <c r="G289" s="179"/>
      <c r="H289" s="183"/>
      <c r="I289" s="189"/>
      <c r="J289" s="183"/>
      <c r="K289" s="114"/>
      <c r="L289" s="113"/>
      <c r="M289" s="113"/>
      <c r="N289" s="114"/>
      <c r="O289" s="40">
        <f t="shared" si="220"/>
        <v>0</v>
      </c>
      <c r="P289" s="183"/>
      <c r="Q289" s="183"/>
      <c r="R289" s="183"/>
    </row>
    <row r="290" spans="1:18" s="66" customFormat="1" ht="4.5" customHeight="1">
      <c r="A290" s="156"/>
      <c r="B290" s="203"/>
      <c r="C290" s="158"/>
      <c r="D290" s="156"/>
      <c r="E290" s="194"/>
      <c r="F290" s="189"/>
      <c r="G290" s="179"/>
      <c r="H290" s="183"/>
      <c r="I290" s="189"/>
      <c r="J290" s="183"/>
      <c r="K290" s="114"/>
      <c r="L290" s="113"/>
      <c r="M290" s="113"/>
      <c r="N290" s="114"/>
      <c r="O290" s="40">
        <f t="shared" si="220"/>
        <v>0</v>
      </c>
      <c r="P290" s="183"/>
      <c r="Q290" s="183"/>
      <c r="R290" s="183"/>
    </row>
    <row r="291" spans="1:18" s="66" customFormat="1" ht="4.5" customHeight="1">
      <c r="A291" s="156"/>
      <c r="B291" s="204"/>
      <c r="C291" s="159"/>
      <c r="D291" s="156"/>
      <c r="E291" s="194"/>
      <c r="F291" s="189"/>
      <c r="G291" s="180"/>
      <c r="H291" s="183"/>
      <c r="I291" s="189"/>
      <c r="J291" s="183"/>
      <c r="K291" s="114"/>
      <c r="L291" s="113"/>
      <c r="M291" s="113"/>
      <c r="N291" s="114"/>
      <c r="O291" s="40">
        <f t="shared" si="220"/>
        <v>0</v>
      </c>
      <c r="P291" s="183"/>
      <c r="Q291" s="183"/>
      <c r="R291" s="183"/>
    </row>
    <row r="292" spans="1:18" s="66" customFormat="1" ht="12.75" customHeight="1">
      <c r="A292" s="156">
        <v>63</v>
      </c>
      <c r="B292" s="202" t="s">
        <v>137</v>
      </c>
      <c r="C292" s="157" t="s">
        <v>294</v>
      </c>
      <c r="D292" s="156" t="s">
        <v>66</v>
      </c>
      <c r="E292" s="194">
        <v>2</v>
      </c>
      <c r="F292" s="189">
        <f>H292+J292+R292</f>
        <v>14.278818000000001</v>
      </c>
      <c r="G292" s="178">
        <v>1.71</v>
      </c>
      <c r="H292" s="183">
        <f>G292*$P$7/1000</f>
        <v>4.1673041999999993</v>
      </c>
      <c r="I292" s="189">
        <v>0.28999999999999998</v>
      </c>
      <c r="J292" s="183">
        <f>I292*$P$8/1000</f>
        <v>0.89148899999999986</v>
      </c>
      <c r="K292" s="114" t="s">
        <v>139</v>
      </c>
      <c r="L292" s="102" t="s">
        <v>66</v>
      </c>
      <c r="M292" s="102">
        <v>1</v>
      </c>
      <c r="N292" s="104">
        <v>8</v>
      </c>
      <c r="O292" s="40">
        <f t="shared" si="220"/>
        <v>8</v>
      </c>
      <c r="P292" s="183">
        <f t="shared" ref="P292" si="355">E292*F292</f>
        <v>28.557636000000002</v>
      </c>
      <c r="Q292" s="183">
        <f t="shared" ref="Q292" si="356">SUM(O292:O295)</f>
        <v>8</v>
      </c>
      <c r="R292" s="183">
        <f t="shared" ref="R292" si="357">Q292*1.02*1.05*$R$13</f>
        <v>9.2200248000000027</v>
      </c>
    </row>
    <row r="293" spans="1:18" s="66" customFormat="1" ht="4.5" customHeight="1">
      <c r="A293" s="156"/>
      <c r="B293" s="203"/>
      <c r="C293" s="158"/>
      <c r="D293" s="156"/>
      <c r="E293" s="194"/>
      <c r="F293" s="189"/>
      <c r="G293" s="179"/>
      <c r="H293" s="183"/>
      <c r="I293" s="189"/>
      <c r="J293" s="183"/>
      <c r="K293" s="114"/>
      <c r="L293" s="113"/>
      <c r="M293" s="113"/>
      <c r="N293" s="114"/>
      <c r="O293" s="40">
        <f t="shared" si="220"/>
        <v>0</v>
      </c>
      <c r="P293" s="183"/>
      <c r="Q293" s="183"/>
      <c r="R293" s="183"/>
    </row>
    <row r="294" spans="1:18" s="66" customFormat="1" ht="4.5" customHeight="1">
      <c r="A294" s="156"/>
      <c r="B294" s="203"/>
      <c r="C294" s="158"/>
      <c r="D294" s="156"/>
      <c r="E294" s="194"/>
      <c r="F294" s="189"/>
      <c r="G294" s="179"/>
      <c r="H294" s="183"/>
      <c r="I294" s="189"/>
      <c r="J294" s="183"/>
      <c r="K294" s="114"/>
      <c r="L294" s="113"/>
      <c r="M294" s="113"/>
      <c r="N294" s="114"/>
      <c r="O294" s="40">
        <f t="shared" si="220"/>
        <v>0</v>
      </c>
      <c r="P294" s="183"/>
      <c r="Q294" s="183"/>
      <c r="R294" s="183"/>
    </row>
    <row r="295" spans="1:18" s="66" customFormat="1" ht="4.5" customHeight="1">
      <c r="A295" s="156"/>
      <c r="B295" s="204"/>
      <c r="C295" s="159"/>
      <c r="D295" s="156"/>
      <c r="E295" s="194"/>
      <c r="F295" s="189"/>
      <c r="G295" s="180"/>
      <c r="H295" s="183"/>
      <c r="I295" s="189"/>
      <c r="J295" s="183"/>
      <c r="K295" s="114"/>
      <c r="L295" s="113"/>
      <c r="M295" s="113"/>
      <c r="N295" s="114"/>
      <c r="O295" s="40">
        <f t="shared" si="220"/>
        <v>0</v>
      </c>
      <c r="P295" s="183"/>
      <c r="Q295" s="183"/>
      <c r="R295" s="183"/>
    </row>
    <row r="296" spans="1:18" s="99" customFormat="1" ht="12.75" customHeight="1">
      <c r="A296" s="156">
        <v>64</v>
      </c>
      <c r="B296" s="209" t="s">
        <v>67</v>
      </c>
      <c r="C296" s="191" t="s">
        <v>440</v>
      </c>
      <c r="D296" s="192" t="s">
        <v>66</v>
      </c>
      <c r="E296" s="156">
        <v>4</v>
      </c>
      <c r="F296" s="189">
        <f t="shared" ref="F296" si="358">H296+J296+R296</f>
        <v>4.4846500200000001</v>
      </c>
      <c r="G296" s="156">
        <v>0.23100000000000001</v>
      </c>
      <c r="H296" s="183">
        <f t="shared" ref="H296" si="359">G296*$P$7/1000</f>
        <v>0.5629516200000001</v>
      </c>
      <c r="I296" s="156">
        <v>0.151</v>
      </c>
      <c r="J296" s="183">
        <f t="shared" ref="J296" si="360">I296*$P$8/1000</f>
        <v>0.46418910000000002</v>
      </c>
      <c r="K296" s="111" t="s">
        <v>218</v>
      </c>
      <c r="L296" s="109" t="s">
        <v>66</v>
      </c>
      <c r="M296" s="102">
        <v>1</v>
      </c>
      <c r="N296" s="102">
        <v>3</v>
      </c>
      <c r="O296" s="102">
        <f t="shared" si="220"/>
        <v>3</v>
      </c>
      <c r="P296" s="183">
        <f t="shared" ref="P296" si="361">E296*F296</f>
        <v>17.938600080000001</v>
      </c>
      <c r="Q296" s="183">
        <f t="shared" ref="Q296" si="362">SUM(O296:O299)</f>
        <v>3</v>
      </c>
      <c r="R296" s="183">
        <f t="shared" ref="R296" si="363">Q296*1.02*1.05*$R$13</f>
        <v>3.4575093000000003</v>
      </c>
    </row>
    <row r="297" spans="1:18" s="99" customFormat="1" ht="4.5" customHeight="1">
      <c r="A297" s="156"/>
      <c r="B297" s="209"/>
      <c r="C297" s="191"/>
      <c r="D297" s="192"/>
      <c r="E297" s="156"/>
      <c r="F297" s="189"/>
      <c r="G297" s="156"/>
      <c r="H297" s="183"/>
      <c r="I297" s="156"/>
      <c r="J297" s="183"/>
      <c r="K297" s="111"/>
      <c r="L297" s="109"/>
      <c r="M297" s="109"/>
      <c r="N297" s="111"/>
      <c r="O297" s="112">
        <f t="shared" si="220"/>
        <v>0</v>
      </c>
      <c r="P297" s="183"/>
      <c r="Q297" s="183"/>
      <c r="R297" s="183"/>
    </row>
    <row r="298" spans="1:18" s="99" customFormat="1" ht="4.5" customHeight="1">
      <c r="A298" s="156"/>
      <c r="B298" s="209"/>
      <c r="C298" s="191"/>
      <c r="D298" s="192"/>
      <c r="E298" s="156"/>
      <c r="F298" s="189"/>
      <c r="G298" s="156"/>
      <c r="H298" s="183"/>
      <c r="I298" s="156"/>
      <c r="J298" s="183"/>
      <c r="K298" s="111"/>
      <c r="L298" s="109"/>
      <c r="M298" s="109"/>
      <c r="N298" s="111"/>
      <c r="O298" s="112">
        <f t="shared" si="220"/>
        <v>0</v>
      </c>
      <c r="P298" s="183"/>
      <c r="Q298" s="183"/>
      <c r="R298" s="183"/>
    </row>
    <row r="299" spans="1:18" s="99" customFormat="1" ht="4.5" customHeight="1">
      <c r="A299" s="156"/>
      <c r="B299" s="209"/>
      <c r="C299" s="191"/>
      <c r="D299" s="192"/>
      <c r="E299" s="156"/>
      <c r="F299" s="189"/>
      <c r="G299" s="156"/>
      <c r="H299" s="183"/>
      <c r="I299" s="156"/>
      <c r="J299" s="183"/>
      <c r="K299" s="111"/>
      <c r="L299" s="109"/>
      <c r="M299" s="109"/>
      <c r="N299" s="111"/>
      <c r="O299" s="112">
        <f t="shared" si="220"/>
        <v>0</v>
      </c>
      <c r="P299" s="183"/>
      <c r="Q299" s="183"/>
      <c r="R299" s="183"/>
    </row>
    <row r="300" spans="1:18" s="99" customFormat="1" ht="9.75" customHeight="1">
      <c r="A300" s="156">
        <v>65</v>
      </c>
      <c r="B300" s="220" t="s">
        <v>62</v>
      </c>
      <c r="C300" s="210" t="s">
        <v>295</v>
      </c>
      <c r="D300" s="211" t="s">
        <v>169</v>
      </c>
      <c r="E300" s="194">
        <v>2</v>
      </c>
      <c r="F300" s="189">
        <v>12</v>
      </c>
      <c r="G300" s="156"/>
      <c r="H300" s="183">
        <f t="shared" ref="H300" si="364">G300*$P$7/1000</f>
        <v>0</v>
      </c>
      <c r="I300" s="156"/>
      <c r="J300" s="183">
        <f t="shared" ref="J300" si="365">I300*$P$8/1000</f>
        <v>0</v>
      </c>
      <c r="K300" s="121"/>
      <c r="L300" s="107"/>
      <c r="M300" s="107"/>
      <c r="N300" s="121"/>
      <c r="O300" s="102"/>
      <c r="P300" s="183">
        <f t="shared" ref="P300" si="366">E300*F300</f>
        <v>24</v>
      </c>
      <c r="Q300" s="183">
        <f t="shared" ref="Q300" si="367">SUM(O300:O303)</f>
        <v>0</v>
      </c>
      <c r="R300" s="183">
        <f t="shared" ref="R300" si="368">Q300*1.02*1.05*$R$13</f>
        <v>0</v>
      </c>
    </row>
    <row r="301" spans="1:18" s="99" customFormat="1" ht="4.5" customHeight="1">
      <c r="A301" s="156"/>
      <c r="B301" s="220"/>
      <c r="C301" s="210"/>
      <c r="D301" s="211"/>
      <c r="E301" s="194"/>
      <c r="F301" s="189"/>
      <c r="G301" s="156"/>
      <c r="H301" s="183"/>
      <c r="I301" s="156"/>
      <c r="J301" s="183"/>
      <c r="K301" s="104"/>
      <c r="L301" s="102"/>
      <c r="M301" s="102"/>
      <c r="N301" s="104"/>
      <c r="O301" s="112">
        <f t="shared" si="220"/>
        <v>0</v>
      </c>
      <c r="P301" s="183"/>
      <c r="Q301" s="183"/>
      <c r="R301" s="183"/>
    </row>
    <row r="302" spans="1:18" s="99" customFormat="1" ht="4.5" customHeight="1">
      <c r="A302" s="156"/>
      <c r="B302" s="220"/>
      <c r="C302" s="210"/>
      <c r="D302" s="211"/>
      <c r="E302" s="194"/>
      <c r="F302" s="189"/>
      <c r="G302" s="156"/>
      <c r="H302" s="183"/>
      <c r="I302" s="156"/>
      <c r="J302" s="183"/>
      <c r="K302" s="104"/>
      <c r="L302" s="102"/>
      <c r="M302" s="106"/>
      <c r="N302" s="104"/>
      <c r="O302" s="112">
        <f t="shared" si="220"/>
        <v>0</v>
      </c>
      <c r="P302" s="183"/>
      <c r="Q302" s="183"/>
      <c r="R302" s="183"/>
    </row>
    <row r="303" spans="1:18" s="99" customFormat="1" ht="4.5" customHeight="1">
      <c r="A303" s="156"/>
      <c r="B303" s="220"/>
      <c r="C303" s="210"/>
      <c r="D303" s="211"/>
      <c r="E303" s="194"/>
      <c r="F303" s="189"/>
      <c r="G303" s="156"/>
      <c r="H303" s="183"/>
      <c r="I303" s="156"/>
      <c r="J303" s="183"/>
      <c r="K303" s="104"/>
      <c r="L303" s="102"/>
      <c r="M303" s="102"/>
      <c r="N303" s="104"/>
      <c r="O303" s="112">
        <f t="shared" si="220"/>
        <v>0</v>
      </c>
      <c r="P303" s="183"/>
      <c r="Q303" s="183"/>
      <c r="R303" s="183"/>
    </row>
    <row r="304" spans="1:18" s="66" customFormat="1" ht="12.75" customHeight="1">
      <c r="A304" s="156">
        <v>66</v>
      </c>
      <c r="B304" s="181" t="s">
        <v>157</v>
      </c>
      <c r="C304" s="182" t="s">
        <v>176</v>
      </c>
      <c r="D304" s="156" t="s">
        <v>138</v>
      </c>
      <c r="E304" s="172">
        <v>13</v>
      </c>
      <c r="F304" s="189">
        <f t="shared" ref="F304" si="369">H304+J304+R304</f>
        <v>0.82056509100000008</v>
      </c>
      <c r="G304" s="195">
        <v>2.7799999999999998E-2</v>
      </c>
      <c r="H304" s="183">
        <f t="shared" ref="H304" si="370">G304*$P$7/1000</f>
        <v>6.7749156000000005E-2</v>
      </c>
      <c r="I304" s="196">
        <v>1.1999999999999999E-3</v>
      </c>
      <c r="J304" s="183">
        <f t="shared" ref="J304" si="371">I304*$P$8/1000</f>
        <v>3.6889199999999996E-3</v>
      </c>
      <c r="K304" s="104" t="s">
        <v>201</v>
      </c>
      <c r="L304" s="102" t="s">
        <v>138</v>
      </c>
      <c r="M304" s="102">
        <v>1</v>
      </c>
      <c r="N304" s="115">
        <v>0.65</v>
      </c>
      <c r="O304" s="40">
        <f t="shared" si="220"/>
        <v>0.65</v>
      </c>
      <c r="P304" s="183">
        <f t="shared" ref="P304" si="372">E304*F304</f>
        <v>10.667346183000001</v>
      </c>
      <c r="Q304" s="183">
        <f t="shared" ref="Q304" si="373">SUM(O304:O307)</f>
        <v>0.65</v>
      </c>
      <c r="R304" s="183">
        <f t="shared" ref="R304" si="374">Q304*1.02*1.05*$R$13</f>
        <v>0.74912701500000012</v>
      </c>
    </row>
    <row r="305" spans="1:23" s="66" customFormat="1" ht="4.5" customHeight="1">
      <c r="A305" s="156"/>
      <c r="B305" s="181"/>
      <c r="C305" s="182"/>
      <c r="D305" s="156"/>
      <c r="E305" s="173"/>
      <c r="F305" s="189"/>
      <c r="G305" s="195"/>
      <c r="H305" s="183"/>
      <c r="I305" s="197"/>
      <c r="J305" s="183"/>
      <c r="K305" s="104"/>
      <c r="L305" s="102"/>
      <c r="M305" s="102"/>
      <c r="N305" s="104"/>
      <c r="O305" s="40">
        <f t="shared" si="220"/>
        <v>0</v>
      </c>
      <c r="P305" s="183"/>
      <c r="Q305" s="183"/>
      <c r="R305" s="183"/>
    </row>
    <row r="306" spans="1:23" s="66" customFormat="1" ht="4.5" customHeight="1">
      <c r="A306" s="156"/>
      <c r="B306" s="181"/>
      <c r="C306" s="182"/>
      <c r="D306" s="156"/>
      <c r="E306" s="173"/>
      <c r="F306" s="189"/>
      <c r="G306" s="195"/>
      <c r="H306" s="183"/>
      <c r="I306" s="197"/>
      <c r="J306" s="183"/>
      <c r="K306" s="104"/>
      <c r="L306" s="102"/>
      <c r="M306" s="116"/>
      <c r="N306" s="104"/>
      <c r="O306" s="40">
        <f t="shared" si="220"/>
        <v>0</v>
      </c>
      <c r="P306" s="183"/>
      <c r="Q306" s="183"/>
      <c r="R306" s="183"/>
    </row>
    <row r="307" spans="1:23" s="66" customFormat="1" ht="4.5" customHeight="1">
      <c r="A307" s="156"/>
      <c r="B307" s="181"/>
      <c r="C307" s="182"/>
      <c r="D307" s="156"/>
      <c r="E307" s="174"/>
      <c r="F307" s="189"/>
      <c r="G307" s="195"/>
      <c r="H307" s="183"/>
      <c r="I307" s="198"/>
      <c r="J307" s="183"/>
      <c r="K307" s="104"/>
      <c r="L307" s="102"/>
      <c r="M307" s="102"/>
      <c r="N307" s="104"/>
      <c r="O307" s="40">
        <f t="shared" si="220"/>
        <v>0</v>
      </c>
      <c r="P307" s="183"/>
      <c r="Q307" s="183"/>
      <c r="R307" s="183"/>
    </row>
    <row r="308" spans="1:23" s="99" customFormat="1" ht="10.5" customHeight="1">
      <c r="A308" s="156">
        <v>67</v>
      </c>
      <c r="B308" s="209" t="s">
        <v>147</v>
      </c>
      <c r="C308" s="191" t="s">
        <v>162</v>
      </c>
      <c r="D308" s="192" t="s">
        <v>145</v>
      </c>
      <c r="E308" s="156">
        <v>1.2</v>
      </c>
      <c r="F308" s="189">
        <f>H308+J308+R308</f>
        <v>1.271920386573</v>
      </c>
      <c r="G308" s="156">
        <v>0.38400000000000001</v>
      </c>
      <c r="H308" s="183">
        <f t="shared" ref="H308" si="375">G308*$P$7/1000</f>
        <v>0.93581568000000004</v>
      </c>
      <c r="I308" s="221">
        <v>2.9999999999999997E-4</v>
      </c>
      <c r="J308" s="183">
        <f>I308*$P$8/1000</f>
        <v>9.222299999999999E-4</v>
      </c>
      <c r="K308" s="111" t="s">
        <v>144</v>
      </c>
      <c r="L308" s="109" t="s">
        <v>138</v>
      </c>
      <c r="M308" s="102">
        <v>0.24399999999999999</v>
      </c>
      <c r="N308" s="102">
        <v>1.07</v>
      </c>
      <c r="O308" s="102">
        <f t="shared" si="220"/>
        <v>0.26108000000000003</v>
      </c>
      <c r="P308" s="183">
        <f t="shared" ref="P308" si="376">E308*F308</f>
        <v>1.5263044638876</v>
      </c>
      <c r="Q308" s="183">
        <f t="shared" ref="Q308" si="377">SUM(O308:O311)</f>
        <v>0.29083000000000003</v>
      </c>
      <c r="R308" s="183">
        <f t="shared" ref="R308" si="378">Q308*1.02*1.05*$R$13</f>
        <v>0.33518247657300004</v>
      </c>
    </row>
    <row r="309" spans="1:23" s="99" customFormat="1" ht="11.25" customHeight="1">
      <c r="A309" s="156"/>
      <c r="B309" s="209"/>
      <c r="C309" s="191"/>
      <c r="D309" s="192"/>
      <c r="E309" s="156"/>
      <c r="F309" s="189"/>
      <c r="G309" s="156"/>
      <c r="H309" s="183"/>
      <c r="I309" s="221"/>
      <c r="J309" s="183"/>
      <c r="K309" s="111" t="s">
        <v>202</v>
      </c>
      <c r="L309" s="109" t="s">
        <v>138</v>
      </c>
      <c r="M309" s="102">
        <v>2E-3</v>
      </c>
      <c r="N309" s="102">
        <v>0.7</v>
      </c>
      <c r="O309" s="112">
        <f t="shared" si="220"/>
        <v>1.4E-3</v>
      </c>
      <c r="P309" s="183"/>
      <c r="Q309" s="183"/>
      <c r="R309" s="183"/>
    </row>
    <row r="310" spans="1:23" s="99" customFormat="1" ht="9.75" customHeight="1">
      <c r="A310" s="156"/>
      <c r="B310" s="209"/>
      <c r="C310" s="191"/>
      <c r="D310" s="192"/>
      <c r="E310" s="156"/>
      <c r="F310" s="189"/>
      <c r="G310" s="156"/>
      <c r="H310" s="183"/>
      <c r="I310" s="221"/>
      <c r="J310" s="183"/>
      <c r="K310" s="111" t="s">
        <v>143</v>
      </c>
      <c r="L310" s="109" t="s">
        <v>138</v>
      </c>
      <c r="M310" s="102">
        <v>2.7E-2</v>
      </c>
      <c r="N310" s="102">
        <v>1.05</v>
      </c>
      <c r="O310" s="112">
        <f t="shared" si="220"/>
        <v>2.835E-2</v>
      </c>
      <c r="P310" s="183"/>
      <c r="Q310" s="183"/>
      <c r="R310" s="183"/>
    </row>
    <row r="311" spans="1:23" s="99" customFormat="1" ht="5.25" customHeight="1">
      <c r="A311" s="156"/>
      <c r="B311" s="209"/>
      <c r="C311" s="191"/>
      <c r="D311" s="192"/>
      <c r="E311" s="156"/>
      <c r="F311" s="189"/>
      <c r="G311" s="156"/>
      <c r="H311" s="183"/>
      <c r="I311" s="221"/>
      <c r="J311" s="183"/>
      <c r="K311" s="111"/>
      <c r="L311" s="109"/>
      <c r="M311" s="109"/>
      <c r="N311" s="111"/>
      <c r="O311" s="112">
        <f t="shared" si="220"/>
        <v>0</v>
      </c>
      <c r="P311" s="183"/>
      <c r="Q311" s="183"/>
      <c r="R311" s="183"/>
    </row>
    <row r="312" spans="1:23" s="99" customFormat="1" ht="12.75" customHeight="1">
      <c r="A312" s="156">
        <v>68</v>
      </c>
      <c r="B312" s="209" t="s">
        <v>158</v>
      </c>
      <c r="C312" s="191" t="s">
        <v>148</v>
      </c>
      <c r="D312" s="192" t="s">
        <v>145</v>
      </c>
      <c r="E312" s="156">
        <v>3.6</v>
      </c>
      <c r="F312" s="189">
        <f>H312+J312+R312</f>
        <v>1.3063217145000001</v>
      </c>
      <c r="G312" s="156">
        <v>0.28100000000000003</v>
      </c>
      <c r="H312" s="183">
        <f t="shared" ref="H312" si="379">G312*$P$7/1000</f>
        <v>0.68480262000000003</v>
      </c>
      <c r="I312" s="190">
        <v>1.66E-2</v>
      </c>
      <c r="J312" s="183">
        <f>I312*$P$8/1000</f>
        <v>5.1030060000000002E-2</v>
      </c>
      <c r="K312" s="111" t="s">
        <v>142</v>
      </c>
      <c r="L312" s="109" t="s">
        <v>138</v>
      </c>
      <c r="M312" s="102">
        <v>3</v>
      </c>
      <c r="N312" s="102">
        <v>0.16500000000000001</v>
      </c>
      <c r="O312" s="102">
        <f t="shared" si="220"/>
        <v>0.495</v>
      </c>
      <c r="P312" s="183">
        <f>E312*F312</f>
        <v>4.7027581722000003</v>
      </c>
      <c r="Q312" s="183">
        <f>SUM(O312:O315)</f>
        <v>0.495</v>
      </c>
      <c r="R312" s="183">
        <f>Q312*1.02*1.05*$R$13</f>
        <v>0.5704890345000001</v>
      </c>
    </row>
    <row r="313" spans="1:23" s="99" customFormat="1" ht="4.5" customHeight="1">
      <c r="A313" s="156"/>
      <c r="B313" s="209"/>
      <c r="C313" s="191"/>
      <c r="D313" s="192"/>
      <c r="E313" s="156"/>
      <c r="F313" s="189"/>
      <c r="G313" s="156"/>
      <c r="H313" s="183"/>
      <c r="I313" s="190"/>
      <c r="J313" s="183"/>
      <c r="K313" s="111"/>
      <c r="L313" s="109"/>
      <c r="M313" s="102"/>
      <c r="N313" s="102"/>
      <c r="O313" s="102">
        <f t="shared" si="220"/>
        <v>0</v>
      </c>
      <c r="P313" s="183"/>
      <c r="Q313" s="183"/>
      <c r="R313" s="183"/>
    </row>
    <row r="314" spans="1:23" s="99" customFormat="1" ht="4.5" customHeight="1">
      <c r="A314" s="156"/>
      <c r="B314" s="209"/>
      <c r="C314" s="191"/>
      <c r="D314" s="192"/>
      <c r="E314" s="156"/>
      <c r="F314" s="189"/>
      <c r="G314" s="156"/>
      <c r="H314" s="183"/>
      <c r="I314" s="190"/>
      <c r="J314" s="183"/>
      <c r="K314" s="111"/>
      <c r="L314" s="109"/>
      <c r="M314" s="102"/>
      <c r="N314" s="102"/>
      <c r="O314" s="102">
        <f t="shared" si="220"/>
        <v>0</v>
      </c>
      <c r="P314" s="183"/>
      <c r="Q314" s="183"/>
      <c r="R314" s="183"/>
    </row>
    <row r="315" spans="1:23" s="99" customFormat="1" ht="4.5" customHeight="1">
      <c r="A315" s="156"/>
      <c r="B315" s="209"/>
      <c r="C315" s="191"/>
      <c r="D315" s="192"/>
      <c r="E315" s="156"/>
      <c r="F315" s="189"/>
      <c r="G315" s="156"/>
      <c r="H315" s="183"/>
      <c r="I315" s="190"/>
      <c r="J315" s="183"/>
      <c r="K315" s="111"/>
      <c r="L315" s="109"/>
      <c r="M315" s="109"/>
      <c r="N315" s="111"/>
      <c r="O315" s="112">
        <f t="shared" si="220"/>
        <v>0</v>
      </c>
      <c r="P315" s="183"/>
      <c r="Q315" s="183"/>
      <c r="R315" s="183"/>
      <c r="T315" s="100"/>
      <c r="U315" s="100"/>
      <c r="V315" s="100"/>
      <c r="W315" s="100"/>
    </row>
    <row r="316" spans="1:23" s="66" customFormat="1" ht="3.75" customHeight="1">
      <c r="A316" s="156"/>
      <c r="B316" s="181"/>
      <c r="C316" s="193" t="s">
        <v>179</v>
      </c>
      <c r="D316" s="156"/>
      <c r="E316" s="178"/>
      <c r="F316" s="189">
        <f t="shared" ref="F316" si="380">H316+J316+R316</f>
        <v>0</v>
      </c>
      <c r="G316" s="156"/>
      <c r="H316" s="183">
        <f t="shared" ref="H316" si="381">G316*$P$7/1000</f>
        <v>0</v>
      </c>
      <c r="I316" s="156"/>
      <c r="J316" s="183">
        <f t="shared" ref="J316" si="382">I316*$P$8/1000</f>
        <v>0</v>
      </c>
      <c r="K316" s="104"/>
      <c r="L316" s="75"/>
      <c r="M316" s="117"/>
      <c r="N316" s="104"/>
      <c r="O316" s="40">
        <f t="shared" ref="O316:O375" si="383">M316*N316</f>
        <v>0</v>
      </c>
      <c r="P316" s="183">
        <f t="shared" ref="P316" si="384">E316*F316</f>
        <v>0</v>
      </c>
      <c r="Q316" s="183">
        <f t="shared" ref="Q316" si="385">SUM(O316:O319)</f>
        <v>0</v>
      </c>
      <c r="R316" s="183">
        <f t="shared" ref="R316" si="386">Q316*1.02*1.05*$R$13</f>
        <v>0</v>
      </c>
    </row>
    <row r="317" spans="1:23" s="66" customFormat="1" ht="3.75" customHeight="1">
      <c r="A317" s="156"/>
      <c r="B317" s="181"/>
      <c r="C317" s="193"/>
      <c r="D317" s="156"/>
      <c r="E317" s="179"/>
      <c r="F317" s="189"/>
      <c r="G317" s="156"/>
      <c r="H317" s="183"/>
      <c r="I317" s="156"/>
      <c r="J317" s="183"/>
      <c r="K317" s="104"/>
      <c r="L317" s="102"/>
      <c r="M317" s="102"/>
      <c r="N317" s="104"/>
      <c r="O317" s="40">
        <f t="shared" si="383"/>
        <v>0</v>
      </c>
      <c r="P317" s="183"/>
      <c r="Q317" s="183"/>
      <c r="R317" s="183"/>
    </row>
    <row r="318" spans="1:23" s="66" customFormat="1" ht="6" customHeight="1">
      <c r="A318" s="156"/>
      <c r="B318" s="181"/>
      <c r="C318" s="193"/>
      <c r="D318" s="156"/>
      <c r="E318" s="179"/>
      <c r="F318" s="189"/>
      <c r="G318" s="156"/>
      <c r="H318" s="183"/>
      <c r="I318" s="156"/>
      <c r="J318" s="183"/>
      <c r="K318" s="104"/>
      <c r="L318" s="102"/>
      <c r="M318" s="106"/>
      <c r="N318" s="104"/>
      <c r="O318" s="40">
        <f t="shared" si="383"/>
        <v>0</v>
      </c>
      <c r="P318" s="183"/>
      <c r="Q318" s="183"/>
      <c r="R318" s="183"/>
    </row>
    <row r="319" spans="1:23" s="66" customFormat="1" ht="3.75" customHeight="1">
      <c r="A319" s="156"/>
      <c r="B319" s="181"/>
      <c r="C319" s="193"/>
      <c r="D319" s="156"/>
      <c r="E319" s="180"/>
      <c r="F319" s="189"/>
      <c r="G319" s="156"/>
      <c r="H319" s="183"/>
      <c r="I319" s="156"/>
      <c r="J319" s="183"/>
      <c r="K319" s="104"/>
      <c r="L319" s="102"/>
      <c r="M319" s="102"/>
      <c r="N319" s="104"/>
      <c r="O319" s="40">
        <f t="shared" si="383"/>
        <v>0</v>
      </c>
      <c r="P319" s="183"/>
      <c r="Q319" s="183"/>
      <c r="R319" s="183"/>
    </row>
    <row r="320" spans="1:23" s="66" customFormat="1" ht="10.5" customHeight="1">
      <c r="A320" s="156">
        <v>69</v>
      </c>
      <c r="B320" s="181" t="s">
        <v>73</v>
      </c>
      <c r="C320" s="182" t="s">
        <v>203</v>
      </c>
      <c r="D320" s="156" t="s">
        <v>151</v>
      </c>
      <c r="E320" s="178">
        <v>0.52</v>
      </c>
      <c r="F320" s="189">
        <f t="shared" ref="F320" si="387">H320+J320+R320</f>
        <v>29.016608145000003</v>
      </c>
      <c r="G320" s="195">
        <v>0.7</v>
      </c>
      <c r="H320" s="183">
        <f t="shared" ref="H320" si="388">G320*$P$7/1000</f>
        <v>1.7059139999999999</v>
      </c>
      <c r="I320" s="205">
        <v>0.28000000000000003</v>
      </c>
      <c r="J320" s="183">
        <f t="shared" ref="J320" si="389">I320*$P$8/1000</f>
        <v>0.86074800000000007</v>
      </c>
      <c r="K320" s="104" t="s">
        <v>163</v>
      </c>
      <c r="L320" s="102" t="s">
        <v>151</v>
      </c>
      <c r="M320" s="102">
        <v>1.02</v>
      </c>
      <c r="N320" s="115">
        <v>22.5</v>
      </c>
      <c r="O320" s="40">
        <f t="shared" si="383"/>
        <v>22.95</v>
      </c>
      <c r="P320" s="183">
        <f t="shared" ref="P320" si="390">E320*F320</f>
        <v>15.088636235400003</v>
      </c>
      <c r="Q320" s="183">
        <f t="shared" ref="Q320" si="391">SUM(O320:O323)</f>
        <v>22.95</v>
      </c>
      <c r="R320" s="183">
        <f t="shared" ref="R320" si="392">Q320*1.02*1.05*$R$13</f>
        <v>26.449946145000002</v>
      </c>
    </row>
    <row r="321" spans="1:18" s="66" customFormat="1" ht="5.25" customHeight="1">
      <c r="A321" s="156"/>
      <c r="B321" s="181"/>
      <c r="C321" s="182"/>
      <c r="D321" s="156"/>
      <c r="E321" s="179"/>
      <c r="F321" s="189"/>
      <c r="G321" s="195"/>
      <c r="H321" s="183"/>
      <c r="I321" s="206"/>
      <c r="J321" s="183"/>
      <c r="K321" s="104"/>
      <c r="L321" s="102"/>
      <c r="M321" s="102"/>
      <c r="N321" s="104"/>
      <c r="O321" s="40">
        <f t="shared" si="383"/>
        <v>0</v>
      </c>
      <c r="P321" s="183"/>
      <c r="Q321" s="183"/>
      <c r="R321" s="183"/>
    </row>
    <row r="322" spans="1:18" s="66" customFormat="1" ht="5.25" customHeight="1">
      <c r="A322" s="156"/>
      <c r="B322" s="181"/>
      <c r="C322" s="182"/>
      <c r="D322" s="156"/>
      <c r="E322" s="179"/>
      <c r="F322" s="189"/>
      <c r="G322" s="195"/>
      <c r="H322" s="183"/>
      <c r="I322" s="206"/>
      <c r="J322" s="183"/>
      <c r="K322" s="104"/>
      <c r="L322" s="102"/>
      <c r="M322" s="102"/>
      <c r="N322" s="104"/>
      <c r="O322" s="40">
        <f t="shared" si="383"/>
        <v>0</v>
      </c>
      <c r="P322" s="183"/>
      <c r="Q322" s="183"/>
      <c r="R322" s="183"/>
    </row>
    <row r="323" spans="1:18" s="66" customFormat="1" ht="5.25" customHeight="1">
      <c r="A323" s="156"/>
      <c r="B323" s="181"/>
      <c r="C323" s="182"/>
      <c r="D323" s="156"/>
      <c r="E323" s="180"/>
      <c r="F323" s="189"/>
      <c r="G323" s="195"/>
      <c r="H323" s="183"/>
      <c r="I323" s="207"/>
      <c r="J323" s="183"/>
      <c r="K323" s="104"/>
      <c r="L323" s="102"/>
      <c r="M323" s="102"/>
      <c r="N323" s="104"/>
      <c r="O323" s="40">
        <f t="shared" si="383"/>
        <v>0</v>
      </c>
      <c r="P323" s="183"/>
      <c r="Q323" s="183"/>
      <c r="R323" s="183"/>
    </row>
    <row r="324" spans="1:18" s="66" customFormat="1" ht="10.5" customHeight="1">
      <c r="A324" s="156">
        <v>70</v>
      </c>
      <c r="B324" s="181" t="s">
        <v>68</v>
      </c>
      <c r="C324" s="182" t="s">
        <v>276</v>
      </c>
      <c r="D324" s="156" t="s">
        <v>151</v>
      </c>
      <c r="E324" s="178">
        <v>1.52</v>
      </c>
      <c r="F324" s="178">
        <f t="shared" ref="F324" si="393">H324+J324+R324</f>
        <v>41.658300800999996</v>
      </c>
      <c r="G324" s="195">
        <v>5.86</v>
      </c>
      <c r="H324" s="166">
        <f t="shared" ref="H324" si="394">G324*$P$7/1000</f>
        <v>14.2809372</v>
      </c>
      <c r="I324" s="205">
        <v>7.14</v>
      </c>
      <c r="J324" s="166">
        <f t="shared" ref="J324" si="395">I324*$P$8/1000</f>
        <v>21.949073999999996</v>
      </c>
      <c r="K324" s="104" t="s">
        <v>192</v>
      </c>
      <c r="L324" s="102" t="s">
        <v>151</v>
      </c>
      <c r="M324" s="102">
        <v>0.157</v>
      </c>
      <c r="N324" s="118">
        <v>30</v>
      </c>
      <c r="O324" s="40">
        <f t="shared" si="383"/>
        <v>4.71</v>
      </c>
      <c r="P324" s="166">
        <f t="shared" ref="P324" si="396">E324*F324</f>
        <v>63.320617217519995</v>
      </c>
      <c r="Q324" s="166">
        <f t="shared" ref="Q324" si="397">SUM(O324:O327)</f>
        <v>4.71</v>
      </c>
      <c r="R324" s="166">
        <f t="shared" ref="R324" si="398">Q324*1.02*1.05*$R$13</f>
        <v>5.4282896010000004</v>
      </c>
    </row>
    <row r="325" spans="1:18" s="66" customFormat="1" ht="5.25" customHeight="1">
      <c r="A325" s="156"/>
      <c r="B325" s="181"/>
      <c r="C325" s="182"/>
      <c r="D325" s="156"/>
      <c r="E325" s="179"/>
      <c r="F325" s="179"/>
      <c r="G325" s="195"/>
      <c r="H325" s="167"/>
      <c r="I325" s="206"/>
      <c r="J325" s="167"/>
      <c r="K325" s="104"/>
      <c r="L325" s="102"/>
      <c r="M325" s="102"/>
      <c r="N325" s="104"/>
      <c r="O325" s="40">
        <f t="shared" si="383"/>
        <v>0</v>
      </c>
      <c r="P325" s="167"/>
      <c r="Q325" s="167"/>
      <c r="R325" s="167"/>
    </row>
    <row r="326" spans="1:18" s="66" customFormat="1" ht="5.25" customHeight="1">
      <c r="A326" s="156"/>
      <c r="B326" s="181"/>
      <c r="C326" s="182"/>
      <c r="D326" s="156"/>
      <c r="E326" s="179"/>
      <c r="F326" s="179"/>
      <c r="G326" s="195"/>
      <c r="H326" s="167"/>
      <c r="I326" s="206"/>
      <c r="J326" s="167"/>
      <c r="K326" s="104"/>
      <c r="L326" s="102"/>
      <c r="M326" s="116"/>
      <c r="N326" s="104"/>
      <c r="O326" s="40">
        <f t="shared" si="383"/>
        <v>0</v>
      </c>
      <c r="P326" s="167"/>
      <c r="Q326" s="167"/>
      <c r="R326" s="167"/>
    </row>
    <row r="327" spans="1:18" s="66" customFormat="1" ht="5.25" customHeight="1">
      <c r="A327" s="156"/>
      <c r="B327" s="181"/>
      <c r="C327" s="182"/>
      <c r="D327" s="156"/>
      <c r="E327" s="180"/>
      <c r="F327" s="180"/>
      <c r="G327" s="195"/>
      <c r="H327" s="168"/>
      <c r="I327" s="207"/>
      <c r="J327" s="168"/>
      <c r="K327" s="104"/>
      <c r="L327" s="102"/>
      <c r="M327" s="102"/>
      <c r="N327" s="104"/>
      <c r="O327" s="40">
        <f t="shared" si="383"/>
        <v>0</v>
      </c>
      <c r="P327" s="168"/>
      <c r="Q327" s="168"/>
      <c r="R327" s="168"/>
    </row>
    <row r="328" spans="1:18" s="66" customFormat="1" ht="10.5" customHeight="1">
      <c r="A328" s="156">
        <v>71</v>
      </c>
      <c r="B328" s="181" t="s">
        <v>62</v>
      </c>
      <c r="C328" s="182" t="s">
        <v>219</v>
      </c>
      <c r="D328" s="202" t="s">
        <v>66</v>
      </c>
      <c r="E328" s="199">
        <v>2</v>
      </c>
      <c r="F328" s="178">
        <f t="shared" ref="F328" si="399">H328+J328+R328</f>
        <v>23.050062</v>
      </c>
      <c r="G328" s="195"/>
      <c r="H328" s="166">
        <f t="shared" ref="H328" si="400">G328*$P$7/1000</f>
        <v>0</v>
      </c>
      <c r="I328" s="205"/>
      <c r="J328" s="166">
        <f t="shared" ref="J328" si="401">I328*$P$8/1000</f>
        <v>0</v>
      </c>
      <c r="K328" s="104" t="s">
        <v>189</v>
      </c>
      <c r="L328" s="104" t="s">
        <v>66</v>
      </c>
      <c r="M328" s="102">
        <v>1</v>
      </c>
      <c r="N328" s="104">
        <v>20</v>
      </c>
      <c r="O328" s="40">
        <f t="shared" si="383"/>
        <v>20</v>
      </c>
      <c r="P328" s="166">
        <f t="shared" ref="P328" si="402">E328*F328</f>
        <v>46.100124000000001</v>
      </c>
      <c r="Q328" s="166">
        <f t="shared" ref="Q328" si="403">SUM(O328:O331)</f>
        <v>20</v>
      </c>
      <c r="R328" s="166">
        <f t="shared" ref="R328" si="404">Q328*1.02*1.05*$R$13</f>
        <v>23.050062</v>
      </c>
    </row>
    <row r="329" spans="1:18" s="66" customFormat="1" ht="5.25" customHeight="1">
      <c r="A329" s="156"/>
      <c r="B329" s="181"/>
      <c r="C329" s="182"/>
      <c r="D329" s="203"/>
      <c r="E329" s="200"/>
      <c r="F329" s="179"/>
      <c r="G329" s="195"/>
      <c r="H329" s="167"/>
      <c r="I329" s="206"/>
      <c r="J329" s="167"/>
      <c r="K329" s="104"/>
      <c r="L329" s="119"/>
      <c r="M329" s="116"/>
      <c r="N329" s="104"/>
      <c r="O329" s="40">
        <f t="shared" si="383"/>
        <v>0</v>
      </c>
      <c r="P329" s="167"/>
      <c r="Q329" s="167"/>
      <c r="R329" s="167"/>
    </row>
    <row r="330" spans="1:18" s="66" customFormat="1" ht="5.25" customHeight="1">
      <c r="A330" s="156"/>
      <c r="B330" s="181"/>
      <c r="C330" s="182"/>
      <c r="D330" s="203"/>
      <c r="E330" s="200"/>
      <c r="F330" s="179"/>
      <c r="G330" s="195"/>
      <c r="H330" s="167"/>
      <c r="I330" s="206"/>
      <c r="J330" s="167"/>
      <c r="K330" s="104"/>
      <c r="L330" s="119"/>
      <c r="M330" s="116"/>
      <c r="N330" s="104"/>
      <c r="O330" s="40">
        <f t="shared" si="383"/>
        <v>0</v>
      </c>
      <c r="P330" s="167"/>
      <c r="Q330" s="167"/>
      <c r="R330" s="167"/>
    </row>
    <row r="331" spans="1:18" s="66" customFormat="1" ht="5.25" customHeight="1">
      <c r="A331" s="156"/>
      <c r="B331" s="181"/>
      <c r="C331" s="182"/>
      <c r="D331" s="204"/>
      <c r="E331" s="201"/>
      <c r="F331" s="180"/>
      <c r="G331" s="195"/>
      <c r="H331" s="168"/>
      <c r="I331" s="207"/>
      <c r="J331" s="168"/>
      <c r="K331" s="104"/>
      <c r="L331" s="102"/>
      <c r="M331" s="102"/>
      <c r="N331" s="104"/>
      <c r="O331" s="40">
        <f t="shared" si="383"/>
        <v>0</v>
      </c>
      <c r="P331" s="168"/>
      <c r="Q331" s="168"/>
      <c r="R331" s="168"/>
    </row>
    <row r="332" spans="1:18" s="66" customFormat="1" ht="12" customHeight="1">
      <c r="A332" s="156">
        <v>72</v>
      </c>
      <c r="B332" s="181" t="s">
        <v>62</v>
      </c>
      <c r="C332" s="182" t="s">
        <v>267</v>
      </c>
      <c r="D332" s="202" t="s">
        <v>66</v>
      </c>
      <c r="E332" s="199">
        <v>2</v>
      </c>
      <c r="F332" s="189">
        <f t="shared" ref="F332" si="405">H332+J332+R332</f>
        <v>22.090026917700005</v>
      </c>
      <c r="G332" s="195"/>
      <c r="H332" s="183">
        <f t="shared" ref="H332" si="406">G332*$P$7/1000</f>
        <v>0</v>
      </c>
      <c r="I332" s="205"/>
      <c r="J332" s="183">
        <f t="shared" ref="J332" si="407">I332*$P$8/1000</f>
        <v>0</v>
      </c>
      <c r="K332" s="104" t="s">
        <v>266</v>
      </c>
      <c r="L332" s="104" t="s">
        <v>66</v>
      </c>
      <c r="M332" s="102">
        <v>1</v>
      </c>
      <c r="N332" s="104">
        <v>19.167000000000002</v>
      </c>
      <c r="O332" s="40">
        <f t="shared" si="383"/>
        <v>19.167000000000002</v>
      </c>
      <c r="P332" s="183">
        <f t="shared" ref="P332" si="408">E332*F332</f>
        <v>44.18005383540001</v>
      </c>
      <c r="Q332" s="183">
        <f t="shared" ref="Q332" si="409">SUM(O332:O335)</f>
        <v>19.167000000000002</v>
      </c>
      <c r="R332" s="183">
        <f t="shared" ref="R332" si="410">Q332*1.02*1.05*$R$13</f>
        <v>22.090026917700005</v>
      </c>
    </row>
    <row r="333" spans="1:18" s="66" customFormat="1" ht="3.75" customHeight="1">
      <c r="A333" s="156"/>
      <c r="B333" s="181"/>
      <c r="C333" s="182"/>
      <c r="D333" s="203"/>
      <c r="E333" s="200"/>
      <c r="F333" s="189"/>
      <c r="G333" s="195"/>
      <c r="H333" s="183"/>
      <c r="I333" s="206"/>
      <c r="J333" s="183"/>
      <c r="K333" s="104"/>
      <c r="L333" s="119"/>
      <c r="M333" s="116"/>
      <c r="N333" s="104"/>
      <c r="O333" s="40">
        <f t="shared" si="383"/>
        <v>0</v>
      </c>
      <c r="P333" s="183"/>
      <c r="Q333" s="183"/>
      <c r="R333" s="183"/>
    </row>
    <row r="334" spans="1:18" s="66" customFormat="1" ht="3.75" customHeight="1">
      <c r="A334" s="156"/>
      <c r="B334" s="181"/>
      <c r="C334" s="182"/>
      <c r="D334" s="203"/>
      <c r="E334" s="200"/>
      <c r="F334" s="189"/>
      <c r="G334" s="195"/>
      <c r="H334" s="183"/>
      <c r="I334" s="206"/>
      <c r="J334" s="183"/>
      <c r="K334" s="104"/>
      <c r="L334" s="119"/>
      <c r="M334" s="116"/>
      <c r="N334" s="104"/>
      <c r="O334" s="40">
        <f t="shared" si="383"/>
        <v>0</v>
      </c>
      <c r="P334" s="183"/>
      <c r="Q334" s="183"/>
      <c r="R334" s="183"/>
    </row>
    <row r="335" spans="1:18" s="66" customFormat="1" ht="3.75" customHeight="1">
      <c r="A335" s="156"/>
      <c r="B335" s="181"/>
      <c r="C335" s="182"/>
      <c r="D335" s="204"/>
      <c r="E335" s="201"/>
      <c r="F335" s="189"/>
      <c r="G335" s="195"/>
      <c r="H335" s="183"/>
      <c r="I335" s="207"/>
      <c r="J335" s="183"/>
      <c r="K335" s="104"/>
      <c r="L335" s="102"/>
      <c r="M335" s="102"/>
      <c r="N335" s="104"/>
      <c r="O335" s="40">
        <f t="shared" si="383"/>
        <v>0</v>
      </c>
      <c r="P335" s="183"/>
      <c r="Q335" s="183"/>
      <c r="R335" s="183"/>
    </row>
    <row r="336" spans="1:18" s="66" customFormat="1" ht="12" customHeight="1">
      <c r="A336" s="156">
        <v>73</v>
      </c>
      <c r="B336" s="181" t="s">
        <v>62</v>
      </c>
      <c r="C336" s="182" t="s">
        <v>264</v>
      </c>
      <c r="D336" s="202" t="s">
        <v>66</v>
      </c>
      <c r="E336" s="199">
        <v>2</v>
      </c>
      <c r="F336" s="189">
        <f t="shared" ref="F336" si="411">H336+J336+R336</f>
        <v>27.660074400000003</v>
      </c>
      <c r="G336" s="195"/>
      <c r="H336" s="183">
        <f t="shared" ref="H336" si="412">G336*$P$7/1000</f>
        <v>0</v>
      </c>
      <c r="I336" s="205"/>
      <c r="J336" s="183">
        <f t="shared" ref="J336" si="413">I336*$P$8/1000</f>
        <v>0</v>
      </c>
      <c r="K336" s="104" t="s">
        <v>266</v>
      </c>
      <c r="L336" s="104" t="s">
        <v>66</v>
      </c>
      <c r="M336" s="102">
        <v>1</v>
      </c>
      <c r="N336" s="104">
        <v>24</v>
      </c>
      <c r="O336" s="40">
        <f t="shared" si="383"/>
        <v>24</v>
      </c>
      <c r="P336" s="183">
        <f t="shared" ref="P336" si="414">E336*F336</f>
        <v>55.320148800000005</v>
      </c>
      <c r="Q336" s="183">
        <f t="shared" ref="Q336" si="415">SUM(O336:O339)</f>
        <v>24</v>
      </c>
      <c r="R336" s="183">
        <f t="shared" ref="R336" si="416">Q336*1.02*1.05*$R$13</f>
        <v>27.660074400000003</v>
      </c>
    </row>
    <row r="337" spans="1:18" s="66" customFormat="1" ht="4.5" customHeight="1">
      <c r="A337" s="156"/>
      <c r="B337" s="181"/>
      <c r="C337" s="182"/>
      <c r="D337" s="203"/>
      <c r="E337" s="200"/>
      <c r="F337" s="189"/>
      <c r="G337" s="195"/>
      <c r="H337" s="183"/>
      <c r="I337" s="206"/>
      <c r="J337" s="183"/>
      <c r="K337" s="104"/>
      <c r="L337" s="119"/>
      <c r="M337" s="116"/>
      <c r="N337" s="104"/>
      <c r="O337" s="40">
        <f t="shared" si="383"/>
        <v>0</v>
      </c>
      <c r="P337" s="183"/>
      <c r="Q337" s="183"/>
      <c r="R337" s="183"/>
    </row>
    <row r="338" spans="1:18" s="66" customFormat="1" ht="4.5" customHeight="1">
      <c r="A338" s="156"/>
      <c r="B338" s="181"/>
      <c r="C338" s="182"/>
      <c r="D338" s="203"/>
      <c r="E338" s="200"/>
      <c r="F338" s="189"/>
      <c r="G338" s="195"/>
      <c r="H338" s="183"/>
      <c r="I338" s="206"/>
      <c r="J338" s="183"/>
      <c r="K338" s="104"/>
      <c r="L338" s="119"/>
      <c r="M338" s="116"/>
      <c r="N338" s="104"/>
      <c r="O338" s="40">
        <f t="shared" si="383"/>
        <v>0</v>
      </c>
      <c r="P338" s="183"/>
      <c r="Q338" s="183"/>
      <c r="R338" s="183"/>
    </row>
    <row r="339" spans="1:18" s="66" customFormat="1" ht="4.5" customHeight="1">
      <c r="A339" s="156"/>
      <c r="B339" s="181"/>
      <c r="C339" s="182"/>
      <c r="D339" s="204"/>
      <c r="E339" s="201"/>
      <c r="F339" s="189"/>
      <c r="G339" s="195"/>
      <c r="H339" s="183"/>
      <c r="I339" s="207"/>
      <c r="J339" s="183"/>
      <c r="K339" s="104"/>
      <c r="L339" s="102"/>
      <c r="M339" s="102"/>
      <c r="N339" s="104"/>
      <c r="O339" s="40">
        <f t="shared" si="383"/>
        <v>0</v>
      </c>
      <c r="P339" s="183"/>
      <c r="Q339" s="183"/>
      <c r="R339" s="183"/>
    </row>
    <row r="340" spans="1:18" s="66" customFormat="1" ht="12.75" customHeight="1">
      <c r="A340" s="156">
        <v>74</v>
      </c>
      <c r="B340" s="181" t="s">
        <v>62</v>
      </c>
      <c r="C340" s="182" t="s">
        <v>220</v>
      </c>
      <c r="D340" s="202" t="s">
        <v>66</v>
      </c>
      <c r="E340" s="199">
        <v>2</v>
      </c>
      <c r="F340" s="189">
        <f t="shared" ref="F340" si="417">H340+J340+R340</f>
        <v>74.912701499999997</v>
      </c>
      <c r="G340" s="195"/>
      <c r="H340" s="183">
        <f t="shared" ref="H340" si="418">G340*$P$7/1000</f>
        <v>0</v>
      </c>
      <c r="I340" s="205"/>
      <c r="J340" s="183">
        <f t="shared" ref="J340" si="419">I340*$P$8/1000</f>
        <v>0</v>
      </c>
      <c r="K340" s="104" t="s">
        <v>190</v>
      </c>
      <c r="L340" s="104" t="s">
        <v>66</v>
      </c>
      <c r="M340" s="102">
        <v>1</v>
      </c>
      <c r="N340" s="104">
        <v>65</v>
      </c>
      <c r="O340" s="40">
        <f t="shared" si="383"/>
        <v>65</v>
      </c>
      <c r="P340" s="183">
        <f t="shared" ref="P340" si="420">E340*F340</f>
        <v>149.82540299999999</v>
      </c>
      <c r="Q340" s="183">
        <f t="shared" ref="Q340" si="421">SUM(O340:O343)</f>
        <v>65</v>
      </c>
      <c r="R340" s="183">
        <f t="shared" ref="R340" si="422">Q340*1.02*1.05*$R$13</f>
        <v>74.912701499999997</v>
      </c>
    </row>
    <row r="341" spans="1:18" s="66" customFormat="1" ht="4.5" customHeight="1">
      <c r="A341" s="156"/>
      <c r="B341" s="181"/>
      <c r="C341" s="182"/>
      <c r="D341" s="203"/>
      <c r="E341" s="200"/>
      <c r="F341" s="189"/>
      <c r="G341" s="195"/>
      <c r="H341" s="183"/>
      <c r="I341" s="206"/>
      <c r="J341" s="183"/>
      <c r="K341" s="104"/>
      <c r="L341" s="119"/>
      <c r="M341" s="116"/>
      <c r="N341" s="104"/>
      <c r="O341" s="40">
        <f t="shared" si="383"/>
        <v>0</v>
      </c>
      <c r="P341" s="183"/>
      <c r="Q341" s="183"/>
      <c r="R341" s="183"/>
    </row>
    <row r="342" spans="1:18" s="66" customFormat="1" ht="4.5" customHeight="1">
      <c r="A342" s="156"/>
      <c r="B342" s="181"/>
      <c r="C342" s="182"/>
      <c r="D342" s="203"/>
      <c r="E342" s="200"/>
      <c r="F342" s="189"/>
      <c r="G342" s="195"/>
      <c r="H342" s="183"/>
      <c r="I342" s="206"/>
      <c r="J342" s="183"/>
      <c r="K342" s="104"/>
      <c r="L342" s="119"/>
      <c r="M342" s="116"/>
      <c r="N342" s="104"/>
      <c r="O342" s="40">
        <f t="shared" si="383"/>
        <v>0</v>
      </c>
      <c r="P342" s="183"/>
      <c r="Q342" s="183"/>
      <c r="R342" s="183"/>
    </row>
    <row r="343" spans="1:18" s="66" customFormat="1" ht="4.5" customHeight="1">
      <c r="A343" s="156"/>
      <c r="B343" s="181"/>
      <c r="C343" s="182"/>
      <c r="D343" s="204"/>
      <c r="E343" s="201"/>
      <c r="F343" s="189"/>
      <c r="G343" s="195"/>
      <c r="H343" s="183"/>
      <c r="I343" s="207"/>
      <c r="J343" s="183"/>
      <c r="K343" s="104"/>
      <c r="L343" s="102"/>
      <c r="M343" s="102"/>
      <c r="N343" s="104"/>
      <c r="O343" s="40">
        <f t="shared" si="383"/>
        <v>0</v>
      </c>
      <c r="P343" s="183"/>
      <c r="Q343" s="183"/>
      <c r="R343" s="183"/>
    </row>
    <row r="344" spans="1:18" s="66" customFormat="1" ht="12" customHeight="1">
      <c r="A344" s="156">
        <v>75</v>
      </c>
      <c r="B344" s="181" t="s">
        <v>62</v>
      </c>
      <c r="C344" s="157" t="s">
        <v>150</v>
      </c>
      <c r="D344" s="175" t="s">
        <v>66</v>
      </c>
      <c r="E344" s="199">
        <v>2</v>
      </c>
      <c r="F344" s="178">
        <f t="shared" ref="F344" si="423">H344+J344+R344</f>
        <v>115.25031000000001</v>
      </c>
      <c r="G344" s="156"/>
      <c r="H344" s="183">
        <f t="shared" ref="H344" si="424">G344*$P$7/1000</f>
        <v>0</v>
      </c>
      <c r="I344" s="156"/>
      <c r="J344" s="166">
        <f t="shared" ref="J344" si="425">I344*$P$8/1000</f>
        <v>0</v>
      </c>
      <c r="K344" s="104" t="s">
        <v>152</v>
      </c>
      <c r="L344" s="104" t="s">
        <v>66</v>
      </c>
      <c r="M344" s="104">
        <v>1</v>
      </c>
      <c r="N344" s="104">
        <v>100</v>
      </c>
      <c r="O344" s="40">
        <f t="shared" si="383"/>
        <v>100</v>
      </c>
      <c r="P344" s="166">
        <f t="shared" ref="P344" si="426">E344*F344</f>
        <v>230.50062000000003</v>
      </c>
      <c r="Q344" s="166">
        <f t="shared" ref="Q344" si="427">SUM(O344:O347)</f>
        <v>100</v>
      </c>
      <c r="R344" s="166">
        <f t="shared" ref="R344" si="428">Q344*1.02*1.05*$R$13</f>
        <v>115.25031000000001</v>
      </c>
    </row>
    <row r="345" spans="1:18" s="66" customFormat="1" ht="6" customHeight="1">
      <c r="A345" s="156"/>
      <c r="B345" s="181"/>
      <c r="C345" s="158"/>
      <c r="D345" s="176"/>
      <c r="E345" s="200"/>
      <c r="F345" s="179"/>
      <c r="G345" s="156"/>
      <c r="H345" s="183"/>
      <c r="I345" s="156"/>
      <c r="J345" s="167"/>
      <c r="K345" s="104"/>
      <c r="L345" s="102"/>
      <c r="M345" s="102"/>
      <c r="N345" s="103"/>
      <c r="O345" s="40">
        <f t="shared" si="383"/>
        <v>0</v>
      </c>
      <c r="P345" s="167"/>
      <c r="Q345" s="167"/>
      <c r="R345" s="167"/>
    </row>
    <row r="346" spans="1:18" s="66" customFormat="1" ht="6" customHeight="1">
      <c r="A346" s="156"/>
      <c r="B346" s="181"/>
      <c r="C346" s="158"/>
      <c r="D346" s="176"/>
      <c r="E346" s="200"/>
      <c r="F346" s="179"/>
      <c r="G346" s="156"/>
      <c r="H346" s="183"/>
      <c r="I346" s="156"/>
      <c r="J346" s="167"/>
      <c r="K346" s="104"/>
      <c r="L346" s="102"/>
      <c r="M346" s="102"/>
      <c r="N346" s="103"/>
      <c r="O346" s="40">
        <f t="shared" si="383"/>
        <v>0</v>
      </c>
      <c r="P346" s="167"/>
      <c r="Q346" s="167"/>
      <c r="R346" s="167"/>
    </row>
    <row r="347" spans="1:18" s="66" customFormat="1" ht="6" customHeight="1">
      <c r="A347" s="156"/>
      <c r="B347" s="181"/>
      <c r="C347" s="159"/>
      <c r="D347" s="177"/>
      <c r="E347" s="201"/>
      <c r="F347" s="180"/>
      <c r="G347" s="156"/>
      <c r="H347" s="183"/>
      <c r="I347" s="156"/>
      <c r="J347" s="168"/>
      <c r="K347" s="104"/>
      <c r="L347" s="102"/>
      <c r="M347" s="102"/>
      <c r="N347" s="104"/>
      <c r="O347" s="40">
        <f t="shared" si="383"/>
        <v>0</v>
      </c>
      <c r="P347" s="168"/>
      <c r="Q347" s="168"/>
      <c r="R347" s="168"/>
    </row>
    <row r="348" spans="1:18" s="66" customFormat="1" ht="12.75" customHeight="1">
      <c r="A348" s="156">
        <v>76</v>
      </c>
      <c r="B348" s="181" t="s">
        <v>157</v>
      </c>
      <c r="C348" s="182" t="s">
        <v>204</v>
      </c>
      <c r="D348" s="156" t="s">
        <v>138</v>
      </c>
      <c r="E348" s="172">
        <v>17.399999999999999</v>
      </c>
      <c r="F348" s="189">
        <f t="shared" ref="F348" si="429">H348+J348+R348</f>
        <v>0.82056509100000008</v>
      </c>
      <c r="G348" s="195">
        <v>2.7799999999999998E-2</v>
      </c>
      <c r="H348" s="183">
        <f t="shared" ref="H348" si="430">G348*$P$7/1000</f>
        <v>6.7749156000000005E-2</v>
      </c>
      <c r="I348" s="196">
        <v>1.1999999999999999E-3</v>
      </c>
      <c r="J348" s="183">
        <f t="shared" ref="J348" si="431">I348*$P$8/1000</f>
        <v>3.6889199999999996E-3</v>
      </c>
      <c r="K348" s="104" t="s">
        <v>201</v>
      </c>
      <c r="L348" s="102" t="s">
        <v>138</v>
      </c>
      <c r="M348" s="102">
        <v>1</v>
      </c>
      <c r="N348" s="115">
        <v>0.65</v>
      </c>
      <c r="O348" s="40">
        <f t="shared" si="383"/>
        <v>0.65</v>
      </c>
      <c r="P348" s="183">
        <f t="shared" ref="P348" si="432">E348*F348</f>
        <v>14.2778325834</v>
      </c>
      <c r="Q348" s="183">
        <f t="shared" ref="Q348" si="433">SUM(O348:O351)</f>
        <v>0.65</v>
      </c>
      <c r="R348" s="183">
        <f t="shared" ref="R348" si="434">Q348*1.02*1.05*$R$13</f>
        <v>0.74912701500000012</v>
      </c>
    </row>
    <row r="349" spans="1:18" s="66" customFormat="1" ht="4.5" customHeight="1">
      <c r="A349" s="156"/>
      <c r="B349" s="181"/>
      <c r="C349" s="182"/>
      <c r="D349" s="156"/>
      <c r="E349" s="173"/>
      <c r="F349" s="189"/>
      <c r="G349" s="195"/>
      <c r="H349" s="183"/>
      <c r="I349" s="197"/>
      <c r="J349" s="183"/>
      <c r="K349" s="104"/>
      <c r="L349" s="102"/>
      <c r="M349" s="102"/>
      <c r="N349" s="104"/>
      <c r="O349" s="40">
        <f t="shared" si="383"/>
        <v>0</v>
      </c>
      <c r="P349" s="183"/>
      <c r="Q349" s="183"/>
      <c r="R349" s="183"/>
    </row>
    <row r="350" spans="1:18" s="66" customFormat="1" ht="4.5" customHeight="1">
      <c r="A350" s="156"/>
      <c r="B350" s="181"/>
      <c r="C350" s="182"/>
      <c r="D350" s="156"/>
      <c r="E350" s="173"/>
      <c r="F350" s="189"/>
      <c r="G350" s="195"/>
      <c r="H350" s="183"/>
      <c r="I350" s="197"/>
      <c r="J350" s="183"/>
      <c r="K350" s="104"/>
      <c r="L350" s="102"/>
      <c r="M350" s="116"/>
      <c r="N350" s="104"/>
      <c r="O350" s="40">
        <f t="shared" si="383"/>
        <v>0</v>
      </c>
      <c r="P350" s="183"/>
      <c r="Q350" s="183"/>
      <c r="R350" s="183"/>
    </row>
    <row r="351" spans="1:18" s="66" customFormat="1" ht="4.5" customHeight="1">
      <c r="A351" s="156"/>
      <c r="B351" s="181"/>
      <c r="C351" s="182"/>
      <c r="D351" s="156"/>
      <c r="E351" s="174"/>
      <c r="F351" s="189"/>
      <c r="G351" s="195"/>
      <c r="H351" s="183"/>
      <c r="I351" s="198"/>
      <c r="J351" s="183"/>
      <c r="K351" s="104"/>
      <c r="L351" s="102"/>
      <c r="M351" s="102"/>
      <c r="N351" s="104"/>
      <c r="O351" s="40">
        <f t="shared" si="383"/>
        <v>0</v>
      </c>
      <c r="P351" s="183"/>
      <c r="Q351" s="183"/>
      <c r="R351" s="183"/>
    </row>
    <row r="352" spans="1:18" s="66" customFormat="1" ht="12.75" customHeight="1">
      <c r="A352" s="156">
        <v>77</v>
      </c>
      <c r="B352" s="181" t="s">
        <v>62</v>
      </c>
      <c r="C352" s="182" t="s">
        <v>165</v>
      </c>
      <c r="D352" s="156" t="s">
        <v>138</v>
      </c>
      <c r="E352" s="172">
        <v>37</v>
      </c>
      <c r="F352" s="189">
        <f t="shared" ref="F352" si="435">H352+J352+R352</f>
        <v>0.74912701500000012</v>
      </c>
      <c r="G352" s="195"/>
      <c r="H352" s="183">
        <f t="shared" ref="H352" si="436">G352*$P$7/1000</f>
        <v>0</v>
      </c>
      <c r="I352" s="196"/>
      <c r="J352" s="183">
        <f t="shared" ref="J352" si="437">I352*$P$8/1000</f>
        <v>0</v>
      </c>
      <c r="K352" s="104" t="s">
        <v>193</v>
      </c>
      <c r="L352" s="102" t="s">
        <v>138</v>
      </c>
      <c r="M352" s="102">
        <v>1</v>
      </c>
      <c r="N352" s="104">
        <v>0.65</v>
      </c>
      <c r="O352" s="40">
        <f t="shared" si="383"/>
        <v>0.65</v>
      </c>
      <c r="P352" s="183">
        <f t="shared" ref="P352" si="438">E352*F352</f>
        <v>27.717699555000003</v>
      </c>
      <c r="Q352" s="183">
        <f t="shared" ref="Q352" si="439">SUM(O352:O355)</f>
        <v>0.65</v>
      </c>
      <c r="R352" s="183">
        <f t="shared" ref="R352" si="440">Q352*1.02*1.05*$R$13</f>
        <v>0.74912701500000012</v>
      </c>
    </row>
    <row r="353" spans="1:18" s="66" customFormat="1" ht="3.75" customHeight="1">
      <c r="A353" s="156"/>
      <c r="B353" s="181"/>
      <c r="C353" s="182"/>
      <c r="D353" s="156"/>
      <c r="E353" s="173"/>
      <c r="F353" s="189"/>
      <c r="G353" s="195"/>
      <c r="H353" s="183"/>
      <c r="I353" s="197"/>
      <c r="J353" s="183"/>
      <c r="K353" s="104"/>
      <c r="L353" s="102"/>
      <c r="M353" s="102"/>
      <c r="N353" s="104"/>
      <c r="O353" s="40">
        <f t="shared" si="383"/>
        <v>0</v>
      </c>
      <c r="P353" s="183"/>
      <c r="Q353" s="183"/>
      <c r="R353" s="183"/>
    </row>
    <row r="354" spans="1:18" s="66" customFormat="1" ht="3.75" customHeight="1">
      <c r="A354" s="156"/>
      <c r="B354" s="181"/>
      <c r="C354" s="182"/>
      <c r="D354" s="156"/>
      <c r="E354" s="173"/>
      <c r="F354" s="189"/>
      <c r="G354" s="195"/>
      <c r="H354" s="183"/>
      <c r="I354" s="197"/>
      <c r="J354" s="183"/>
      <c r="K354" s="104"/>
      <c r="L354" s="102"/>
      <c r="M354" s="116"/>
      <c r="N354" s="104"/>
      <c r="O354" s="40">
        <f t="shared" si="383"/>
        <v>0</v>
      </c>
      <c r="P354" s="183"/>
      <c r="Q354" s="183"/>
      <c r="R354" s="183"/>
    </row>
    <row r="355" spans="1:18" s="66" customFormat="1" ht="3.75" customHeight="1">
      <c r="A355" s="156"/>
      <c r="B355" s="181"/>
      <c r="C355" s="182"/>
      <c r="D355" s="156"/>
      <c r="E355" s="174"/>
      <c r="F355" s="189"/>
      <c r="G355" s="195"/>
      <c r="H355" s="183"/>
      <c r="I355" s="198"/>
      <c r="J355" s="183"/>
      <c r="K355" s="104"/>
      <c r="L355" s="102"/>
      <c r="M355" s="102"/>
      <c r="N355" s="104"/>
      <c r="O355" s="40">
        <f t="shared" si="383"/>
        <v>0</v>
      </c>
      <c r="P355" s="183"/>
      <c r="Q355" s="183"/>
      <c r="R355" s="183"/>
    </row>
    <row r="356" spans="1:18" s="99" customFormat="1">
      <c r="A356" s="156">
        <v>78</v>
      </c>
      <c r="B356" s="209" t="s">
        <v>72</v>
      </c>
      <c r="C356" s="191" t="s">
        <v>239</v>
      </c>
      <c r="D356" s="192" t="s">
        <v>145</v>
      </c>
      <c r="E356" s="156">
        <v>13.4</v>
      </c>
      <c r="F356" s="189">
        <f>H356+J356+R356</f>
        <v>0.97772162760000003</v>
      </c>
      <c r="G356" s="156">
        <v>0.19500000000000001</v>
      </c>
      <c r="H356" s="183">
        <f>G356*$P$7/1000</f>
        <v>0.4752189</v>
      </c>
      <c r="I356" s="156">
        <v>1.4999999999999999E-2</v>
      </c>
      <c r="J356" s="183">
        <f>I356*$P$8/1000</f>
        <v>4.61115E-2</v>
      </c>
      <c r="K356" s="111" t="s">
        <v>142</v>
      </c>
      <c r="L356" s="109" t="s">
        <v>138</v>
      </c>
      <c r="M356" s="102">
        <v>2.4</v>
      </c>
      <c r="N356" s="102">
        <v>0.16500000000000001</v>
      </c>
      <c r="O356" s="102">
        <f t="shared" si="383"/>
        <v>0.39600000000000002</v>
      </c>
      <c r="P356" s="183">
        <f>E356*F356</f>
        <v>13.101469809840001</v>
      </c>
      <c r="Q356" s="183">
        <f>SUM(O356:O359)</f>
        <v>0.39600000000000002</v>
      </c>
      <c r="R356" s="183">
        <f>Q356*1.02*1.05*$R$13</f>
        <v>0.4563912276</v>
      </c>
    </row>
    <row r="357" spans="1:18" s="99" customFormat="1" ht="5.25" customHeight="1">
      <c r="A357" s="156"/>
      <c r="B357" s="209"/>
      <c r="C357" s="191"/>
      <c r="D357" s="192"/>
      <c r="E357" s="156"/>
      <c r="F357" s="189"/>
      <c r="G357" s="156"/>
      <c r="H357" s="183"/>
      <c r="I357" s="156"/>
      <c r="J357" s="183"/>
      <c r="K357" s="111"/>
      <c r="L357" s="109"/>
      <c r="M357" s="102"/>
      <c r="N357" s="102"/>
      <c r="O357" s="102">
        <f t="shared" si="383"/>
        <v>0</v>
      </c>
      <c r="P357" s="183"/>
      <c r="Q357" s="183"/>
      <c r="R357" s="183"/>
    </row>
    <row r="358" spans="1:18" s="99" customFormat="1" ht="5.25" customHeight="1">
      <c r="A358" s="156"/>
      <c r="B358" s="209"/>
      <c r="C358" s="191"/>
      <c r="D358" s="192"/>
      <c r="E358" s="156"/>
      <c r="F358" s="189"/>
      <c r="G358" s="156"/>
      <c r="H358" s="183"/>
      <c r="I358" s="156"/>
      <c r="J358" s="183"/>
      <c r="K358" s="111"/>
      <c r="L358" s="109"/>
      <c r="M358" s="102"/>
      <c r="N358" s="102"/>
      <c r="O358" s="102">
        <f t="shared" si="383"/>
        <v>0</v>
      </c>
      <c r="P358" s="183"/>
      <c r="Q358" s="183"/>
      <c r="R358" s="183"/>
    </row>
    <row r="359" spans="1:18" s="99" customFormat="1" ht="5.25" customHeight="1">
      <c r="A359" s="156"/>
      <c r="B359" s="209"/>
      <c r="C359" s="191"/>
      <c r="D359" s="192"/>
      <c r="E359" s="156"/>
      <c r="F359" s="189"/>
      <c r="G359" s="156"/>
      <c r="H359" s="183"/>
      <c r="I359" s="156"/>
      <c r="J359" s="183"/>
      <c r="K359" s="111"/>
      <c r="L359" s="109"/>
      <c r="M359" s="109"/>
      <c r="N359" s="111"/>
      <c r="O359" s="112">
        <f t="shared" si="383"/>
        <v>0</v>
      </c>
      <c r="P359" s="183"/>
      <c r="Q359" s="183"/>
      <c r="R359" s="183"/>
    </row>
    <row r="360" spans="1:18" s="66" customFormat="1" ht="4.5" customHeight="1">
      <c r="A360" s="156"/>
      <c r="B360" s="181"/>
      <c r="C360" s="208" t="s">
        <v>186</v>
      </c>
      <c r="D360" s="175"/>
      <c r="E360" s="199"/>
      <c r="F360" s="178">
        <f t="shared" ref="F360" si="441">H360+J360+R360</f>
        <v>0</v>
      </c>
      <c r="G360" s="156"/>
      <c r="H360" s="166">
        <f t="shared" ref="H360" si="442">G360*$P$7/1000</f>
        <v>0</v>
      </c>
      <c r="I360" s="175"/>
      <c r="J360" s="166">
        <f t="shared" ref="J360" si="443">I360*$P$8/1000</f>
        <v>0</v>
      </c>
      <c r="K360" s="104"/>
      <c r="L360" s="102"/>
      <c r="M360" s="102"/>
      <c r="N360" s="108"/>
      <c r="O360" s="40">
        <f t="shared" si="383"/>
        <v>0</v>
      </c>
      <c r="P360" s="166">
        <f t="shared" ref="P360" si="444">E360*F360</f>
        <v>0</v>
      </c>
      <c r="Q360" s="166">
        <f t="shared" ref="Q360" si="445">SUM(O360:O363)</f>
        <v>0</v>
      </c>
      <c r="R360" s="166">
        <f t="shared" ref="R360" si="446">Q360*1.02*1.05*$R$13</f>
        <v>0</v>
      </c>
    </row>
    <row r="361" spans="1:18" s="66" customFormat="1" ht="4.5" customHeight="1">
      <c r="A361" s="156"/>
      <c r="B361" s="181"/>
      <c r="C361" s="208"/>
      <c r="D361" s="176"/>
      <c r="E361" s="200"/>
      <c r="F361" s="179"/>
      <c r="G361" s="156"/>
      <c r="H361" s="167"/>
      <c r="I361" s="176"/>
      <c r="J361" s="167"/>
      <c r="K361" s="104"/>
      <c r="L361" s="102"/>
      <c r="M361" s="102"/>
      <c r="N361" s="103"/>
      <c r="O361" s="40">
        <f t="shared" si="383"/>
        <v>0</v>
      </c>
      <c r="P361" s="167"/>
      <c r="Q361" s="167"/>
      <c r="R361" s="167"/>
    </row>
    <row r="362" spans="1:18" s="66" customFormat="1" ht="4.5" customHeight="1">
      <c r="A362" s="156"/>
      <c r="B362" s="181"/>
      <c r="C362" s="208"/>
      <c r="D362" s="176"/>
      <c r="E362" s="200"/>
      <c r="F362" s="179"/>
      <c r="G362" s="156"/>
      <c r="H362" s="167"/>
      <c r="I362" s="176"/>
      <c r="J362" s="167"/>
      <c r="K362" s="104"/>
      <c r="L362" s="102"/>
      <c r="M362" s="102"/>
      <c r="N362" s="103"/>
      <c r="O362" s="40">
        <f t="shared" si="383"/>
        <v>0</v>
      </c>
      <c r="P362" s="167"/>
      <c r="Q362" s="167"/>
      <c r="R362" s="167"/>
    </row>
    <row r="363" spans="1:18" s="66" customFormat="1" ht="5.25" customHeight="1">
      <c r="A363" s="156"/>
      <c r="B363" s="181"/>
      <c r="C363" s="208"/>
      <c r="D363" s="177"/>
      <c r="E363" s="201"/>
      <c r="F363" s="180"/>
      <c r="G363" s="156"/>
      <c r="H363" s="168"/>
      <c r="I363" s="177"/>
      <c r="J363" s="168"/>
      <c r="K363" s="104"/>
      <c r="L363" s="102"/>
      <c r="M363" s="102"/>
      <c r="N363" s="104"/>
      <c r="O363" s="40">
        <f t="shared" si="383"/>
        <v>0</v>
      </c>
      <c r="P363" s="168"/>
      <c r="Q363" s="168"/>
      <c r="R363" s="168"/>
    </row>
    <row r="364" spans="1:18" s="66" customFormat="1" ht="10.5" customHeight="1">
      <c r="A364" s="156">
        <v>79</v>
      </c>
      <c r="B364" s="209" t="s">
        <v>172</v>
      </c>
      <c r="C364" s="191" t="s">
        <v>234</v>
      </c>
      <c r="D364" s="192" t="s">
        <v>188</v>
      </c>
      <c r="E364" s="188">
        <v>0.3</v>
      </c>
      <c r="F364" s="189">
        <f t="shared" ref="F364" si="447">H364+J364+R364</f>
        <v>2.3685207600000004</v>
      </c>
      <c r="G364" s="156">
        <v>0.19</v>
      </c>
      <c r="H364" s="183">
        <f t="shared" ref="H364" si="448">G364*$P$7/1000</f>
        <v>0.4630338</v>
      </c>
      <c r="I364" s="156">
        <v>0.02</v>
      </c>
      <c r="J364" s="183">
        <f t="shared" ref="J364" si="449">I364*$P$8/1000</f>
        <v>6.1482000000000002E-2</v>
      </c>
      <c r="K364" s="121" t="s">
        <v>149</v>
      </c>
      <c r="L364" s="107" t="s">
        <v>188</v>
      </c>
      <c r="M364" s="102">
        <v>1</v>
      </c>
      <c r="N364" s="104">
        <v>1.6</v>
      </c>
      <c r="O364" s="40">
        <f t="shared" si="383"/>
        <v>1.6</v>
      </c>
      <c r="P364" s="183">
        <f t="shared" ref="P364" si="450">E364*F364</f>
        <v>0.71055622800000007</v>
      </c>
      <c r="Q364" s="166">
        <f t="shared" ref="Q364" si="451">SUM(O364:O367)</f>
        <v>1.6</v>
      </c>
      <c r="R364" s="183">
        <f t="shared" ref="R364" si="452">Q364*1.02*1.05*$R$13</f>
        <v>1.8440049600000004</v>
      </c>
    </row>
    <row r="365" spans="1:18" s="66" customFormat="1" ht="6" customHeight="1">
      <c r="A365" s="156"/>
      <c r="B365" s="209"/>
      <c r="C365" s="191"/>
      <c r="D365" s="192"/>
      <c r="E365" s="188"/>
      <c r="F365" s="189"/>
      <c r="G365" s="156"/>
      <c r="H365" s="183"/>
      <c r="I365" s="156"/>
      <c r="J365" s="183"/>
      <c r="K365" s="104"/>
      <c r="L365" s="102"/>
      <c r="M365" s="102"/>
      <c r="N365" s="104"/>
      <c r="O365" s="40">
        <f t="shared" si="383"/>
        <v>0</v>
      </c>
      <c r="P365" s="183"/>
      <c r="Q365" s="167"/>
      <c r="R365" s="183"/>
    </row>
    <row r="366" spans="1:18" s="66" customFormat="1" ht="6" customHeight="1">
      <c r="A366" s="156"/>
      <c r="B366" s="209"/>
      <c r="C366" s="191"/>
      <c r="D366" s="192"/>
      <c r="E366" s="188"/>
      <c r="F366" s="189"/>
      <c r="G366" s="156"/>
      <c r="H366" s="183"/>
      <c r="I366" s="156"/>
      <c r="J366" s="183"/>
      <c r="K366" s="104"/>
      <c r="L366" s="102"/>
      <c r="M366" s="106"/>
      <c r="N366" s="104"/>
      <c r="O366" s="40">
        <f t="shared" si="383"/>
        <v>0</v>
      </c>
      <c r="P366" s="183"/>
      <c r="Q366" s="167"/>
      <c r="R366" s="183"/>
    </row>
    <row r="367" spans="1:18" s="66" customFormat="1" ht="6" customHeight="1">
      <c r="A367" s="156"/>
      <c r="B367" s="209"/>
      <c r="C367" s="191"/>
      <c r="D367" s="192"/>
      <c r="E367" s="188"/>
      <c r="F367" s="189"/>
      <c r="G367" s="156"/>
      <c r="H367" s="183"/>
      <c r="I367" s="156"/>
      <c r="J367" s="183"/>
      <c r="K367" s="104"/>
      <c r="L367" s="102"/>
      <c r="M367" s="102"/>
      <c r="N367" s="104"/>
      <c r="O367" s="40">
        <f t="shared" si="383"/>
        <v>0</v>
      </c>
      <c r="P367" s="183"/>
      <c r="Q367" s="168"/>
      <c r="R367" s="183"/>
    </row>
    <row r="368" spans="1:18" s="66" customFormat="1" ht="12.75" customHeight="1">
      <c r="A368" s="156">
        <v>80</v>
      </c>
      <c r="B368" s="202" t="s">
        <v>136</v>
      </c>
      <c r="C368" s="157" t="s">
        <v>293</v>
      </c>
      <c r="D368" s="156" t="s">
        <v>66</v>
      </c>
      <c r="E368" s="194">
        <v>1</v>
      </c>
      <c r="F368" s="189">
        <f>H368+J368+R368</f>
        <v>39.643641600000009</v>
      </c>
      <c r="G368" s="178">
        <v>0.97</v>
      </c>
      <c r="H368" s="183">
        <f>G368*$P$7/1000</f>
        <v>2.3639093999999998</v>
      </c>
      <c r="I368" s="189">
        <v>0.13</v>
      </c>
      <c r="J368" s="183">
        <f>I368*$P$8/1000</f>
        <v>0.39963299999999996</v>
      </c>
      <c r="K368" s="114" t="s">
        <v>156</v>
      </c>
      <c r="L368" s="102" t="s">
        <v>66</v>
      </c>
      <c r="M368" s="102">
        <v>1</v>
      </c>
      <c r="N368" s="114">
        <v>32</v>
      </c>
      <c r="O368" s="40">
        <f t="shared" si="383"/>
        <v>32</v>
      </c>
      <c r="P368" s="183">
        <f t="shared" ref="P368" si="453">E368*F368</f>
        <v>39.643641600000009</v>
      </c>
      <c r="Q368" s="183">
        <f t="shared" ref="Q368" si="454">SUM(O368:O371)</f>
        <v>32</v>
      </c>
      <c r="R368" s="183">
        <f t="shared" ref="R368" si="455">Q368*1.02*1.05*$R$13</f>
        <v>36.880099200000011</v>
      </c>
    </row>
    <row r="369" spans="1:18" s="66" customFormat="1" ht="4.5" customHeight="1">
      <c r="A369" s="156"/>
      <c r="B369" s="203"/>
      <c r="C369" s="158"/>
      <c r="D369" s="156"/>
      <c r="E369" s="194"/>
      <c r="F369" s="189"/>
      <c r="G369" s="179"/>
      <c r="H369" s="183"/>
      <c r="I369" s="189"/>
      <c r="J369" s="183"/>
      <c r="K369" s="114"/>
      <c r="L369" s="113"/>
      <c r="M369" s="113"/>
      <c r="N369" s="114"/>
      <c r="O369" s="40">
        <f t="shared" si="383"/>
        <v>0</v>
      </c>
      <c r="P369" s="183"/>
      <c r="Q369" s="183"/>
      <c r="R369" s="183"/>
    </row>
    <row r="370" spans="1:18" s="66" customFormat="1" ht="4.5" customHeight="1">
      <c r="A370" s="156"/>
      <c r="B370" s="203"/>
      <c r="C370" s="158"/>
      <c r="D370" s="156"/>
      <c r="E370" s="194"/>
      <c r="F370" s="189"/>
      <c r="G370" s="179"/>
      <c r="H370" s="183"/>
      <c r="I370" s="189"/>
      <c r="J370" s="183"/>
      <c r="K370" s="114"/>
      <c r="L370" s="113"/>
      <c r="M370" s="113"/>
      <c r="N370" s="114"/>
      <c r="O370" s="40">
        <f t="shared" si="383"/>
        <v>0</v>
      </c>
      <c r="P370" s="183"/>
      <c r="Q370" s="183"/>
      <c r="R370" s="183"/>
    </row>
    <row r="371" spans="1:18" s="66" customFormat="1" ht="4.5" customHeight="1">
      <c r="A371" s="156"/>
      <c r="B371" s="204"/>
      <c r="C371" s="159"/>
      <c r="D371" s="156"/>
      <c r="E371" s="194"/>
      <c r="F371" s="189"/>
      <c r="G371" s="180"/>
      <c r="H371" s="183"/>
      <c r="I371" s="189"/>
      <c r="J371" s="183"/>
      <c r="K371" s="114"/>
      <c r="L371" s="113"/>
      <c r="M371" s="113"/>
      <c r="N371" s="114"/>
      <c r="O371" s="40">
        <f t="shared" si="383"/>
        <v>0</v>
      </c>
      <c r="P371" s="183"/>
      <c r="Q371" s="183"/>
      <c r="R371" s="183"/>
    </row>
    <row r="372" spans="1:18" s="66" customFormat="1" ht="12" customHeight="1">
      <c r="A372" s="156">
        <v>81</v>
      </c>
      <c r="B372" s="202" t="s">
        <v>136</v>
      </c>
      <c r="C372" s="157" t="s">
        <v>296</v>
      </c>
      <c r="D372" s="156" t="s">
        <v>66</v>
      </c>
      <c r="E372" s="194">
        <v>1</v>
      </c>
      <c r="F372" s="189">
        <f>H372+J372+R372</f>
        <v>39.643641600000009</v>
      </c>
      <c r="G372" s="178">
        <v>0.97</v>
      </c>
      <c r="H372" s="183">
        <f>G372*$P$7/1000</f>
        <v>2.3639093999999998</v>
      </c>
      <c r="I372" s="189">
        <v>0.13</v>
      </c>
      <c r="J372" s="183">
        <f>I372*$P$8/1000</f>
        <v>0.39963299999999996</v>
      </c>
      <c r="K372" s="114" t="s">
        <v>187</v>
      </c>
      <c r="L372" s="102" t="s">
        <v>66</v>
      </c>
      <c r="M372" s="102">
        <v>1</v>
      </c>
      <c r="N372" s="114">
        <v>32</v>
      </c>
      <c r="O372" s="40">
        <f t="shared" si="383"/>
        <v>32</v>
      </c>
      <c r="P372" s="183">
        <f t="shared" ref="P372" si="456">E372*F372</f>
        <v>39.643641600000009</v>
      </c>
      <c r="Q372" s="183">
        <f t="shared" ref="Q372" si="457">SUM(O372:O375)</f>
        <v>32</v>
      </c>
      <c r="R372" s="183">
        <f t="shared" ref="R372" si="458">Q372*1.02*1.05*$R$13</f>
        <v>36.880099200000011</v>
      </c>
    </row>
    <row r="373" spans="1:18" s="66" customFormat="1" ht="4.5" customHeight="1">
      <c r="A373" s="156"/>
      <c r="B373" s="203"/>
      <c r="C373" s="158"/>
      <c r="D373" s="156"/>
      <c r="E373" s="194"/>
      <c r="F373" s="189"/>
      <c r="G373" s="179"/>
      <c r="H373" s="183"/>
      <c r="I373" s="189"/>
      <c r="J373" s="183"/>
      <c r="K373" s="114"/>
      <c r="L373" s="113"/>
      <c r="M373" s="113"/>
      <c r="N373" s="114"/>
      <c r="O373" s="40">
        <f t="shared" si="383"/>
        <v>0</v>
      </c>
      <c r="P373" s="183"/>
      <c r="Q373" s="183"/>
      <c r="R373" s="183"/>
    </row>
    <row r="374" spans="1:18" s="66" customFormat="1" ht="4.5" customHeight="1">
      <c r="A374" s="156"/>
      <c r="B374" s="203"/>
      <c r="C374" s="158"/>
      <c r="D374" s="156"/>
      <c r="E374" s="194"/>
      <c r="F374" s="189"/>
      <c r="G374" s="179"/>
      <c r="H374" s="183"/>
      <c r="I374" s="189"/>
      <c r="J374" s="183"/>
      <c r="K374" s="114"/>
      <c r="L374" s="113"/>
      <c r="M374" s="113"/>
      <c r="N374" s="114"/>
      <c r="O374" s="40">
        <f t="shared" si="383"/>
        <v>0</v>
      </c>
      <c r="P374" s="183"/>
      <c r="Q374" s="183"/>
      <c r="R374" s="183"/>
    </row>
    <row r="375" spans="1:18" s="66" customFormat="1" ht="4.5" customHeight="1">
      <c r="A375" s="156"/>
      <c r="B375" s="204"/>
      <c r="C375" s="159"/>
      <c r="D375" s="156"/>
      <c r="E375" s="194"/>
      <c r="F375" s="189"/>
      <c r="G375" s="180"/>
      <c r="H375" s="183"/>
      <c r="I375" s="189"/>
      <c r="J375" s="183"/>
      <c r="K375" s="114"/>
      <c r="L375" s="113"/>
      <c r="M375" s="113"/>
      <c r="N375" s="114"/>
      <c r="O375" s="40">
        <f t="shared" si="383"/>
        <v>0</v>
      </c>
      <c r="P375" s="183"/>
      <c r="Q375" s="183"/>
      <c r="R375" s="183"/>
    </row>
    <row r="376" spans="1:18" s="99" customFormat="1" ht="12.75" customHeight="1">
      <c r="A376" s="156">
        <v>82</v>
      </c>
      <c r="B376" s="209" t="s">
        <v>67</v>
      </c>
      <c r="C376" s="191" t="s">
        <v>440</v>
      </c>
      <c r="D376" s="192" t="s">
        <v>66</v>
      </c>
      <c r="E376" s="156">
        <v>1</v>
      </c>
      <c r="F376" s="189">
        <f t="shared" ref="F376" si="459">H376+J376+R376</f>
        <v>4.4846500200000001</v>
      </c>
      <c r="G376" s="156">
        <v>0.23100000000000001</v>
      </c>
      <c r="H376" s="183">
        <f t="shared" ref="H376" si="460">G376*$P$7/1000</f>
        <v>0.5629516200000001</v>
      </c>
      <c r="I376" s="156">
        <v>0.151</v>
      </c>
      <c r="J376" s="183">
        <f t="shared" ref="J376" si="461">I376*$P$8/1000</f>
        <v>0.46418910000000002</v>
      </c>
      <c r="K376" s="111" t="s">
        <v>218</v>
      </c>
      <c r="L376" s="109" t="s">
        <v>66</v>
      </c>
      <c r="M376" s="102">
        <v>1</v>
      </c>
      <c r="N376" s="102">
        <v>3</v>
      </c>
      <c r="O376" s="102">
        <f t="shared" ref="O376:O427" si="462">M376*N376</f>
        <v>3</v>
      </c>
      <c r="P376" s="183">
        <f t="shared" ref="P376" si="463">E376*F376</f>
        <v>4.4846500200000001</v>
      </c>
      <c r="Q376" s="183">
        <f t="shared" ref="Q376" si="464">SUM(O376:O379)</f>
        <v>3</v>
      </c>
      <c r="R376" s="183">
        <f t="shared" ref="R376" si="465">Q376*1.02*1.05*$R$13</f>
        <v>3.4575093000000003</v>
      </c>
    </row>
    <row r="377" spans="1:18" s="99" customFormat="1" ht="4.5" customHeight="1">
      <c r="A377" s="156"/>
      <c r="B377" s="209"/>
      <c r="C377" s="191"/>
      <c r="D377" s="192"/>
      <c r="E377" s="156"/>
      <c r="F377" s="189"/>
      <c r="G377" s="156"/>
      <c r="H377" s="183"/>
      <c r="I377" s="156"/>
      <c r="J377" s="183"/>
      <c r="K377" s="111"/>
      <c r="L377" s="109"/>
      <c r="M377" s="109"/>
      <c r="N377" s="111"/>
      <c r="O377" s="112">
        <f t="shared" si="462"/>
        <v>0</v>
      </c>
      <c r="P377" s="183"/>
      <c r="Q377" s="183"/>
      <c r="R377" s="183"/>
    </row>
    <row r="378" spans="1:18" s="99" customFormat="1" ht="4.5" customHeight="1">
      <c r="A378" s="156"/>
      <c r="B378" s="209"/>
      <c r="C378" s="191"/>
      <c r="D378" s="192"/>
      <c r="E378" s="156"/>
      <c r="F378" s="189"/>
      <c r="G378" s="156"/>
      <c r="H378" s="183"/>
      <c r="I378" s="156"/>
      <c r="J378" s="183"/>
      <c r="K378" s="111"/>
      <c r="L378" s="109"/>
      <c r="M378" s="109"/>
      <c r="N378" s="111"/>
      <c r="O378" s="112">
        <f t="shared" si="462"/>
        <v>0</v>
      </c>
      <c r="P378" s="183"/>
      <c r="Q378" s="183"/>
      <c r="R378" s="183"/>
    </row>
    <row r="379" spans="1:18" s="99" customFormat="1" ht="4.5" customHeight="1">
      <c r="A379" s="156"/>
      <c r="B379" s="209"/>
      <c r="C379" s="191"/>
      <c r="D379" s="192"/>
      <c r="E379" s="156"/>
      <c r="F379" s="189"/>
      <c r="G379" s="156"/>
      <c r="H379" s="183"/>
      <c r="I379" s="156"/>
      <c r="J379" s="183"/>
      <c r="K379" s="111"/>
      <c r="L379" s="109"/>
      <c r="M379" s="109"/>
      <c r="N379" s="111"/>
      <c r="O379" s="112">
        <f t="shared" si="462"/>
        <v>0</v>
      </c>
      <c r="P379" s="183"/>
      <c r="Q379" s="183"/>
      <c r="R379" s="183"/>
    </row>
    <row r="380" spans="1:18" s="99" customFormat="1" ht="10.5" customHeight="1">
      <c r="A380" s="156">
        <v>83</v>
      </c>
      <c r="B380" s="209" t="s">
        <v>178</v>
      </c>
      <c r="C380" s="210" t="s">
        <v>297</v>
      </c>
      <c r="D380" s="192" t="s">
        <v>169</v>
      </c>
      <c r="E380" s="156">
        <v>1</v>
      </c>
      <c r="F380" s="189">
        <f t="shared" ref="F380" si="466">H380+J380+R380</f>
        <v>12.167309544000002</v>
      </c>
      <c r="G380" s="156">
        <v>2.1800000000000002</v>
      </c>
      <c r="H380" s="183">
        <f t="shared" ref="H380" si="467">G380*$P$7/1000</f>
        <v>5.3127036000000007</v>
      </c>
      <c r="I380" s="156">
        <v>1.39</v>
      </c>
      <c r="J380" s="183">
        <f t="shared" ref="J380" si="468">I380*$P$8/1000</f>
        <v>4.2729989999999995</v>
      </c>
      <c r="K380" s="111" t="s">
        <v>153</v>
      </c>
      <c r="L380" s="109" t="s">
        <v>140</v>
      </c>
      <c r="M380" s="102">
        <v>0.4</v>
      </c>
      <c r="N380" s="102">
        <v>5.6</v>
      </c>
      <c r="O380" s="102">
        <f t="shared" si="462"/>
        <v>2.2399999999999998</v>
      </c>
      <c r="P380" s="183">
        <f t="shared" ref="P380" si="469">E380*F380</f>
        <v>12.167309544000002</v>
      </c>
      <c r="Q380" s="183">
        <f t="shared" ref="Q380" si="470">SUM(O380:O383)</f>
        <v>2.2399999999999998</v>
      </c>
      <c r="R380" s="183">
        <f t="shared" ref="R380" si="471">Q380*1.02*1.05*$R$13</f>
        <v>2.5816069439999998</v>
      </c>
    </row>
    <row r="381" spans="1:18" s="99" customFormat="1" ht="4.5" customHeight="1">
      <c r="A381" s="156"/>
      <c r="B381" s="209"/>
      <c r="C381" s="210"/>
      <c r="D381" s="192"/>
      <c r="E381" s="156"/>
      <c r="F381" s="189"/>
      <c r="G381" s="156"/>
      <c r="H381" s="183"/>
      <c r="I381" s="156"/>
      <c r="J381" s="183"/>
      <c r="K381" s="111"/>
      <c r="L381" s="109"/>
      <c r="M381" s="109"/>
      <c r="N381" s="111"/>
      <c r="O381" s="112">
        <f t="shared" si="462"/>
        <v>0</v>
      </c>
      <c r="P381" s="183"/>
      <c r="Q381" s="183"/>
      <c r="R381" s="183"/>
    </row>
    <row r="382" spans="1:18" s="99" customFormat="1" ht="4.5" customHeight="1">
      <c r="A382" s="156"/>
      <c r="B382" s="209"/>
      <c r="C382" s="210"/>
      <c r="D382" s="192"/>
      <c r="E382" s="156"/>
      <c r="F382" s="189"/>
      <c r="G382" s="156"/>
      <c r="H382" s="183"/>
      <c r="I382" s="156"/>
      <c r="J382" s="183"/>
      <c r="K382" s="111"/>
      <c r="L382" s="109"/>
      <c r="M382" s="109"/>
      <c r="N382" s="111"/>
      <c r="O382" s="112">
        <f t="shared" si="462"/>
        <v>0</v>
      </c>
      <c r="P382" s="183"/>
      <c r="Q382" s="183"/>
      <c r="R382" s="183"/>
    </row>
    <row r="383" spans="1:18" s="99" customFormat="1" ht="4.5" customHeight="1">
      <c r="A383" s="156"/>
      <c r="B383" s="209"/>
      <c r="C383" s="210"/>
      <c r="D383" s="192"/>
      <c r="E383" s="156"/>
      <c r="F383" s="189"/>
      <c r="G383" s="156"/>
      <c r="H383" s="183"/>
      <c r="I383" s="156"/>
      <c r="J383" s="183"/>
      <c r="K383" s="111"/>
      <c r="L383" s="109"/>
      <c r="M383" s="109"/>
      <c r="N383" s="111"/>
      <c r="O383" s="112">
        <f t="shared" si="462"/>
        <v>0</v>
      </c>
      <c r="P383" s="183"/>
      <c r="Q383" s="183"/>
      <c r="R383" s="183"/>
    </row>
    <row r="384" spans="1:18" s="66" customFormat="1" ht="11.25" customHeight="1">
      <c r="A384" s="156">
        <v>84</v>
      </c>
      <c r="B384" s="181" t="s">
        <v>157</v>
      </c>
      <c r="C384" s="182" t="s">
        <v>176</v>
      </c>
      <c r="D384" s="156" t="s">
        <v>138</v>
      </c>
      <c r="E384" s="172">
        <v>6.5</v>
      </c>
      <c r="F384" s="189">
        <f t="shared" ref="F384" si="472">H384+J384+R384</f>
        <v>0.82056509100000008</v>
      </c>
      <c r="G384" s="195">
        <v>2.7799999999999998E-2</v>
      </c>
      <c r="H384" s="183">
        <f t="shared" ref="H384" si="473">G384*$P$7/1000</f>
        <v>6.7749156000000005E-2</v>
      </c>
      <c r="I384" s="196">
        <v>1.1999999999999999E-3</v>
      </c>
      <c r="J384" s="183">
        <f t="shared" ref="J384" si="474">I384*$P$8/1000</f>
        <v>3.6889199999999996E-3</v>
      </c>
      <c r="K384" s="104" t="s">
        <v>201</v>
      </c>
      <c r="L384" s="102" t="s">
        <v>138</v>
      </c>
      <c r="M384" s="102">
        <v>1</v>
      </c>
      <c r="N384" s="115">
        <v>0.65</v>
      </c>
      <c r="O384" s="40">
        <f t="shared" si="462"/>
        <v>0.65</v>
      </c>
      <c r="P384" s="183">
        <f t="shared" ref="P384" si="475">E384*F384</f>
        <v>5.3336730915000006</v>
      </c>
      <c r="Q384" s="183">
        <f t="shared" ref="Q384" si="476">SUM(O384:O387)</f>
        <v>0.65</v>
      </c>
      <c r="R384" s="183">
        <f t="shared" ref="R384" si="477">Q384*1.02*1.05*$R$13</f>
        <v>0.74912701500000012</v>
      </c>
    </row>
    <row r="385" spans="1:18" s="66" customFormat="1" ht="4.5" customHeight="1">
      <c r="A385" s="156"/>
      <c r="B385" s="181"/>
      <c r="C385" s="182"/>
      <c r="D385" s="156"/>
      <c r="E385" s="173"/>
      <c r="F385" s="189"/>
      <c r="G385" s="195"/>
      <c r="H385" s="183"/>
      <c r="I385" s="197"/>
      <c r="J385" s="183"/>
      <c r="K385" s="104"/>
      <c r="L385" s="102"/>
      <c r="M385" s="102"/>
      <c r="N385" s="104"/>
      <c r="O385" s="40">
        <f t="shared" si="462"/>
        <v>0</v>
      </c>
      <c r="P385" s="183"/>
      <c r="Q385" s="183"/>
      <c r="R385" s="183"/>
    </row>
    <row r="386" spans="1:18" s="66" customFormat="1" ht="4.5" customHeight="1">
      <c r="A386" s="156"/>
      <c r="B386" s="181"/>
      <c r="C386" s="182"/>
      <c r="D386" s="156"/>
      <c r="E386" s="173"/>
      <c r="F386" s="189"/>
      <c r="G386" s="195"/>
      <c r="H386" s="183"/>
      <c r="I386" s="197"/>
      <c r="J386" s="183"/>
      <c r="K386" s="104"/>
      <c r="L386" s="102"/>
      <c r="M386" s="116"/>
      <c r="N386" s="104"/>
      <c r="O386" s="40">
        <f t="shared" si="462"/>
        <v>0</v>
      </c>
      <c r="P386" s="183"/>
      <c r="Q386" s="183"/>
      <c r="R386" s="183"/>
    </row>
    <row r="387" spans="1:18" s="66" customFormat="1" ht="4.5" customHeight="1">
      <c r="A387" s="156"/>
      <c r="B387" s="181"/>
      <c r="C387" s="182"/>
      <c r="D387" s="156"/>
      <c r="E387" s="174"/>
      <c r="F387" s="189"/>
      <c r="G387" s="195"/>
      <c r="H387" s="183"/>
      <c r="I387" s="198"/>
      <c r="J387" s="183"/>
      <c r="K387" s="104"/>
      <c r="L387" s="102"/>
      <c r="M387" s="102"/>
      <c r="N387" s="104"/>
      <c r="O387" s="40">
        <f t="shared" si="462"/>
        <v>0</v>
      </c>
      <c r="P387" s="183"/>
      <c r="Q387" s="183"/>
      <c r="R387" s="183"/>
    </row>
    <row r="388" spans="1:18" s="99" customFormat="1" ht="12.75" customHeight="1">
      <c r="A388" s="156">
        <v>85</v>
      </c>
      <c r="B388" s="209" t="s">
        <v>147</v>
      </c>
      <c r="C388" s="191" t="s">
        <v>162</v>
      </c>
      <c r="D388" s="192" t="s">
        <v>145</v>
      </c>
      <c r="E388" s="156">
        <v>1.5</v>
      </c>
      <c r="F388" s="189">
        <f>H388+J388+R388</f>
        <v>1.271920386573</v>
      </c>
      <c r="G388" s="156">
        <v>0.38400000000000001</v>
      </c>
      <c r="H388" s="183">
        <f t="shared" ref="H388" si="478">G388*$P$7/1000</f>
        <v>0.93581568000000004</v>
      </c>
      <c r="I388" s="221">
        <v>2.9999999999999997E-4</v>
      </c>
      <c r="J388" s="183">
        <f>I388*$P$8/1000</f>
        <v>9.222299999999999E-4</v>
      </c>
      <c r="K388" s="111" t="s">
        <v>144</v>
      </c>
      <c r="L388" s="109" t="s">
        <v>138</v>
      </c>
      <c r="M388" s="102">
        <v>0.24399999999999999</v>
      </c>
      <c r="N388" s="102">
        <v>1.07</v>
      </c>
      <c r="O388" s="102">
        <f t="shared" si="462"/>
        <v>0.26108000000000003</v>
      </c>
      <c r="P388" s="183">
        <f t="shared" ref="P388" si="479">E388*F388</f>
        <v>1.9078805798595</v>
      </c>
      <c r="Q388" s="183">
        <f t="shared" ref="Q388" si="480">SUM(O388:O391)</f>
        <v>0.29083000000000003</v>
      </c>
      <c r="R388" s="183">
        <f t="shared" ref="R388" si="481">Q388*1.02*1.05*$R$13</f>
        <v>0.33518247657300004</v>
      </c>
    </row>
    <row r="389" spans="1:18" s="99" customFormat="1" ht="9.75" customHeight="1">
      <c r="A389" s="156"/>
      <c r="B389" s="209"/>
      <c r="C389" s="191"/>
      <c r="D389" s="192"/>
      <c r="E389" s="156"/>
      <c r="F389" s="189"/>
      <c r="G389" s="156"/>
      <c r="H389" s="183"/>
      <c r="I389" s="221"/>
      <c r="J389" s="183"/>
      <c r="K389" s="111" t="s">
        <v>202</v>
      </c>
      <c r="L389" s="109" t="s">
        <v>138</v>
      </c>
      <c r="M389" s="102">
        <v>2E-3</v>
      </c>
      <c r="N389" s="102">
        <v>0.7</v>
      </c>
      <c r="O389" s="112">
        <f t="shared" si="462"/>
        <v>1.4E-3</v>
      </c>
      <c r="P389" s="183"/>
      <c r="Q389" s="183"/>
      <c r="R389" s="183"/>
    </row>
    <row r="390" spans="1:18" s="99" customFormat="1" ht="9.75" customHeight="1">
      <c r="A390" s="156"/>
      <c r="B390" s="209"/>
      <c r="C390" s="191"/>
      <c r="D390" s="192"/>
      <c r="E390" s="156"/>
      <c r="F390" s="189"/>
      <c r="G390" s="156"/>
      <c r="H390" s="183"/>
      <c r="I390" s="221"/>
      <c r="J390" s="183"/>
      <c r="K390" s="111" t="s">
        <v>143</v>
      </c>
      <c r="L390" s="109" t="s">
        <v>138</v>
      </c>
      <c r="M390" s="102">
        <v>2.7E-2</v>
      </c>
      <c r="N390" s="102">
        <v>1.05</v>
      </c>
      <c r="O390" s="112">
        <f t="shared" si="462"/>
        <v>2.835E-2</v>
      </c>
      <c r="P390" s="183"/>
      <c r="Q390" s="183"/>
      <c r="R390" s="183"/>
    </row>
    <row r="391" spans="1:18" s="99" customFormat="1" ht="4.5" customHeight="1">
      <c r="A391" s="156"/>
      <c r="B391" s="209"/>
      <c r="C391" s="191"/>
      <c r="D391" s="192"/>
      <c r="E391" s="156"/>
      <c r="F391" s="189"/>
      <c r="G391" s="156"/>
      <c r="H391" s="183"/>
      <c r="I391" s="221"/>
      <c r="J391" s="183"/>
      <c r="K391" s="111"/>
      <c r="L391" s="109"/>
      <c r="M391" s="109"/>
      <c r="N391" s="111"/>
      <c r="O391" s="112">
        <f t="shared" si="462"/>
        <v>0</v>
      </c>
      <c r="P391" s="183"/>
      <c r="Q391" s="183"/>
      <c r="R391" s="183"/>
    </row>
    <row r="392" spans="1:18" s="66" customFormat="1" ht="3.75" customHeight="1">
      <c r="A392" s="156"/>
      <c r="B392" s="181"/>
      <c r="C392" s="193" t="s">
        <v>179</v>
      </c>
      <c r="D392" s="156"/>
      <c r="E392" s="178"/>
      <c r="F392" s="189">
        <f t="shared" ref="F392" si="482">H392+J392+R392</f>
        <v>0</v>
      </c>
      <c r="G392" s="156"/>
      <c r="H392" s="183">
        <f t="shared" ref="H392" si="483">G392*$P$7/1000</f>
        <v>0</v>
      </c>
      <c r="I392" s="156"/>
      <c r="J392" s="183">
        <f t="shared" ref="J392" si="484">I392*$P$8/1000</f>
        <v>0</v>
      </c>
      <c r="K392" s="104"/>
      <c r="L392" s="75"/>
      <c r="M392" s="117"/>
      <c r="N392" s="104"/>
      <c r="O392" s="40">
        <f t="shared" si="462"/>
        <v>0</v>
      </c>
      <c r="P392" s="183">
        <f t="shared" ref="P392" si="485">E392*F392</f>
        <v>0</v>
      </c>
      <c r="Q392" s="183">
        <f t="shared" ref="Q392" si="486">SUM(O392:O395)</f>
        <v>0</v>
      </c>
      <c r="R392" s="183">
        <f t="shared" ref="R392" si="487">Q392*1.02*1.05*$R$13</f>
        <v>0</v>
      </c>
    </row>
    <row r="393" spans="1:18" s="66" customFormat="1" ht="3.75" customHeight="1">
      <c r="A393" s="156"/>
      <c r="B393" s="181"/>
      <c r="C393" s="193"/>
      <c r="D393" s="156"/>
      <c r="E393" s="179"/>
      <c r="F393" s="189"/>
      <c r="G393" s="156"/>
      <c r="H393" s="183"/>
      <c r="I393" s="156"/>
      <c r="J393" s="183"/>
      <c r="K393" s="104"/>
      <c r="L393" s="102"/>
      <c r="M393" s="102"/>
      <c r="N393" s="104"/>
      <c r="O393" s="40">
        <f t="shared" si="462"/>
        <v>0</v>
      </c>
      <c r="P393" s="183"/>
      <c r="Q393" s="183"/>
      <c r="R393" s="183"/>
    </row>
    <row r="394" spans="1:18" s="66" customFormat="1" ht="3.75" customHeight="1">
      <c r="A394" s="156"/>
      <c r="B394" s="181"/>
      <c r="C394" s="193"/>
      <c r="D394" s="156"/>
      <c r="E394" s="179"/>
      <c r="F394" s="189"/>
      <c r="G394" s="156"/>
      <c r="H394" s="183"/>
      <c r="I394" s="156"/>
      <c r="J394" s="183"/>
      <c r="K394" s="104"/>
      <c r="L394" s="102"/>
      <c r="M394" s="106"/>
      <c r="N394" s="104"/>
      <c r="O394" s="40">
        <f t="shared" si="462"/>
        <v>0</v>
      </c>
      <c r="P394" s="183"/>
      <c r="Q394" s="183"/>
      <c r="R394" s="183"/>
    </row>
    <row r="395" spans="1:18" s="66" customFormat="1" ht="3.75" customHeight="1">
      <c r="A395" s="156"/>
      <c r="B395" s="181"/>
      <c r="C395" s="193"/>
      <c r="D395" s="156"/>
      <c r="E395" s="180"/>
      <c r="F395" s="189"/>
      <c r="G395" s="156"/>
      <c r="H395" s="183"/>
      <c r="I395" s="156"/>
      <c r="J395" s="183"/>
      <c r="K395" s="104"/>
      <c r="L395" s="102"/>
      <c r="M395" s="102"/>
      <c r="N395" s="104"/>
      <c r="O395" s="40">
        <f t="shared" si="462"/>
        <v>0</v>
      </c>
      <c r="P395" s="183"/>
      <c r="Q395" s="183"/>
      <c r="R395" s="183"/>
    </row>
    <row r="396" spans="1:18" s="66" customFormat="1" ht="12.75" customHeight="1">
      <c r="A396" s="156">
        <v>86</v>
      </c>
      <c r="B396" s="181" t="s">
        <v>73</v>
      </c>
      <c r="C396" s="182" t="s">
        <v>203</v>
      </c>
      <c r="D396" s="156" t="s">
        <v>151</v>
      </c>
      <c r="E396" s="178">
        <v>0.26</v>
      </c>
      <c r="F396" s="189">
        <f t="shared" ref="F396" si="488">H396+J396+R396</f>
        <v>29.016608145000003</v>
      </c>
      <c r="G396" s="195">
        <v>0.7</v>
      </c>
      <c r="H396" s="183">
        <f t="shared" ref="H396" si="489">G396*$P$7/1000</f>
        <v>1.7059139999999999</v>
      </c>
      <c r="I396" s="205">
        <v>0.28000000000000003</v>
      </c>
      <c r="J396" s="183">
        <f t="shared" ref="J396" si="490">I396*$P$8/1000</f>
        <v>0.86074800000000007</v>
      </c>
      <c r="K396" s="104" t="s">
        <v>163</v>
      </c>
      <c r="L396" s="102" t="s">
        <v>151</v>
      </c>
      <c r="M396" s="102">
        <v>1.02</v>
      </c>
      <c r="N396" s="115">
        <v>22.5</v>
      </c>
      <c r="O396" s="40">
        <f t="shared" si="462"/>
        <v>22.95</v>
      </c>
      <c r="P396" s="183">
        <f t="shared" ref="P396" si="491">E396*F396</f>
        <v>7.5443181177000014</v>
      </c>
      <c r="Q396" s="183">
        <f t="shared" ref="Q396" si="492">SUM(O396:O399)</f>
        <v>22.95</v>
      </c>
      <c r="R396" s="183">
        <f t="shared" ref="R396" si="493">Q396*1.02*1.05*$R$13</f>
        <v>26.449946145000002</v>
      </c>
    </row>
    <row r="397" spans="1:18" s="66" customFormat="1" ht="4.5" customHeight="1">
      <c r="A397" s="156"/>
      <c r="B397" s="181"/>
      <c r="C397" s="182"/>
      <c r="D397" s="156"/>
      <c r="E397" s="179"/>
      <c r="F397" s="189"/>
      <c r="G397" s="195"/>
      <c r="H397" s="183"/>
      <c r="I397" s="206"/>
      <c r="J397" s="183"/>
      <c r="K397" s="104"/>
      <c r="L397" s="102"/>
      <c r="M397" s="102"/>
      <c r="N397" s="104"/>
      <c r="O397" s="40">
        <f t="shared" si="462"/>
        <v>0</v>
      </c>
      <c r="P397" s="183"/>
      <c r="Q397" s="183"/>
      <c r="R397" s="183"/>
    </row>
    <row r="398" spans="1:18" s="66" customFormat="1" ht="4.5" customHeight="1">
      <c r="A398" s="156"/>
      <c r="B398" s="181"/>
      <c r="C398" s="182"/>
      <c r="D398" s="156"/>
      <c r="E398" s="179"/>
      <c r="F398" s="189"/>
      <c r="G398" s="195"/>
      <c r="H398" s="183"/>
      <c r="I398" s="206"/>
      <c r="J398" s="183"/>
      <c r="K398" s="104"/>
      <c r="L398" s="102"/>
      <c r="M398" s="102"/>
      <c r="N398" s="104"/>
      <c r="O398" s="40">
        <f t="shared" si="462"/>
        <v>0</v>
      </c>
      <c r="P398" s="183"/>
      <c r="Q398" s="183"/>
      <c r="R398" s="183"/>
    </row>
    <row r="399" spans="1:18" s="66" customFormat="1" ht="4.5" customHeight="1">
      <c r="A399" s="156"/>
      <c r="B399" s="181"/>
      <c r="C399" s="182"/>
      <c r="D399" s="156"/>
      <c r="E399" s="180"/>
      <c r="F399" s="189"/>
      <c r="G399" s="195"/>
      <c r="H399" s="183"/>
      <c r="I399" s="207"/>
      <c r="J399" s="183"/>
      <c r="K399" s="104"/>
      <c r="L399" s="102"/>
      <c r="M399" s="102"/>
      <c r="N399" s="104"/>
      <c r="O399" s="40">
        <f t="shared" si="462"/>
        <v>0</v>
      </c>
      <c r="P399" s="183"/>
      <c r="Q399" s="183"/>
      <c r="R399" s="183"/>
    </row>
    <row r="400" spans="1:18" s="66" customFormat="1" ht="12.75" customHeight="1">
      <c r="A400" s="156">
        <v>87</v>
      </c>
      <c r="B400" s="181" t="s">
        <v>68</v>
      </c>
      <c r="C400" s="182" t="s">
        <v>276</v>
      </c>
      <c r="D400" s="156" t="s">
        <v>151</v>
      </c>
      <c r="E400" s="178">
        <v>0.76</v>
      </c>
      <c r="F400" s="178">
        <f t="shared" ref="F400" si="494">H400+J400+R400</f>
        <v>41.658300800999996</v>
      </c>
      <c r="G400" s="195">
        <v>5.86</v>
      </c>
      <c r="H400" s="166">
        <f t="shared" ref="H400" si="495">G400*$P$7/1000</f>
        <v>14.2809372</v>
      </c>
      <c r="I400" s="205">
        <v>7.14</v>
      </c>
      <c r="J400" s="166">
        <f t="shared" ref="J400" si="496">I400*$P$8/1000</f>
        <v>21.949073999999996</v>
      </c>
      <c r="K400" s="104" t="s">
        <v>192</v>
      </c>
      <c r="L400" s="102" t="s">
        <v>151</v>
      </c>
      <c r="M400" s="102">
        <v>0.157</v>
      </c>
      <c r="N400" s="118">
        <v>30</v>
      </c>
      <c r="O400" s="40">
        <f t="shared" si="462"/>
        <v>4.71</v>
      </c>
      <c r="P400" s="166">
        <f t="shared" ref="P400" si="497">E400*F400</f>
        <v>31.660308608759998</v>
      </c>
      <c r="Q400" s="166">
        <f t="shared" ref="Q400" si="498">SUM(O400:O403)</f>
        <v>4.71</v>
      </c>
      <c r="R400" s="166">
        <f t="shared" ref="R400" si="499">Q400*1.02*1.05*$R$13</f>
        <v>5.4282896010000004</v>
      </c>
    </row>
    <row r="401" spans="1:18" s="66" customFormat="1" ht="4.5" customHeight="1">
      <c r="A401" s="156"/>
      <c r="B401" s="181"/>
      <c r="C401" s="182"/>
      <c r="D401" s="156"/>
      <c r="E401" s="179"/>
      <c r="F401" s="179"/>
      <c r="G401" s="195"/>
      <c r="H401" s="167"/>
      <c r="I401" s="206"/>
      <c r="J401" s="167"/>
      <c r="K401" s="104"/>
      <c r="L401" s="102"/>
      <c r="M401" s="102"/>
      <c r="N401" s="104"/>
      <c r="O401" s="40">
        <f t="shared" si="462"/>
        <v>0</v>
      </c>
      <c r="P401" s="167"/>
      <c r="Q401" s="167"/>
      <c r="R401" s="167"/>
    </row>
    <row r="402" spans="1:18" s="66" customFormat="1" ht="4.5" customHeight="1">
      <c r="A402" s="156"/>
      <c r="B402" s="181"/>
      <c r="C402" s="182"/>
      <c r="D402" s="156"/>
      <c r="E402" s="179"/>
      <c r="F402" s="179"/>
      <c r="G402" s="195"/>
      <c r="H402" s="167"/>
      <c r="I402" s="206"/>
      <c r="J402" s="167"/>
      <c r="K402" s="104"/>
      <c r="L402" s="102"/>
      <c r="M402" s="116"/>
      <c r="N402" s="104"/>
      <c r="O402" s="40">
        <f t="shared" si="462"/>
        <v>0</v>
      </c>
      <c r="P402" s="167"/>
      <c r="Q402" s="167"/>
      <c r="R402" s="167"/>
    </row>
    <row r="403" spans="1:18" s="66" customFormat="1" ht="4.5" customHeight="1">
      <c r="A403" s="156"/>
      <c r="B403" s="181"/>
      <c r="C403" s="182"/>
      <c r="D403" s="156"/>
      <c r="E403" s="180"/>
      <c r="F403" s="180"/>
      <c r="G403" s="195"/>
      <c r="H403" s="168"/>
      <c r="I403" s="207"/>
      <c r="J403" s="168"/>
      <c r="K403" s="104"/>
      <c r="L403" s="102"/>
      <c r="M403" s="102"/>
      <c r="N403" s="104"/>
      <c r="O403" s="40">
        <f t="shared" si="462"/>
        <v>0</v>
      </c>
      <c r="P403" s="168"/>
      <c r="Q403" s="168"/>
      <c r="R403" s="168"/>
    </row>
    <row r="404" spans="1:18" s="66" customFormat="1" ht="12.75" customHeight="1">
      <c r="A404" s="156">
        <v>88</v>
      </c>
      <c r="B404" s="181" t="s">
        <v>62</v>
      </c>
      <c r="C404" s="182" t="s">
        <v>219</v>
      </c>
      <c r="D404" s="202" t="s">
        <v>66</v>
      </c>
      <c r="E404" s="199">
        <v>1</v>
      </c>
      <c r="F404" s="178">
        <f t="shared" ref="F404" si="500">H404+J404+R404</f>
        <v>23.050062</v>
      </c>
      <c r="G404" s="195"/>
      <c r="H404" s="166">
        <f t="shared" ref="H404" si="501">G404*$P$7/1000</f>
        <v>0</v>
      </c>
      <c r="I404" s="205"/>
      <c r="J404" s="166">
        <f t="shared" ref="J404" si="502">I404*$P$8/1000</f>
        <v>0</v>
      </c>
      <c r="K404" s="104" t="s">
        <v>189</v>
      </c>
      <c r="L404" s="104" t="s">
        <v>66</v>
      </c>
      <c r="M404" s="102">
        <v>1</v>
      </c>
      <c r="N404" s="104">
        <v>20</v>
      </c>
      <c r="O404" s="40">
        <f t="shared" si="462"/>
        <v>20</v>
      </c>
      <c r="P404" s="166">
        <f t="shared" ref="P404" si="503">E404*F404</f>
        <v>23.050062</v>
      </c>
      <c r="Q404" s="166">
        <f t="shared" ref="Q404" si="504">SUM(O404:O407)</f>
        <v>20</v>
      </c>
      <c r="R404" s="166">
        <f t="shared" ref="R404" si="505">Q404*1.02*1.05*$R$13</f>
        <v>23.050062</v>
      </c>
    </row>
    <row r="405" spans="1:18" s="66" customFormat="1" ht="3.75" customHeight="1">
      <c r="A405" s="156"/>
      <c r="B405" s="181"/>
      <c r="C405" s="182"/>
      <c r="D405" s="203"/>
      <c r="E405" s="200"/>
      <c r="F405" s="179"/>
      <c r="G405" s="195"/>
      <c r="H405" s="167"/>
      <c r="I405" s="206"/>
      <c r="J405" s="167"/>
      <c r="K405" s="104"/>
      <c r="L405" s="119"/>
      <c r="M405" s="116"/>
      <c r="N405" s="104"/>
      <c r="O405" s="40">
        <f t="shared" si="462"/>
        <v>0</v>
      </c>
      <c r="P405" s="167"/>
      <c r="Q405" s="167"/>
      <c r="R405" s="167"/>
    </row>
    <row r="406" spans="1:18" s="66" customFormat="1" ht="3.75" customHeight="1">
      <c r="A406" s="156"/>
      <c r="B406" s="181"/>
      <c r="C406" s="182"/>
      <c r="D406" s="203"/>
      <c r="E406" s="200"/>
      <c r="F406" s="179"/>
      <c r="G406" s="195"/>
      <c r="H406" s="167"/>
      <c r="I406" s="206"/>
      <c r="J406" s="167"/>
      <c r="K406" s="104"/>
      <c r="L406" s="119"/>
      <c r="M406" s="116"/>
      <c r="N406" s="104"/>
      <c r="O406" s="40">
        <f t="shared" si="462"/>
        <v>0</v>
      </c>
      <c r="P406" s="167"/>
      <c r="Q406" s="167"/>
      <c r="R406" s="167"/>
    </row>
    <row r="407" spans="1:18" s="66" customFormat="1" ht="3.75" customHeight="1">
      <c r="A407" s="156"/>
      <c r="B407" s="181"/>
      <c r="C407" s="182"/>
      <c r="D407" s="204"/>
      <c r="E407" s="201"/>
      <c r="F407" s="180"/>
      <c r="G407" s="195"/>
      <c r="H407" s="168"/>
      <c r="I407" s="207"/>
      <c r="J407" s="168"/>
      <c r="K407" s="104"/>
      <c r="L407" s="102"/>
      <c r="M407" s="102"/>
      <c r="N407" s="104"/>
      <c r="O407" s="40">
        <f t="shared" si="462"/>
        <v>0</v>
      </c>
      <c r="P407" s="168"/>
      <c r="Q407" s="168"/>
      <c r="R407" s="168"/>
    </row>
    <row r="408" spans="1:18" s="66" customFormat="1" ht="12.75" customHeight="1">
      <c r="A408" s="156">
        <v>89</v>
      </c>
      <c r="B408" s="181" t="s">
        <v>62</v>
      </c>
      <c r="C408" s="182" t="s">
        <v>267</v>
      </c>
      <c r="D408" s="202" t="s">
        <v>66</v>
      </c>
      <c r="E408" s="199">
        <v>1</v>
      </c>
      <c r="F408" s="189">
        <f t="shared" ref="F408" si="506">H408+J408+R408</f>
        <v>22.090026917700005</v>
      </c>
      <c r="G408" s="195"/>
      <c r="H408" s="183">
        <f t="shared" ref="H408" si="507">G408*$P$7/1000</f>
        <v>0</v>
      </c>
      <c r="I408" s="205"/>
      <c r="J408" s="183">
        <f t="shared" ref="J408" si="508">I408*$P$8/1000</f>
        <v>0</v>
      </c>
      <c r="K408" s="104" t="s">
        <v>266</v>
      </c>
      <c r="L408" s="104" t="s">
        <v>66</v>
      </c>
      <c r="M408" s="102">
        <v>1</v>
      </c>
      <c r="N408" s="104">
        <v>19.167000000000002</v>
      </c>
      <c r="O408" s="40">
        <f t="shared" si="462"/>
        <v>19.167000000000002</v>
      </c>
      <c r="P408" s="183">
        <f t="shared" ref="P408" si="509">E408*F408</f>
        <v>22.090026917700005</v>
      </c>
      <c r="Q408" s="183">
        <f t="shared" ref="Q408" si="510">SUM(O408:O411)</f>
        <v>19.167000000000002</v>
      </c>
      <c r="R408" s="183">
        <f t="shared" ref="R408" si="511">Q408*1.02*1.05*$R$13</f>
        <v>22.090026917700005</v>
      </c>
    </row>
    <row r="409" spans="1:18" s="66" customFormat="1" ht="3.75" customHeight="1">
      <c r="A409" s="156"/>
      <c r="B409" s="181"/>
      <c r="C409" s="182"/>
      <c r="D409" s="203"/>
      <c r="E409" s="200"/>
      <c r="F409" s="189"/>
      <c r="G409" s="195"/>
      <c r="H409" s="183"/>
      <c r="I409" s="206"/>
      <c r="J409" s="183"/>
      <c r="K409" s="104"/>
      <c r="L409" s="119"/>
      <c r="M409" s="116"/>
      <c r="N409" s="104"/>
      <c r="O409" s="40">
        <f t="shared" si="462"/>
        <v>0</v>
      </c>
      <c r="P409" s="183"/>
      <c r="Q409" s="183"/>
      <c r="R409" s="183"/>
    </row>
    <row r="410" spans="1:18" s="66" customFormat="1" ht="3.75" customHeight="1">
      <c r="A410" s="156"/>
      <c r="B410" s="181"/>
      <c r="C410" s="182"/>
      <c r="D410" s="203"/>
      <c r="E410" s="200"/>
      <c r="F410" s="189"/>
      <c r="G410" s="195"/>
      <c r="H410" s="183"/>
      <c r="I410" s="206"/>
      <c r="J410" s="183"/>
      <c r="K410" s="104"/>
      <c r="L410" s="119"/>
      <c r="M410" s="116"/>
      <c r="N410" s="104"/>
      <c r="O410" s="40">
        <f t="shared" si="462"/>
        <v>0</v>
      </c>
      <c r="P410" s="183"/>
      <c r="Q410" s="183"/>
      <c r="R410" s="183"/>
    </row>
    <row r="411" spans="1:18" s="66" customFormat="1" ht="3.75" customHeight="1">
      <c r="A411" s="156"/>
      <c r="B411" s="181"/>
      <c r="C411" s="182"/>
      <c r="D411" s="204"/>
      <c r="E411" s="201"/>
      <c r="F411" s="189"/>
      <c r="G411" s="195"/>
      <c r="H411" s="183"/>
      <c r="I411" s="207"/>
      <c r="J411" s="183"/>
      <c r="K411" s="104"/>
      <c r="L411" s="102"/>
      <c r="M411" s="102"/>
      <c r="N411" s="104"/>
      <c r="O411" s="40">
        <f t="shared" si="462"/>
        <v>0</v>
      </c>
      <c r="P411" s="183"/>
      <c r="Q411" s="183"/>
      <c r="R411" s="183"/>
    </row>
    <row r="412" spans="1:18" s="66" customFormat="1" ht="12.75" customHeight="1">
      <c r="A412" s="156">
        <v>90</v>
      </c>
      <c r="B412" s="181" t="s">
        <v>62</v>
      </c>
      <c r="C412" s="182" t="s">
        <v>264</v>
      </c>
      <c r="D412" s="202" t="s">
        <v>66</v>
      </c>
      <c r="E412" s="199">
        <v>1</v>
      </c>
      <c r="F412" s="189">
        <f t="shared" ref="F412" si="512">H412+J412+R412</f>
        <v>27.660074400000003</v>
      </c>
      <c r="G412" s="195"/>
      <c r="H412" s="183">
        <f t="shared" ref="H412" si="513">G412*$P$7/1000</f>
        <v>0</v>
      </c>
      <c r="I412" s="205"/>
      <c r="J412" s="183">
        <f t="shared" ref="J412" si="514">I412*$P$8/1000</f>
        <v>0</v>
      </c>
      <c r="K412" s="104" t="s">
        <v>266</v>
      </c>
      <c r="L412" s="104" t="s">
        <v>66</v>
      </c>
      <c r="M412" s="102">
        <v>1</v>
      </c>
      <c r="N412" s="104">
        <v>24</v>
      </c>
      <c r="O412" s="40">
        <f t="shared" si="462"/>
        <v>24</v>
      </c>
      <c r="P412" s="183">
        <f t="shared" ref="P412" si="515">E412*F412</f>
        <v>27.660074400000003</v>
      </c>
      <c r="Q412" s="183">
        <f t="shared" ref="Q412" si="516">SUM(O412:O415)</f>
        <v>24</v>
      </c>
      <c r="R412" s="183">
        <f t="shared" ref="R412" si="517">Q412*1.02*1.05*$R$13</f>
        <v>27.660074400000003</v>
      </c>
    </row>
    <row r="413" spans="1:18" s="66" customFormat="1" ht="5.25" customHeight="1">
      <c r="A413" s="156"/>
      <c r="B413" s="181"/>
      <c r="C413" s="182"/>
      <c r="D413" s="203"/>
      <c r="E413" s="200"/>
      <c r="F413" s="189"/>
      <c r="G413" s="195"/>
      <c r="H413" s="183"/>
      <c r="I413" s="206"/>
      <c r="J413" s="183"/>
      <c r="K413" s="104"/>
      <c r="L413" s="119"/>
      <c r="M413" s="116"/>
      <c r="N413" s="104"/>
      <c r="O413" s="40">
        <f t="shared" si="462"/>
        <v>0</v>
      </c>
      <c r="P413" s="183"/>
      <c r="Q413" s="183"/>
      <c r="R413" s="183"/>
    </row>
    <row r="414" spans="1:18" s="66" customFormat="1" ht="5.25" customHeight="1">
      <c r="A414" s="156"/>
      <c r="B414" s="181"/>
      <c r="C414" s="182"/>
      <c r="D414" s="203"/>
      <c r="E414" s="200"/>
      <c r="F414" s="189"/>
      <c r="G414" s="195"/>
      <c r="H414" s="183"/>
      <c r="I414" s="206"/>
      <c r="J414" s="183"/>
      <c r="K414" s="104"/>
      <c r="L414" s="119"/>
      <c r="M414" s="116"/>
      <c r="N414" s="104"/>
      <c r="O414" s="40">
        <f t="shared" si="462"/>
        <v>0</v>
      </c>
      <c r="P414" s="183"/>
      <c r="Q414" s="183"/>
      <c r="R414" s="183"/>
    </row>
    <row r="415" spans="1:18" s="66" customFormat="1" ht="5.25" customHeight="1">
      <c r="A415" s="156"/>
      <c r="B415" s="181"/>
      <c r="C415" s="182"/>
      <c r="D415" s="204"/>
      <c r="E415" s="201"/>
      <c r="F415" s="189"/>
      <c r="G415" s="195"/>
      <c r="H415" s="183"/>
      <c r="I415" s="207"/>
      <c r="J415" s="183"/>
      <c r="K415" s="104"/>
      <c r="L415" s="102"/>
      <c r="M415" s="102"/>
      <c r="N415" s="104"/>
      <c r="O415" s="40">
        <f t="shared" si="462"/>
        <v>0</v>
      </c>
      <c r="P415" s="183"/>
      <c r="Q415" s="183"/>
      <c r="R415" s="183"/>
    </row>
    <row r="416" spans="1:18" s="66" customFormat="1" ht="12.75" customHeight="1">
      <c r="A416" s="156">
        <v>91</v>
      </c>
      <c r="B416" s="181" t="s">
        <v>62</v>
      </c>
      <c r="C416" s="182" t="s">
        <v>220</v>
      </c>
      <c r="D416" s="202" t="s">
        <v>66</v>
      </c>
      <c r="E416" s="199">
        <v>1</v>
      </c>
      <c r="F416" s="189">
        <f t="shared" ref="F416" si="518">H416+J416+R416</f>
        <v>74.912701499999997</v>
      </c>
      <c r="G416" s="195"/>
      <c r="H416" s="183">
        <f t="shared" ref="H416" si="519">G416*$P$7/1000</f>
        <v>0</v>
      </c>
      <c r="I416" s="205"/>
      <c r="J416" s="183">
        <f t="shared" ref="J416" si="520">I416*$P$8/1000</f>
        <v>0</v>
      </c>
      <c r="K416" s="104" t="s">
        <v>190</v>
      </c>
      <c r="L416" s="104" t="s">
        <v>66</v>
      </c>
      <c r="M416" s="102">
        <v>1</v>
      </c>
      <c r="N416" s="104">
        <v>65</v>
      </c>
      <c r="O416" s="40">
        <f t="shared" si="462"/>
        <v>65</v>
      </c>
      <c r="P416" s="183">
        <f t="shared" ref="P416" si="521">E416*F416</f>
        <v>74.912701499999997</v>
      </c>
      <c r="Q416" s="183">
        <f t="shared" ref="Q416" si="522">SUM(O416:O419)</f>
        <v>65</v>
      </c>
      <c r="R416" s="183">
        <f t="shared" ref="R416" si="523">Q416*1.02*1.05*$R$13</f>
        <v>74.912701499999997</v>
      </c>
    </row>
    <row r="417" spans="1:18" s="66" customFormat="1" ht="3.75" customHeight="1">
      <c r="A417" s="156"/>
      <c r="B417" s="181"/>
      <c r="C417" s="182"/>
      <c r="D417" s="203"/>
      <c r="E417" s="200"/>
      <c r="F417" s="189"/>
      <c r="G417" s="195"/>
      <c r="H417" s="183"/>
      <c r="I417" s="206"/>
      <c r="J417" s="183"/>
      <c r="K417" s="104"/>
      <c r="L417" s="119"/>
      <c r="M417" s="116"/>
      <c r="N417" s="104"/>
      <c r="O417" s="40">
        <f t="shared" si="462"/>
        <v>0</v>
      </c>
      <c r="P417" s="183"/>
      <c r="Q417" s="183"/>
      <c r="R417" s="183"/>
    </row>
    <row r="418" spans="1:18" s="66" customFormat="1" ht="3.75" customHeight="1">
      <c r="A418" s="156"/>
      <c r="B418" s="181"/>
      <c r="C418" s="182"/>
      <c r="D418" s="203"/>
      <c r="E418" s="200"/>
      <c r="F418" s="189"/>
      <c r="G418" s="195"/>
      <c r="H418" s="183"/>
      <c r="I418" s="206"/>
      <c r="J418" s="183"/>
      <c r="K418" s="104"/>
      <c r="L418" s="119"/>
      <c r="M418" s="116"/>
      <c r="N418" s="104"/>
      <c r="O418" s="40">
        <f t="shared" si="462"/>
        <v>0</v>
      </c>
      <c r="P418" s="183"/>
      <c r="Q418" s="183"/>
      <c r="R418" s="183"/>
    </row>
    <row r="419" spans="1:18" s="66" customFormat="1" ht="3.75" customHeight="1">
      <c r="A419" s="156"/>
      <c r="B419" s="181"/>
      <c r="C419" s="182"/>
      <c r="D419" s="204"/>
      <c r="E419" s="201"/>
      <c r="F419" s="189"/>
      <c r="G419" s="195"/>
      <c r="H419" s="183"/>
      <c r="I419" s="207"/>
      <c r="J419" s="183"/>
      <c r="K419" s="104"/>
      <c r="L419" s="102"/>
      <c r="M419" s="102"/>
      <c r="N419" s="104"/>
      <c r="O419" s="40">
        <f t="shared" si="462"/>
        <v>0</v>
      </c>
      <c r="P419" s="183"/>
      <c r="Q419" s="183"/>
      <c r="R419" s="183"/>
    </row>
    <row r="420" spans="1:18" s="66" customFormat="1" ht="12" customHeight="1">
      <c r="A420" s="156">
        <v>92</v>
      </c>
      <c r="B420" s="181" t="s">
        <v>62</v>
      </c>
      <c r="C420" s="157" t="s">
        <v>150</v>
      </c>
      <c r="D420" s="175" t="s">
        <v>66</v>
      </c>
      <c r="E420" s="199">
        <v>1</v>
      </c>
      <c r="F420" s="178">
        <f t="shared" ref="F420" si="524">H420+J420+R420</f>
        <v>115.25031000000001</v>
      </c>
      <c r="G420" s="156"/>
      <c r="H420" s="183">
        <f t="shared" ref="H420" si="525">G420*$P$7/1000</f>
        <v>0</v>
      </c>
      <c r="I420" s="156"/>
      <c r="J420" s="166">
        <f t="shared" ref="J420" si="526">I420*$P$8/1000</f>
        <v>0</v>
      </c>
      <c r="K420" s="104" t="s">
        <v>152</v>
      </c>
      <c r="L420" s="104" t="s">
        <v>66</v>
      </c>
      <c r="M420" s="104">
        <v>1</v>
      </c>
      <c r="N420" s="104">
        <v>100</v>
      </c>
      <c r="O420" s="40">
        <f t="shared" si="462"/>
        <v>100</v>
      </c>
      <c r="P420" s="166">
        <f t="shared" ref="P420" si="527">E420*F420</f>
        <v>115.25031000000001</v>
      </c>
      <c r="Q420" s="166">
        <f t="shared" ref="Q420" si="528">SUM(O420:O423)</f>
        <v>100</v>
      </c>
      <c r="R420" s="166">
        <f t="shared" ref="R420" si="529">Q420*1.02*1.05*$R$13</f>
        <v>115.25031000000001</v>
      </c>
    </row>
    <row r="421" spans="1:18" s="66" customFormat="1" ht="3.75" customHeight="1">
      <c r="A421" s="156"/>
      <c r="B421" s="181"/>
      <c r="C421" s="158"/>
      <c r="D421" s="176"/>
      <c r="E421" s="200"/>
      <c r="F421" s="179"/>
      <c r="G421" s="156"/>
      <c r="H421" s="183"/>
      <c r="I421" s="156"/>
      <c r="J421" s="167"/>
      <c r="K421" s="104"/>
      <c r="L421" s="102"/>
      <c r="M421" s="102"/>
      <c r="N421" s="103"/>
      <c r="O421" s="40">
        <f t="shared" si="462"/>
        <v>0</v>
      </c>
      <c r="P421" s="167"/>
      <c r="Q421" s="167"/>
      <c r="R421" s="167"/>
    </row>
    <row r="422" spans="1:18" s="66" customFormat="1" ht="3.75" customHeight="1">
      <c r="A422" s="156"/>
      <c r="B422" s="181"/>
      <c r="C422" s="158"/>
      <c r="D422" s="176"/>
      <c r="E422" s="200"/>
      <c r="F422" s="179"/>
      <c r="G422" s="156"/>
      <c r="H422" s="183"/>
      <c r="I422" s="156"/>
      <c r="J422" s="167"/>
      <c r="K422" s="104"/>
      <c r="L422" s="102"/>
      <c r="M422" s="102"/>
      <c r="N422" s="103"/>
      <c r="O422" s="40">
        <f t="shared" si="462"/>
        <v>0</v>
      </c>
      <c r="P422" s="167"/>
      <c r="Q422" s="167"/>
      <c r="R422" s="167"/>
    </row>
    <row r="423" spans="1:18" s="66" customFormat="1" ht="3.75" customHeight="1">
      <c r="A423" s="156"/>
      <c r="B423" s="181"/>
      <c r="C423" s="159"/>
      <c r="D423" s="177"/>
      <c r="E423" s="201"/>
      <c r="F423" s="180"/>
      <c r="G423" s="156"/>
      <c r="H423" s="183"/>
      <c r="I423" s="156"/>
      <c r="J423" s="168"/>
      <c r="K423" s="104"/>
      <c r="L423" s="102"/>
      <c r="M423" s="102"/>
      <c r="N423" s="104"/>
      <c r="O423" s="40">
        <f t="shared" si="462"/>
        <v>0</v>
      </c>
      <c r="P423" s="168"/>
      <c r="Q423" s="168"/>
      <c r="R423" s="168"/>
    </row>
    <row r="424" spans="1:18" s="66" customFormat="1" ht="12.75" customHeight="1">
      <c r="A424" s="156">
        <v>93</v>
      </c>
      <c r="B424" s="181" t="s">
        <v>157</v>
      </c>
      <c r="C424" s="182" t="s">
        <v>204</v>
      </c>
      <c r="D424" s="156" t="s">
        <v>138</v>
      </c>
      <c r="E424" s="172">
        <v>8.6999999999999993</v>
      </c>
      <c r="F424" s="189">
        <f t="shared" ref="F424" si="530">H424+J424+R424</f>
        <v>0.82056509100000008</v>
      </c>
      <c r="G424" s="195">
        <v>2.7799999999999998E-2</v>
      </c>
      <c r="H424" s="183">
        <f t="shared" ref="H424" si="531">G424*$P$7/1000</f>
        <v>6.7749156000000005E-2</v>
      </c>
      <c r="I424" s="196">
        <v>1.1999999999999999E-3</v>
      </c>
      <c r="J424" s="183">
        <f t="shared" ref="J424" si="532">I424*$P$8/1000</f>
        <v>3.6889199999999996E-3</v>
      </c>
      <c r="K424" s="104" t="s">
        <v>201</v>
      </c>
      <c r="L424" s="102" t="s">
        <v>138</v>
      </c>
      <c r="M424" s="102">
        <v>1</v>
      </c>
      <c r="N424" s="115">
        <v>0.65</v>
      </c>
      <c r="O424" s="40">
        <f t="shared" si="462"/>
        <v>0.65</v>
      </c>
      <c r="P424" s="183">
        <f t="shared" ref="P424" si="533">E424*F424</f>
        <v>7.1389162917000002</v>
      </c>
      <c r="Q424" s="183">
        <f t="shared" ref="Q424" si="534">SUM(O424:O427)</f>
        <v>0.65</v>
      </c>
      <c r="R424" s="183">
        <f t="shared" ref="R424" si="535">Q424*1.02*1.05*$R$13</f>
        <v>0.74912701500000012</v>
      </c>
    </row>
    <row r="425" spans="1:18" s="66" customFormat="1" ht="6" customHeight="1">
      <c r="A425" s="156"/>
      <c r="B425" s="181"/>
      <c r="C425" s="182"/>
      <c r="D425" s="156"/>
      <c r="E425" s="173"/>
      <c r="F425" s="189"/>
      <c r="G425" s="195"/>
      <c r="H425" s="183"/>
      <c r="I425" s="197"/>
      <c r="J425" s="183"/>
      <c r="K425" s="104"/>
      <c r="L425" s="102"/>
      <c r="M425" s="102"/>
      <c r="N425" s="104"/>
      <c r="O425" s="40">
        <f t="shared" si="462"/>
        <v>0</v>
      </c>
      <c r="P425" s="183"/>
      <c r="Q425" s="183"/>
      <c r="R425" s="183"/>
    </row>
    <row r="426" spans="1:18" s="66" customFormat="1" ht="6" customHeight="1">
      <c r="A426" s="156"/>
      <c r="B426" s="181"/>
      <c r="C426" s="182"/>
      <c r="D426" s="156"/>
      <c r="E426" s="173"/>
      <c r="F426" s="189"/>
      <c r="G426" s="195"/>
      <c r="H426" s="183"/>
      <c r="I426" s="197"/>
      <c r="J426" s="183"/>
      <c r="K426" s="104"/>
      <c r="L426" s="102"/>
      <c r="M426" s="116"/>
      <c r="N426" s="104"/>
      <c r="O426" s="40">
        <f t="shared" si="462"/>
        <v>0</v>
      </c>
      <c r="P426" s="183"/>
      <c r="Q426" s="183"/>
      <c r="R426" s="183"/>
    </row>
    <row r="427" spans="1:18" s="66" customFormat="1" ht="6" customHeight="1">
      <c r="A427" s="156"/>
      <c r="B427" s="181"/>
      <c r="C427" s="182"/>
      <c r="D427" s="156"/>
      <c r="E427" s="174"/>
      <c r="F427" s="189"/>
      <c r="G427" s="195"/>
      <c r="H427" s="183"/>
      <c r="I427" s="198"/>
      <c r="J427" s="183"/>
      <c r="K427" s="104"/>
      <c r="L427" s="102"/>
      <c r="M427" s="102"/>
      <c r="N427" s="104"/>
      <c r="O427" s="40">
        <f t="shared" si="462"/>
        <v>0</v>
      </c>
      <c r="P427" s="183"/>
      <c r="Q427" s="183"/>
      <c r="R427" s="183"/>
    </row>
    <row r="428" spans="1:18" s="66" customFormat="1" ht="12.75" customHeight="1">
      <c r="A428" s="156">
        <v>94</v>
      </c>
      <c r="B428" s="181" t="s">
        <v>62</v>
      </c>
      <c r="C428" s="182" t="s">
        <v>165</v>
      </c>
      <c r="D428" s="156" t="s">
        <v>138</v>
      </c>
      <c r="E428" s="172">
        <v>18.5</v>
      </c>
      <c r="F428" s="189">
        <f t="shared" ref="F428" si="536">H428+J428+R428</f>
        <v>0.74912701500000012</v>
      </c>
      <c r="G428" s="195"/>
      <c r="H428" s="183">
        <f t="shared" ref="H428" si="537">G428*$P$7/1000</f>
        <v>0</v>
      </c>
      <c r="I428" s="196"/>
      <c r="J428" s="183">
        <f t="shared" ref="J428" si="538">I428*$P$8/1000</f>
        <v>0</v>
      </c>
      <c r="K428" s="104" t="s">
        <v>193</v>
      </c>
      <c r="L428" s="102" t="s">
        <v>138</v>
      </c>
      <c r="M428" s="102">
        <v>1</v>
      </c>
      <c r="N428" s="104">
        <v>0.65</v>
      </c>
      <c r="O428" s="40">
        <f t="shared" ref="O428:O443" si="539">M428*N428</f>
        <v>0.65</v>
      </c>
      <c r="P428" s="183">
        <f t="shared" ref="P428" si="540">E428*F428</f>
        <v>13.858849777500001</v>
      </c>
      <c r="Q428" s="183">
        <f t="shared" ref="Q428" si="541">SUM(O428:O431)</f>
        <v>0.65</v>
      </c>
      <c r="R428" s="183">
        <f t="shared" ref="R428" si="542">Q428*1.02*1.05*$R$13</f>
        <v>0.74912701500000012</v>
      </c>
    </row>
    <row r="429" spans="1:18" s="66" customFormat="1" ht="5.25" customHeight="1">
      <c r="A429" s="156"/>
      <c r="B429" s="181"/>
      <c r="C429" s="182"/>
      <c r="D429" s="156"/>
      <c r="E429" s="173"/>
      <c r="F429" s="189"/>
      <c r="G429" s="195"/>
      <c r="H429" s="183"/>
      <c r="I429" s="197"/>
      <c r="J429" s="183"/>
      <c r="K429" s="104"/>
      <c r="L429" s="102"/>
      <c r="M429" s="102"/>
      <c r="N429" s="104"/>
      <c r="O429" s="40">
        <f t="shared" si="539"/>
        <v>0</v>
      </c>
      <c r="P429" s="183"/>
      <c r="Q429" s="183"/>
      <c r="R429" s="183"/>
    </row>
    <row r="430" spans="1:18" s="66" customFormat="1" ht="5.25" customHeight="1">
      <c r="A430" s="156"/>
      <c r="B430" s="181"/>
      <c r="C430" s="182"/>
      <c r="D430" s="156"/>
      <c r="E430" s="173"/>
      <c r="F430" s="189"/>
      <c r="G430" s="195"/>
      <c r="H430" s="183"/>
      <c r="I430" s="197"/>
      <c r="J430" s="183"/>
      <c r="K430" s="104"/>
      <c r="L430" s="102"/>
      <c r="M430" s="116"/>
      <c r="N430" s="104"/>
      <c r="O430" s="40">
        <f t="shared" si="539"/>
        <v>0</v>
      </c>
      <c r="P430" s="183"/>
      <c r="Q430" s="183"/>
      <c r="R430" s="183"/>
    </row>
    <row r="431" spans="1:18" s="66" customFormat="1" ht="5.25" customHeight="1">
      <c r="A431" s="156"/>
      <c r="B431" s="181"/>
      <c r="C431" s="182"/>
      <c r="D431" s="156"/>
      <c r="E431" s="174"/>
      <c r="F431" s="189"/>
      <c r="G431" s="195"/>
      <c r="H431" s="183"/>
      <c r="I431" s="198"/>
      <c r="J431" s="183"/>
      <c r="K431" s="104"/>
      <c r="L431" s="102"/>
      <c r="M431" s="102"/>
      <c r="N431" s="104"/>
      <c r="O431" s="40">
        <f t="shared" si="539"/>
        <v>0</v>
      </c>
      <c r="P431" s="183"/>
      <c r="Q431" s="183"/>
      <c r="R431" s="183"/>
    </row>
    <row r="432" spans="1:18" s="99" customFormat="1">
      <c r="A432" s="156">
        <v>95</v>
      </c>
      <c r="B432" s="209" t="s">
        <v>72</v>
      </c>
      <c r="C432" s="191" t="s">
        <v>239</v>
      </c>
      <c r="D432" s="192" t="s">
        <v>145</v>
      </c>
      <c r="E432" s="156">
        <v>6.7</v>
      </c>
      <c r="F432" s="189">
        <f>H432+J432+R432</f>
        <v>0.97772162760000003</v>
      </c>
      <c r="G432" s="156">
        <v>0.19500000000000001</v>
      </c>
      <c r="H432" s="183">
        <f>G432*$P$7/1000</f>
        <v>0.4752189</v>
      </c>
      <c r="I432" s="156">
        <v>1.4999999999999999E-2</v>
      </c>
      <c r="J432" s="183">
        <f>I432*$P$8/1000</f>
        <v>4.61115E-2</v>
      </c>
      <c r="K432" s="111" t="s">
        <v>142</v>
      </c>
      <c r="L432" s="109" t="s">
        <v>138</v>
      </c>
      <c r="M432" s="102">
        <v>2.4</v>
      </c>
      <c r="N432" s="102">
        <v>0.16500000000000001</v>
      </c>
      <c r="O432" s="102">
        <f t="shared" si="539"/>
        <v>0.39600000000000002</v>
      </c>
      <c r="P432" s="183">
        <f>E432*F432</f>
        <v>6.5507349049200005</v>
      </c>
      <c r="Q432" s="183">
        <f>SUM(O432:O435)</f>
        <v>0.39600000000000002</v>
      </c>
      <c r="R432" s="183">
        <f>Q432*1.02*1.05*$R$13</f>
        <v>0.4563912276</v>
      </c>
    </row>
    <row r="433" spans="1:18" s="99" customFormat="1" ht="5.25" customHeight="1">
      <c r="A433" s="156"/>
      <c r="B433" s="209"/>
      <c r="C433" s="191"/>
      <c r="D433" s="192"/>
      <c r="E433" s="156"/>
      <c r="F433" s="189"/>
      <c r="G433" s="156"/>
      <c r="H433" s="183"/>
      <c r="I433" s="156"/>
      <c r="J433" s="183"/>
      <c r="K433" s="111"/>
      <c r="L433" s="109"/>
      <c r="M433" s="102"/>
      <c r="N433" s="102"/>
      <c r="O433" s="102">
        <f t="shared" si="539"/>
        <v>0</v>
      </c>
      <c r="P433" s="183"/>
      <c r="Q433" s="183"/>
      <c r="R433" s="183"/>
    </row>
    <row r="434" spans="1:18" s="99" customFormat="1" ht="5.25" customHeight="1">
      <c r="A434" s="156"/>
      <c r="B434" s="209"/>
      <c r="C434" s="191"/>
      <c r="D434" s="192"/>
      <c r="E434" s="156"/>
      <c r="F434" s="189"/>
      <c r="G434" s="156"/>
      <c r="H434" s="183"/>
      <c r="I434" s="156"/>
      <c r="J434" s="183"/>
      <c r="K434" s="111"/>
      <c r="L434" s="109"/>
      <c r="M434" s="102"/>
      <c r="N434" s="102"/>
      <c r="O434" s="102">
        <f t="shared" si="539"/>
        <v>0</v>
      </c>
      <c r="P434" s="183"/>
      <c r="Q434" s="183"/>
      <c r="R434" s="183"/>
    </row>
    <row r="435" spans="1:18" s="99" customFormat="1" ht="5.25" customHeight="1">
      <c r="A435" s="156"/>
      <c r="B435" s="209"/>
      <c r="C435" s="191"/>
      <c r="D435" s="192"/>
      <c r="E435" s="156"/>
      <c r="F435" s="189"/>
      <c r="G435" s="156"/>
      <c r="H435" s="183"/>
      <c r="I435" s="156"/>
      <c r="J435" s="183"/>
      <c r="K435" s="111"/>
      <c r="L435" s="109"/>
      <c r="M435" s="109"/>
      <c r="N435" s="111"/>
      <c r="O435" s="112">
        <f t="shared" si="539"/>
        <v>0</v>
      </c>
      <c r="P435" s="183"/>
      <c r="Q435" s="183"/>
      <c r="R435" s="183"/>
    </row>
    <row r="436" spans="1:18" s="66" customFormat="1" ht="4.5" customHeight="1">
      <c r="A436" s="156"/>
      <c r="B436" s="181"/>
      <c r="C436" s="193" t="s">
        <v>298</v>
      </c>
      <c r="D436" s="156"/>
      <c r="E436" s="178"/>
      <c r="F436" s="189">
        <f t="shared" ref="F436" si="543">H436+J436+R436</f>
        <v>0</v>
      </c>
      <c r="G436" s="156"/>
      <c r="H436" s="183">
        <f t="shared" ref="H436" si="544">G436*$P$7/1000</f>
        <v>0</v>
      </c>
      <c r="I436" s="156"/>
      <c r="J436" s="183">
        <f t="shared" ref="J436" si="545">I436*$P$8/1000</f>
        <v>0</v>
      </c>
      <c r="K436" s="104"/>
      <c r="L436" s="75"/>
      <c r="M436" s="117"/>
      <c r="N436" s="104"/>
      <c r="O436" s="40">
        <f t="shared" si="539"/>
        <v>0</v>
      </c>
      <c r="P436" s="183">
        <f t="shared" ref="P436" si="546">E436*F436</f>
        <v>0</v>
      </c>
      <c r="Q436" s="183">
        <f t="shared" ref="Q436" si="547">SUM(O436:O439)</f>
        <v>0</v>
      </c>
      <c r="R436" s="183">
        <f t="shared" ref="R436" si="548">Q436*1.02*1.05*$R$13</f>
        <v>0</v>
      </c>
    </row>
    <row r="437" spans="1:18" s="66" customFormat="1" ht="4.5" customHeight="1">
      <c r="A437" s="156"/>
      <c r="B437" s="181"/>
      <c r="C437" s="193"/>
      <c r="D437" s="156"/>
      <c r="E437" s="179"/>
      <c r="F437" s="189"/>
      <c r="G437" s="156"/>
      <c r="H437" s="183"/>
      <c r="I437" s="156"/>
      <c r="J437" s="183"/>
      <c r="K437" s="104"/>
      <c r="L437" s="102"/>
      <c r="M437" s="102"/>
      <c r="N437" s="104"/>
      <c r="O437" s="40">
        <f t="shared" si="539"/>
        <v>0</v>
      </c>
      <c r="P437" s="183"/>
      <c r="Q437" s="183"/>
      <c r="R437" s="183"/>
    </row>
    <row r="438" spans="1:18" s="66" customFormat="1" ht="4.5" customHeight="1">
      <c r="A438" s="156"/>
      <c r="B438" s="181"/>
      <c r="C438" s="193"/>
      <c r="D438" s="156"/>
      <c r="E438" s="179"/>
      <c r="F438" s="189"/>
      <c r="G438" s="156"/>
      <c r="H438" s="183"/>
      <c r="I438" s="156"/>
      <c r="J438" s="183"/>
      <c r="K438" s="104"/>
      <c r="L438" s="102"/>
      <c r="M438" s="106"/>
      <c r="N438" s="104"/>
      <c r="O438" s="40">
        <f t="shared" si="539"/>
        <v>0</v>
      </c>
      <c r="P438" s="183"/>
      <c r="Q438" s="183"/>
      <c r="R438" s="183"/>
    </row>
    <row r="439" spans="1:18" s="66" customFormat="1" ht="4.5" customHeight="1">
      <c r="A439" s="156"/>
      <c r="B439" s="181"/>
      <c r="C439" s="193"/>
      <c r="D439" s="156"/>
      <c r="E439" s="180"/>
      <c r="F439" s="189"/>
      <c r="G439" s="156"/>
      <c r="H439" s="183"/>
      <c r="I439" s="156"/>
      <c r="J439" s="183"/>
      <c r="K439" s="104"/>
      <c r="L439" s="102"/>
      <c r="M439" s="102"/>
      <c r="N439" s="104"/>
      <c r="O439" s="40">
        <f t="shared" si="539"/>
        <v>0</v>
      </c>
      <c r="P439" s="183"/>
      <c r="Q439" s="183"/>
      <c r="R439" s="183"/>
    </row>
    <row r="440" spans="1:18" ht="4.5" customHeight="1">
      <c r="A440" s="156"/>
      <c r="B440" s="181"/>
      <c r="C440" s="193" t="s">
        <v>355</v>
      </c>
      <c r="D440" s="156"/>
      <c r="E440" s="178"/>
      <c r="F440" s="186">
        <f t="shared" ref="F440" si="549">H440+J440+R440</f>
        <v>0</v>
      </c>
      <c r="G440" s="156"/>
      <c r="H440" s="183">
        <f t="shared" ref="H440" si="550">G440*$P$7/1000</f>
        <v>0</v>
      </c>
      <c r="I440" s="156"/>
      <c r="J440" s="183">
        <f t="shared" ref="J440" si="551">I440*$P$8/1000</f>
        <v>0</v>
      </c>
      <c r="K440" s="102"/>
      <c r="L440" s="75"/>
      <c r="M440" s="117"/>
      <c r="N440" s="104"/>
      <c r="O440" s="40">
        <f t="shared" si="539"/>
        <v>0</v>
      </c>
      <c r="P440" s="183">
        <f t="shared" ref="P440" si="552">E440*F440</f>
        <v>0</v>
      </c>
      <c r="Q440" s="183">
        <f t="shared" ref="Q440" si="553">SUM(O440:O443)</f>
        <v>0</v>
      </c>
      <c r="R440" s="183">
        <f t="shared" ref="R440" si="554">Q440*1.02*1.05*$R$13</f>
        <v>0</v>
      </c>
    </row>
    <row r="441" spans="1:18" ht="4.5" customHeight="1">
      <c r="A441" s="156"/>
      <c r="B441" s="181"/>
      <c r="C441" s="193"/>
      <c r="D441" s="156"/>
      <c r="E441" s="179"/>
      <c r="F441" s="186"/>
      <c r="G441" s="156"/>
      <c r="H441" s="183"/>
      <c r="I441" s="156"/>
      <c r="J441" s="183"/>
      <c r="K441" s="102"/>
      <c r="L441" s="102"/>
      <c r="M441" s="102"/>
      <c r="N441" s="104"/>
      <c r="O441" s="40">
        <f t="shared" si="539"/>
        <v>0</v>
      </c>
      <c r="P441" s="183"/>
      <c r="Q441" s="183"/>
      <c r="R441" s="183"/>
    </row>
    <row r="442" spans="1:18" ht="4.5" customHeight="1">
      <c r="A442" s="156"/>
      <c r="B442" s="181"/>
      <c r="C442" s="193"/>
      <c r="D442" s="156"/>
      <c r="E442" s="179"/>
      <c r="F442" s="186"/>
      <c r="G442" s="156"/>
      <c r="H442" s="183"/>
      <c r="I442" s="156"/>
      <c r="J442" s="183"/>
      <c r="K442" s="102"/>
      <c r="L442" s="102"/>
      <c r="M442" s="106"/>
      <c r="N442" s="104"/>
      <c r="O442" s="40">
        <f t="shared" si="539"/>
        <v>0</v>
      </c>
      <c r="P442" s="183"/>
      <c r="Q442" s="183"/>
      <c r="R442" s="183"/>
    </row>
    <row r="443" spans="1:18" ht="4.5" customHeight="1">
      <c r="A443" s="156"/>
      <c r="B443" s="181"/>
      <c r="C443" s="193"/>
      <c r="D443" s="156"/>
      <c r="E443" s="180"/>
      <c r="F443" s="186"/>
      <c r="G443" s="156"/>
      <c r="H443" s="183"/>
      <c r="I443" s="156"/>
      <c r="J443" s="183"/>
      <c r="K443" s="102"/>
      <c r="L443" s="102"/>
      <c r="M443" s="102"/>
      <c r="N443" s="104"/>
      <c r="O443" s="40">
        <f t="shared" si="539"/>
        <v>0</v>
      </c>
      <c r="P443" s="183"/>
      <c r="Q443" s="183"/>
      <c r="R443" s="183"/>
    </row>
    <row r="444" spans="1:18" s="66" customFormat="1" ht="6" customHeight="1">
      <c r="A444" s="156">
        <v>96</v>
      </c>
      <c r="B444" s="182" t="s">
        <v>181</v>
      </c>
      <c r="C444" s="182" t="s">
        <v>249</v>
      </c>
      <c r="D444" s="156" t="s">
        <v>151</v>
      </c>
      <c r="E444" s="188">
        <f>3.5*19</f>
        <v>66.5</v>
      </c>
      <c r="F444" s="186">
        <f t="shared" ref="F444" si="555">H444+J444+R444</f>
        <v>0.96537945599999997</v>
      </c>
      <c r="G444" s="156">
        <v>1.43E-2</v>
      </c>
      <c r="H444" s="183">
        <f t="shared" ref="H444" si="556">G444*$P$7/1000</f>
        <v>3.4849386000000003E-2</v>
      </c>
      <c r="I444" s="190">
        <v>0.30270000000000002</v>
      </c>
      <c r="J444" s="183">
        <f t="shared" ref="J444" si="557">I444*$P$8/1000</f>
        <v>0.93053006999999999</v>
      </c>
      <c r="K444" s="104"/>
      <c r="L444" s="102"/>
      <c r="M444" s="102"/>
      <c r="N444" s="103"/>
      <c r="O444" s="40">
        <f>M444*N444</f>
        <v>0</v>
      </c>
      <c r="P444" s="183">
        <f t="shared" ref="P444" si="558">E444*F444</f>
        <v>64.197733823999997</v>
      </c>
      <c r="Q444" s="183">
        <f t="shared" ref="Q444" si="559">SUM(O444:O447)</f>
        <v>0</v>
      </c>
      <c r="R444" s="183">
        <f t="shared" ref="R444" si="560">Q444*1.02*1.05*$R$13</f>
        <v>0</v>
      </c>
    </row>
    <row r="445" spans="1:18" s="66" customFormat="1" ht="6" customHeight="1">
      <c r="A445" s="156"/>
      <c r="B445" s="182"/>
      <c r="C445" s="182"/>
      <c r="D445" s="156"/>
      <c r="E445" s="188"/>
      <c r="F445" s="186"/>
      <c r="G445" s="156"/>
      <c r="H445" s="183"/>
      <c r="I445" s="190"/>
      <c r="J445" s="183"/>
      <c r="K445" s="104"/>
      <c r="L445" s="102"/>
      <c r="M445" s="102"/>
      <c r="N445" s="103"/>
      <c r="O445" s="40">
        <f>M445*N445</f>
        <v>0</v>
      </c>
      <c r="P445" s="183"/>
      <c r="Q445" s="183"/>
      <c r="R445" s="183"/>
    </row>
    <row r="446" spans="1:18" s="66" customFormat="1" ht="6" customHeight="1">
      <c r="A446" s="156"/>
      <c r="B446" s="182"/>
      <c r="C446" s="182"/>
      <c r="D446" s="156"/>
      <c r="E446" s="188"/>
      <c r="F446" s="186"/>
      <c r="G446" s="156"/>
      <c r="H446" s="183"/>
      <c r="I446" s="190"/>
      <c r="J446" s="183"/>
      <c r="K446" s="104"/>
      <c r="L446" s="102"/>
      <c r="M446" s="102"/>
      <c r="N446" s="103"/>
      <c r="O446" s="40">
        <f>M446*N446</f>
        <v>0</v>
      </c>
      <c r="P446" s="183"/>
      <c r="Q446" s="183"/>
      <c r="R446" s="183"/>
    </row>
    <row r="447" spans="1:18" s="66" customFormat="1" ht="6" customHeight="1">
      <c r="A447" s="156"/>
      <c r="B447" s="182"/>
      <c r="C447" s="182"/>
      <c r="D447" s="156"/>
      <c r="E447" s="188"/>
      <c r="F447" s="186"/>
      <c r="G447" s="156"/>
      <c r="H447" s="183"/>
      <c r="I447" s="190"/>
      <c r="J447" s="183"/>
      <c r="K447" s="104"/>
      <c r="L447" s="102"/>
      <c r="M447" s="102"/>
      <c r="N447" s="104"/>
      <c r="O447" s="40">
        <f>M447*N447</f>
        <v>0</v>
      </c>
      <c r="P447" s="183"/>
      <c r="Q447" s="183"/>
      <c r="R447" s="183"/>
    </row>
    <row r="448" spans="1:18" s="66" customFormat="1" ht="6" customHeight="1">
      <c r="A448" s="156">
        <v>97</v>
      </c>
      <c r="B448" s="182" t="s">
        <v>182</v>
      </c>
      <c r="C448" s="182" t="s">
        <v>250</v>
      </c>
      <c r="D448" s="156" t="s">
        <v>151</v>
      </c>
      <c r="E448" s="188">
        <f>0.3*19</f>
        <v>5.7</v>
      </c>
      <c r="F448" s="186">
        <f t="shared" ref="F448" si="561">H448+J448+R448</f>
        <v>11.551474799999999</v>
      </c>
      <c r="G448" s="156">
        <v>4.74</v>
      </c>
      <c r="H448" s="183">
        <f t="shared" ref="H448" si="562">G448*$P$7/1000</f>
        <v>11.551474799999999</v>
      </c>
      <c r="I448" s="190">
        <v>0</v>
      </c>
      <c r="J448" s="183">
        <f t="shared" ref="J448" si="563">I448*$P$8/1000</f>
        <v>0</v>
      </c>
      <c r="K448" s="104"/>
      <c r="L448" s="102"/>
      <c r="M448" s="102"/>
      <c r="N448" s="103"/>
      <c r="O448" s="40">
        <f t="shared" ref="O448:O451" si="564">M448*N448</f>
        <v>0</v>
      </c>
      <c r="P448" s="183">
        <f t="shared" ref="P448" si="565">E448*F448</f>
        <v>65.843406360000003</v>
      </c>
      <c r="Q448" s="183">
        <f t="shared" ref="Q448" si="566">SUM(O448:O451)</f>
        <v>0</v>
      </c>
      <c r="R448" s="183">
        <f t="shared" ref="R448" si="567">Q448*1.02*1.05*$R$13</f>
        <v>0</v>
      </c>
    </row>
    <row r="449" spans="1:18" s="66" customFormat="1" ht="6" customHeight="1">
      <c r="A449" s="156"/>
      <c r="B449" s="182"/>
      <c r="C449" s="182"/>
      <c r="D449" s="156"/>
      <c r="E449" s="188"/>
      <c r="F449" s="186"/>
      <c r="G449" s="156"/>
      <c r="H449" s="183"/>
      <c r="I449" s="190"/>
      <c r="J449" s="183"/>
      <c r="K449" s="104"/>
      <c r="L449" s="102"/>
      <c r="M449" s="102"/>
      <c r="N449" s="103"/>
      <c r="O449" s="40">
        <f t="shared" si="564"/>
        <v>0</v>
      </c>
      <c r="P449" s="183"/>
      <c r="Q449" s="183"/>
      <c r="R449" s="183"/>
    </row>
    <row r="450" spans="1:18" s="66" customFormat="1" ht="6" customHeight="1">
      <c r="A450" s="156"/>
      <c r="B450" s="182"/>
      <c r="C450" s="182"/>
      <c r="D450" s="156"/>
      <c r="E450" s="188"/>
      <c r="F450" s="186"/>
      <c r="G450" s="156"/>
      <c r="H450" s="183"/>
      <c r="I450" s="190"/>
      <c r="J450" s="183"/>
      <c r="K450" s="104"/>
      <c r="L450" s="102"/>
      <c r="M450" s="102"/>
      <c r="N450" s="103"/>
      <c r="O450" s="40">
        <f t="shared" si="564"/>
        <v>0</v>
      </c>
      <c r="P450" s="183"/>
      <c r="Q450" s="183"/>
      <c r="R450" s="183"/>
    </row>
    <row r="451" spans="1:18" s="66" customFormat="1" ht="6" customHeight="1">
      <c r="A451" s="156"/>
      <c r="B451" s="182"/>
      <c r="C451" s="182"/>
      <c r="D451" s="156"/>
      <c r="E451" s="188"/>
      <c r="F451" s="186"/>
      <c r="G451" s="156"/>
      <c r="H451" s="183"/>
      <c r="I451" s="190"/>
      <c r="J451" s="183"/>
      <c r="K451" s="104"/>
      <c r="L451" s="102"/>
      <c r="M451" s="102"/>
      <c r="N451" s="104"/>
      <c r="O451" s="40">
        <f t="shared" si="564"/>
        <v>0</v>
      </c>
      <c r="P451" s="183"/>
      <c r="Q451" s="183"/>
      <c r="R451" s="183"/>
    </row>
    <row r="452" spans="1:18" s="66" customFormat="1" ht="6" customHeight="1">
      <c r="A452" s="156">
        <v>98</v>
      </c>
      <c r="B452" s="181" t="s">
        <v>181</v>
      </c>
      <c r="C452" s="182" t="s">
        <v>251</v>
      </c>
      <c r="D452" s="156" t="s">
        <v>151</v>
      </c>
      <c r="E452" s="188">
        <f>2.8*19</f>
        <v>53.199999999999996</v>
      </c>
      <c r="F452" s="189">
        <f t="shared" ref="F452" si="568">H452+J452+R452</f>
        <v>0.96537945599999997</v>
      </c>
      <c r="G452" s="156">
        <v>1.43E-2</v>
      </c>
      <c r="H452" s="183">
        <f t="shared" ref="H452" si="569">G452*$P$7/1000</f>
        <v>3.4849386000000003E-2</v>
      </c>
      <c r="I452" s="190">
        <v>0.30270000000000002</v>
      </c>
      <c r="J452" s="183">
        <f t="shared" ref="J452" si="570">I452*$P$8/1000</f>
        <v>0.93053006999999999</v>
      </c>
      <c r="K452" s="104"/>
      <c r="L452" s="102"/>
      <c r="M452" s="102"/>
      <c r="N452" s="103"/>
      <c r="O452" s="40">
        <f>M452*N452</f>
        <v>0</v>
      </c>
      <c r="P452" s="183">
        <f t="shared" ref="P452" si="571">E452*F452</f>
        <v>51.358187059199992</v>
      </c>
      <c r="Q452" s="183">
        <f t="shared" ref="Q452" si="572">SUM(O452:O455)</f>
        <v>0</v>
      </c>
      <c r="R452" s="183">
        <f t="shared" ref="R452" si="573">Q452*1.02*1.05*$R$13</f>
        <v>0</v>
      </c>
    </row>
    <row r="453" spans="1:18" s="66" customFormat="1" ht="6" customHeight="1">
      <c r="A453" s="156"/>
      <c r="B453" s="181"/>
      <c r="C453" s="182"/>
      <c r="D453" s="156"/>
      <c r="E453" s="188"/>
      <c r="F453" s="189"/>
      <c r="G453" s="156"/>
      <c r="H453" s="183"/>
      <c r="I453" s="190"/>
      <c r="J453" s="183"/>
      <c r="K453" s="104"/>
      <c r="L453" s="102"/>
      <c r="M453" s="102"/>
      <c r="N453" s="103"/>
      <c r="O453" s="40">
        <f>M453*N453</f>
        <v>0</v>
      </c>
      <c r="P453" s="183"/>
      <c r="Q453" s="183"/>
      <c r="R453" s="183"/>
    </row>
    <row r="454" spans="1:18" s="66" customFormat="1" ht="6" customHeight="1">
      <c r="A454" s="156"/>
      <c r="B454" s="181"/>
      <c r="C454" s="182"/>
      <c r="D454" s="156"/>
      <c r="E454" s="188"/>
      <c r="F454" s="189"/>
      <c r="G454" s="156"/>
      <c r="H454" s="183"/>
      <c r="I454" s="190"/>
      <c r="J454" s="183"/>
      <c r="K454" s="104"/>
      <c r="L454" s="102"/>
      <c r="M454" s="102"/>
      <c r="N454" s="103"/>
      <c r="O454" s="40">
        <f>M454*N454</f>
        <v>0</v>
      </c>
      <c r="P454" s="183"/>
      <c r="Q454" s="183"/>
      <c r="R454" s="183"/>
    </row>
    <row r="455" spans="1:18" s="66" customFormat="1" ht="6" customHeight="1">
      <c r="A455" s="156"/>
      <c r="B455" s="181"/>
      <c r="C455" s="182"/>
      <c r="D455" s="156"/>
      <c r="E455" s="188"/>
      <c r="F455" s="189"/>
      <c r="G455" s="156"/>
      <c r="H455" s="183"/>
      <c r="I455" s="190"/>
      <c r="J455" s="183"/>
      <c r="K455" s="104"/>
      <c r="L455" s="102"/>
      <c r="M455" s="102"/>
      <c r="N455" s="104"/>
      <c r="O455" s="40">
        <f>M455*N455</f>
        <v>0</v>
      </c>
      <c r="P455" s="183"/>
      <c r="Q455" s="183"/>
      <c r="R455" s="183"/>
    </row>
    <row r="456" spans="1:18" s="66" customFormat="1" ht="6" customHeight="1">
      <c r="A456" s="156">
        <v>99</v>
      </c>
      <c r="B456" s="181" t="s">
        <v>184</v>
      </c>
      <c r="C456" s="182" t="s">
        <v>252</v>
      </c>
      <c r="D456" s="156" t="s">
        <v>151</v>
      </c>
      <c r="E456" s="188">
        <f>0.2*19</f>
        <v>3.8000000000000003</v>
      </c>
      <c r="F456" s="189">
        <f t="shared" ref="F456" si="574">H456+J456+R456</f>
        <v>8.2858680000000007</v>
      </c>
      <c r="G456" s="156">
        <v>3.4</v>
      </c>
      <c r="H456" s="183">
        <f t="shared" ref="H456" si="575">G456*$P$7/1000</f>
        <v>8.2858680000000007</v>
      </c>
      <c r="I456" s="190">
        <v>0</v>
      </c>
      <c r="J456" s="183">
        <f t="shared" ref="J456" si="576">I456*$P$8/1000</f>
        <v>0</v>
      </c>
      <c r="K456" s="104"/>
      <c r="L456" s="102"/>
      <c r="M456" s="102"/>
      <c r="N456" s="103"/>
      <c r="O456" s="40">
        <f t="shared" ref="O456:O483" si="577">M456*N456</f>
        <v>0</v>
      </c>
      <c r="P456" s="183">
        <f t="shared" ref="P456" si="578">E456*F456</f>
        <v>31.486298400000006</v>
      </c>
      <c r="Q456" s="183">
        <f t="shared" ref="Q456" si="579">SUM(O456:O459)</f>
        <v>0</v>
      </c>
      <c r="R456" s="183">
        <f t="shared" ref="R456" si="580">Q456*1.02*1.05*$R$13</f>
        <v>0</v>
      </c>
    </row>
    <row r="457" spans="1:18" s="66" customFormat="1" ht="6" customHeight="1">
      <c r="A457" s="156"/>
      <c r="B457" s="181"/>
      <c r="C457" s="182"/>
      <c r="D457" s="156"/>
      <c r="E457" s="188"/>
      <c r="F457" s="189"/>
      <c r="G457" s="156"/>
      <c r="H457" s="183"/>
      <c r="I457" s="190"/>
      <c r="J457" s="183"/>
      <c r="K457" s="104"/>
      <c r="L457" s="102"/>
      <c r="M457" s="102"/>
      <c r="N457" s="103"/>
      <c r="O457" s="40">
        <f t="shared" si="577"/>
        <v>0</v>
      </c>
      <c r="P457" s="183"/>
      <c r="Q457" s="183"/>
      <c r="R457" s="183"/>
    </row>
    <row r="458" spans="1:18" s="66" customFormat="1" ht="6" customHeight="1">
      <c r="A458" s="156"/>
      <c r="B458" s="181"/>
      <c r="C458" s="182"/>
      <c r="D458" s="156"/>
      <c r="E458" s="188"/>
      <c r="F458" s="189"/>
      <c r="G458" s="156"/>
      <c r="H458" s="183"/>
      <c r="I458" s="190"/>
      <c r="J458" s="183"/>
      <c r="K458" s="104"/>
      <c r="L458" s="102"/>
      <c r="M458" s="102"/>
      <c r="N458" s="103"/>
      <c r="O458" s="40">
        <f t="shared" si="577"/>
        <v>0</v>
      </c>
      <c r="P458" s="183"/>
      <c r="Q458" s="183"/>
      <c r="R458" s="183"/>
    </row>
    <row r="459" spans="1:18" s="66" customFormat="1" ht="6" customHeight="1">
      <c r="A459" s="156"/>
      <c r="B459" s="181"/>
      <c r="C459" s="182"/>
      <c r="D459" s="156"/>
      <c r="E459" s="188"/>
      <c r="F459" s="189"/>
      <c r="G459" s="156"/>
      <c r="H459" s="183"/>
      <c r="I459" s="190"/>
      <c r="J459" s="183"/>
      <c r="K459" s="104"/>
      <c r="L459" s="102"/>
      <c r="M459" s="102"/>
      <c r="N459" s="104"/>
      <c r="O459" s="40">
        <f t="shared" si="577"/>
        <v>0</v>
      </c>
      <c r="P459" s="183"/>
      <c r="Q459" s="183"/>
      <c r="R459" s="183"/>
    </row>
    <row r="460" spans="1:18" s="66" customFormat="1" ht="10.5" customHeight="1">
      <c r="A460" s="156">
        <v>100</v>
      </c>
      <c r="B460" s="157" t="s">
        <v>161</v>
      </c>
      <c r="C460" s="182" t="s">
        <v>133</v>
      </c>
      <c r="D460" s="175" t="s">
        <v>151</v>
      </c>
      <c r="E460" s="172">
        <f>0.6*19</f>
        <v>11.4</v>
      </c>
      <c r="F460" s="160">
        <f t="shared" ref="F460" si="581">H460+J460+R460</f>
        <v>9.5726277143999994</v>
      </c>
      <c r="G460" s="178">
        <v>0.89</v>
      </c>
      <c r="H460" s="166">
        <f t="shared" ref="H460" si="582">G460*$P$7/1000</f>
        <v>2.1689477999999998</v>
      </c>
      <c r="I460" s="175"/>
      <c r="J460" s="166">
        <f t="shared" ref="J460" si="583">I460*$P$8/1000</f>
        <v>0</v>
      </c>
      <c r="K460" s="104" t="s">
        <v>134</v>
      </c>
      <c r="L460" s="102" t="s">
        <v>151</v>
      </c>
      <c r="M460" s="102">
        <v>1.1000000000000001</v>
      </c>
      <c r="N460" s="104">
        <v>5.84</v>
      </c>
      <c r="O460" s="40">
        <f t="shared" si="577"/>
        <v>6.4240000000000004</v>
      </c>
      <c r="P460" s="166">
        <f t="shared" ref="P460" si="584">E460*F460</f>
        <v>109.12795594415999</v>
      </c>
      <c r="Q460" s="166">
        <f t="shared" ref="Q460" si="585">SUM(O460:O463)</f>
        <v>6.4240000000000004</v>
      </c>
      <c r="R460" s="166">
        <f t="shared" ref="R460" si="586">Q460*1.02*1.05*$R$13</f>
        <v>7.4036799144000005</v>
      </c>
    </row>
    <row r="461" spans="1:18" s="66" customFormat="1" ht="6" customHeight="1">
      <c r="A461" s="156"/>
      <c r="B461" s="158"/>
      <c r="C461" s="182"/>
      <c r="D461" s="176"/>
      <c r="E461" s="173"/>
      <c r="F461" s="161"/>
      <c r="G461" s="179"/>
      <c r="H461" s="167"/>
      <c r="I461" s="176"/>
      <c r="J461" s="167"/>
      <c r="K461" s="104"/>
      <c r="L461" s="102"/>
      <c r="M461" s="102"/>
      <c r="N461" s="103"/>
      <c r="O461" s="40">
        <f t="shared" si="577"/>
        <v>0</v>
      </c>
      <c r="P461" s="167"/>
      <c r="Q461" s="167"/>
      <c r="R461" s="167"/>
    </row>
    <row r="462" spans="1:18" s="66" customFormat="1" ht="6" customHeight="1">
      <c r="A462" s="156"/>
      <c r="B462" s="158"/>
      <c r="C462" s="182"/>
      <c r="D462" s="176"/>
      <c r="E462" s="173"/>
      <c r="F462" s="161"/>
      <c r="G462" s="179"/>
      <c r="H462" s="167"/>
      <c r="I462" s="176"/>
      <c r="J462" s="167"/>
      <c r="K462" s="104"/>
      <c r="L462" s="102"/>
      <c r="M462" s="102"/>
      <c r="N462" s="103"/>
      <c r="O462" s="40">
        <f t="shared" si="577"/>
        <v>0</v>
      </c>
      <c r="P462" s="167"/>
      <c r="Q462" s="167"/>
      <c r="R462" s="167"/>
    </row>
    <row r="463" spans="1:18" s="66" customFormat="1" ht="6" customHeight="1">
      <c r="A463" s="156"/>
      <c r="B463" s="159"/>
      <c r="C463" s="182"/>
      <c r="D463" s="177"/>
      <c r="E463" s="174"/>
      <c r="F463" s="162"/>
      <c r="G463" s="180"/>
      <c r="H463" s="168"/>
      <c r="I463" s="177"/>
      <c r="J463" s="168"/>
      <c r="K463" s="104"/>
      <c r="L463" s="102"/>
      <c r="M463" s="102"/>
      <c r="N463" s="104"/>
      <c r="O463" s="40">
        <f t="shared" si="577"/>
        <v>0</v>
      </c>
      <c r="P463" s="168"/>
      <c r="Q463" s="168"/>
      <c r="R463" s="168"/>
    </row>
    <row r="464" spans="1:18" s="66" customFormat="1" ht="9" customHeight="1">
      <c r="A464" s="156">
        <v>101</v>
      </c>
      <c r="B464" s="157" t="s">
        <v>200</v>
      </c>
      <c r="C464" s="182" t="s">
        <v>135</v>
      </c>
      <c r="D464" s="156" t="s">
        <v>151</v>
      </c>
      <c r="E464" s="188">
        <f>1.8*19</f>
        <v>34.200000000000003</v>
      </c>
      <c r="F464" s="186">
        <f t="shared" ref="F464" si="587">H464+J464+R464</f>
        <v>9.5726277143999994</v>
      </c>
      <c r="G464" s="178">
        <v>0.89</v>
      </c>
      <c r="H464" s="183">
        <f t="shared" ref="H464" si="588">G464*$P$7/1000</f>
        <v>2.1689477999999998</v>
      </c>
      <c r="I464" s="156"/>
      <c r="J464" s="183">
        <f t="shared" ref="J464" si="589">I464*$P$8/1000</f>
        <v>0</v>
      </c>
      <c r="K464" s="40" t="s">
        <v>134</v>
      </c>
      <c r="L464" s="40" t="s">
        <v>154</v>
      </c>
      <c r="M464" s="101">
        <v>1.1000000000000001</v>
      </c>
      <c r="N464" s="101">
        <v>5.84</v>
      </c>
      <c r="O464" s="40">
        <f t="shared" si="577"/>
        <v>6.4240000000000004</v>
      </c>
      <c r="P464" s="183">
        <f t="shared" ref="P464" si="590">E464*F464</f>
        <v>327.38386783248001</v>
      </c>
      <c r="Q464" s="183">
        <f t="shared" ref="Q464" si="591">SUM(O464:O467)</f>
        <v>6.4240000000000004</v>
      </c>
      <c r="R464" s="183">
        <f t="shared" ref="R464" si="592">Q464*1.02*1.05*$R$13</f>
        <v>7.4036799144000005</v>
      </c>
    </row>
    <row r="465" spans="1:18" s="66" customFormat="1" ht="5.25" customHeight="1">
      <c r="A465" s="156"/>
      <c r="B465" s="158"/>
      <c r="C465" s="182"/>
      <c r="D465" s="156"/>
      <c r="E465" s="188"/>
      <c r="F465" s="186"/>
      <c r="G465" s="179"/>
      <c r="H465" s="183"/>
      <c r="I465" s="156"/>
      <c r="J465" s="183"/>
      <c r="K465" s="104"/>
      <c r="L465" s="102"/>
      <c r="M465" s="102"/>
      <c r="N465" s="104"/>
      <c r="O465" s="40">
        <f t="shared" si="577"/>
        <v>0</v>
      </c>
      <c r="P465" s="183"/>
      <c r="Q465" s="183"/>
      <c r="R465" s="183"/>
    </row>
    <row r="466" spans="1:18" s="66" customFormat="1" ht="5.25" customHeight="1">
      <c r="A466" s="156"/>
      <c r="B466" s="158"/>
      <c r="C466" s="182"/>
      <c r="D466" s="156"/>
      <c r="E466" s="188"/>
      <c r="F466" s="186"/>
      <c r="G466" s="179"/>
      <c r="H466" s="183"/>
      <c r="I466" s="156"/>
      <c r="J466" s="183"/>
      <c r="K466" s="104"/>
      <c r="L466" s="102"/>
      <c r="M466" s="102"/>
      <c r="N466" s="104"/>
      <c r="O466" s="40">
        <f t="shared" si="577"/>
        <v>0</v>
      </c>
      <c r="P466" s="183"/>
      <c r="Q466" s="183"/>
      <c r="R466" s="183"/>
    </row>
    <row r="467" spans="1:18" s="66" customFormat="1" ht="5.25" customHeight="1">
      <c r="A467" s="156"/>
      <c r="B467" s="159"/>
      <c r="C467" s="182"/>
      <c r="D467" s="156"/>
      <c r="E467" s="188"/>
      <c r="F467" s="186"/>
      <c r="G467" s="180"/>
      <c r="H467" s="183"/>
      <c r="I467" s="156"/>
      <c r="J467" s="183"/>
      <c r="K467" s="104"/>
      <c r="L467" s="102"/>
      <c r="M467" s="102"/>
      <c r="N467" s="104"/>
      <c r="O467" s="40">
        <f t="shared" si="577"/>
        <v>0</v>
      </c>
      <c r="P467" s="183"/>
      <c r="Q467" s="183"/>
      <c r="R467" s="183"/>
    </row>
    <row r="468" spans="1:18" s="66" customFormat="1" ht="5.25" customHeight="1">
      <c r="A468" s="156">
        <v>102</v>
      </c>
      <c r="B468" s="182" t="s">
        <v>175</v>
      </c>
      <c r="C468" s="182" t="s">
        <v>253</v>
      </c>
      <c r="D468" s="156" t="s">
        <v>151</v>
      </c>
      <c r="E468" s="156">
        <f>4.4*19</f>
        <v>83.600000000000009</v>
      </c>
      <c r="F468" s="186">
        <f t="shared" ref="F468" si="593">H468+J468+R468</f>
        <v>7.6852500000000004E-2</v>
      </c>
      <c r="G468" s="156"/>
      <c r="H468" s="183">
        <f t="shared" ref="H468" si="594">G468*$P$7/1000</f>
        <v>0</v>
      </c>
      <c r="I468" s="187">
        <v>2.5000000000000001E-2</v>
      </c>
      <c r="J468" s="183">
        <f t="shared" ref="J468" si="595">I468*$P$8/1000</f>
        <v>7.6852500000000004E-2</v>
      </c>
      <c r="K468" s="104"/>
      <c r="L468" s="102"/>
      <c r="M468" s="105"/>
      <c r="N468" s="104"/>
      <c r="O468" s="40">
        <f t="shared" si="577"/>
        <v>0</v>
      </c>
      <c r="P468" s="183">
        <f t="shared" ref="P468" si="596">E468*F468</f>
        <v>6.4248690000000011</v>
      </c>
      <c r="Q468" s="183">
        <f t="shared" ref="Q468" si="597">SUM(O468:O471)</f>
        <v>0</v>
      </c>
      <c r="R468" s="183">
        <f t="shared" ref="R468" si="598">Q468*1.02*1.05*$R$13</f>
        <v>0</v>
      </c>
    </row>
    <row r="469" spans="1:18" s="66" customFormat="1" ht="5.25" customHeight="1">
      <c r="A469" s="156"/>
      <c r="B469" s="182"/>
      <c r="C469" s="182"/>
      <c r="D469" s="156"/>
      <c r="E469" s="156"/>
      <c r="F469" s="186"/>
      <c r="G469" s="156"/>
      <c r="H469" s="183"/>
      <c r="I469" s="187"/>
      <c r="J469" s="183"/>
      <c r="K469" s="104"/>
      <c r="L469" s="102"/>
      <c r="M469" s="102"/>
      <c r="N469" s="104"/>
      <c r="O469" s="40">
        <f t="shared" si="577"/>
        <v>0</v>
      </c>
      <c r="P469" s="183"/>
      <c r="Q469" s="183"/>
      <c r="R469" s="183"/>
    </row>
    <row r="470" spans="1:18" s="66" customFormat="1" ht="5.25" customHeight="1">
      <c r="A470" s="156"/>
      <c r="B470" s="182"/>
      <c r="C470" s="182"/>
      <c r="D470" s="156"/>
      <c r="E470" s="156"/>
      <c r="F470" s="186"/>
      <c r="G470" s="156"/>
      <c r="H470" s="183"/>
      <c r="I470" s="187"/>
      <c r="J470" s="183"/>
      <c r="K470" s="104"/>
      <c r="L470" s="102"/>
      <c r="M470" s="106"/>
      <c r="N470" s="104"/>
      <c r="O470" s="40">
        <f t="shared" si="577"/>
        <v>0</v>
      </c>
      <c r="P470" s="183"/>
      <c r="Q470" s="183"/>
      <c r="R470" s="183"/>
    </row>
    <row r="471" spans="1:18" s="66" customFormat="1" ht="5.25" customHeight="1">
      <c r="A471" s="156"/>
      <c r="B471" s="182"/>
      <c r="C471" s="182"/>
      <c r="D471" s="156"/>
      <c r="E471" s="156"/>
      <c r="F471" s="186"/>
      <c r="G471" s="156"/>
      <c r="H471" s="183"/>
      <c r="I471" s="187"/>
      <c r="J471" s="183"/>
      <c r="K471" s="104"/>
      <c r="L471" s="102"/>
      <c r="M471" s="102"/>
      <c r="N471" s="104"/>
      <c r="O471" s="40">
        <f t="shared" si="577"/>
        <v>0</v>
      </c>
      <c r="P471" s="183"/>
      <c r="Q471" s="183"/>
      <c r="R471" s="183"/>
    </row>
    <row r="472" spans="1:18" s="66" customFormat="1" ht="5.25" customHeight="1">
      <c r="A472" s="156">
        <v>103</v>
      </c>
      <c r="B472" s="182" t="s">
        <v>183</v>
      </c>
      <c r="C472" s="182" t="s">
        <v>233</v>
      </c>
      <c r="D472" s="156" t="s">
        <v>151</v>
      </c>
      <c r="E472" s="172">
        <f>+E468</f>
        <v>83.600000000000009</v>
      </c>
      <c r="F472" s="160">
        <f t="shared" ref="F472" si="599">H472+J472+R472</f>
        <v>0.30945168000000001</v>
      </c>
      <c r="G472" s="187">
        <v>7.3999999999999996E-2</v>
      </c>
      <c r="H472" s="183">
        <f t="shared" ref="H472" si="600">G472*$P$7/1000</f>
        <v>0.18033947999999997</v>
      </c>
      <c r="I472" s="187">
        <v>4.2000000000000003E-2</v>
      </c>
      <c r="J472" s="166">
        <f t="shared" ref="J472" si="601">I472*$P$8/1000</f>
        <v>0.12911220000000001</v>
      </c>
      <c r="K472" s="104"/>
      <c r="L472" s="102"/>
      <c r="M472" s="102"/>
      <c r="N472" s="103"/>
      <c r="O472" s="40">
        <f t="shared" si="577"/>
        <v>0</v>
      </c>
      <c r="P472" s="166">
        <f t="shared" ref="P472" si="602">E472*F472</f>
        <v>25.870160448000004</v>
      </c>
      <c r="Q472" s="166">
        <f t="shared" ref="Q472" si="603">SUM(O472:O475)</f>
        <v>0</v>
      </c>
      <c r="R472" s="166">
        <f t="shared" ref="R472" si="604">Q472*1.02*1.05*$R$13</f>
        <v>0</v>
      </c>
    </row>
    <row r="473" spans="1:18" s="66" customFormat="1" ht="5.25" customHeight="1">
      <c r="A473" s="156"/>
      <c r="B473" s="182"/>
      <c r="C473" s="182"/>
      <c r="D473" s="156"/>
      <c r="E473" s="173"/>
      <c r="F473" s="161"/>
      <c r="G473" s="187"/>
      <c r="H473" s="183"/>
      <c r="I473" s="187"/>
      <c r="J473" s="167"/>
      <c r="K473" s="104"/>
      <c r="L473" s="102"/>
      <c r="M473" s="102"/>
      <c r="N473" s="103"/>
      <c r="O473" s="40">
        <f t="shared" si="577"/>
        <v>0</v>
      </c>
      <c r="P473" s="167"/>
      <c r="Q473" s="167"/>
      <c r="R473" s="167"/>
    </row>
    <row r="474" spans="1:18" s="66" customFormat="1" ht="5.25" customHeight="1">
      <c r="A474" s="156"/>
      <c r="B474" s="182"/>
      <c r="C474" s="182"/>
      <c r="D474" s="156"/>
      <c r="E474" s="173"/>
      <c r="F474" s="161"/>
      <c r="G474" s="187"/>
      <c r="H474" s="183"/>
      <c r="I474" s="187"/>
      <c r="J474" s="167"/>
      <c r="K474" s="104"/>
      <c r="L474" s="102"/>
      <c r="M474" s="102"/>
      <c r="N474" s="103"/>
      <c r="O474" s="40">
        <f t="shared" si="577"/>
        <v>0</v>
      </c>
      <c r="P474" s="167"/>
      <c r="Q474" s="167"/>
      <c r="R474" s="167"/>
    </row>
    <row r="475" spans="1:18" s="66" customFormat="1" ht="5.25" customHeight="1">
      <c r="A475" s="156"/>
      <c r="B475" s="182"/>
      <c r="C475" s="182"/>
      <c r="D475" s="156"/>
      <c r="E475" s="174"/>
      <c r="F475" s="162"/>
      <c r="G475" s="187"/>
      <c r="H475" s="183"/>
      <c r="I475" s="187"/>
      <c r="J475" s="168"/>
      <c r="K475" s="104"/>
      <c r="L475" s="102"/>
      <c r="M475" s="102"/>
      <c r="N475" s="104"/>
      <c r="O475" s="40">
        <f t="shared" si="577"/>
        <v>0</v>
      </c>
      <c r="P475" s="168"/>
      <c r="Q475" s="168"/>
      <c r="R475" s="168"/>
    </row>
    <row r="476" spans="1:18" s="66" customFormat="1" ht="5.25" customHeight="1">
      <c r="A476" s="156">
        <v>104</v>
      </c>
      <c r="B476" s="182" t="s">
        <v>60</v>
      </c>
      <c r="C476" s="157" t="s">
        <v>238</v>
      </c>
      <c r="D476" s="175" t="s">
        <v>151</v>
      </c>
      <c r="E476" s="172">
        <f>+E468</f>
        <v>83.600000000000009</v>
      </c>
      <c r="F476" s="160">
        <f t="shared" ref="F476" si="605">H476+J476+R476</f>
        <v>0.270027252</v>
      </c>
      <c r="G476" s="184">
        <v>5.5999999999999999E-3</v>
      </c>
      <c r="H476" s="183">
        <f t="shared" ref="H476" si="606">G476*$P$7/1000</f>
        <v>1.3647312E-2</v>
      </c>
      <c r="I476" s="185">
        <v>8.3400000000000002E-2</v>
      </c>
      <c r="J476" s="166">
        <f t="shared" ref="J476" si="607">I476*$P$8/1000</f>
        <v>0.25637993999999997</v>
      </c>
      <c r="K476" s="104"/>
      <c r="L476" s="102"/>
      <c r="M476" s="102"/>
      <c r="N476" s="103"/>
      <c r="O476" s="40">
        <f t="shared" si="577"/>
        <v>0</v>
      </c>
      <c r="P476" s="166">
        <f t="shared" ref="P476" si="608">E476*F476</f>
        <v>22.5742782672</v>
      </c>
      <c r="Q476" s="166">
        <f t="shared" ref="Q476" si="609">SUM(O476:O479)</f>
        <v>0</v>
      </c>
      <c r="R476" s="166">
        <f t="shared" ref="R476" si="610">Q476*1.02*1.05*$R$13</f>
        <v>0</v>
      </c>
    </row>
    <row r="477" spans="1:18" s="66" customFormat="1" ht="5.25" customHeight="1">
      <c r="A477" s="156"/>
      <c r="B477" s="182"/>
      <c r="C477" s="158"/>
      <c r="D477" s="176"/>
      <c r="E477" s="173"/>
      <c r="F477" s="161"/>
      <c r="G477" s="184"/>
      <c r="H477" s="183"/>
      <c r="I477" s="185"/>
      <c r="J477" s="167"/>
      <c r="K477" s="104"/>
      <c r="L477" s="102"/>
      <c r="M477" s="102"/>
      <c r="N477" s="103"/>
      <c r="O477" s="40">
        <f t="shared" si="577"/>
        <v>0</v>
      </c>
      <c r="P477" s="167"/>
      <c r="Q477" s="167"/>
      <c r="R477" s="167"/>
    </row>
    <row r="478" spans="1:18" s="66" customFormat="1" ht="5.25" customHeight="1">
      <c r="A478" s="156"/>
      <c r="B478" s="182"/>
      <c r="C478" s="158"/>
      <c r="D478" s="176"/>
      <c r="E478" s="173"/>
      <c r="F478" s="161"/>
      <c r="G478" s="184"/>
      <c r="H478" s="183"/>
      <c r="I478" s="185"/>
      <c r="J478" s="167"/>
      <c r="K478" s="104"/>
      <c r="L478" s="102"/>
      <c r="M478" s="102"/>
      <c r="N478" s="103"/>
      <c r="O478" s="40">
        <f t="shared" si="577"/>
        <v>0</v>
      </c>
      <c r="P478" s="167"/>
      <c r="Q478" s="167"/>
      <c r="R478" s="167"/>
    </row>
    <row r="479" spans="1:18" s="66" customFormat="1" ht="5.25" customHeight="1">
      <c r="A479" s="156"/>
      <c r="B479" s="182"/>
      <c r="C479" s="159"/>
      <c r="D479" s="177"/>
      <c r="E479" s="174"/>
      <c r="F479" s="162"/>
      <c r="G479" s="184"/>
      <c r="H479" s="183"/>
      <c r="I479" s="185"/>
      <c r="J479" s="168"/>
      <c r="K479" s="104"/>
      <c r="L479" s="102"/>
      <c r="M479" s="102"/>
      <c r="N479" s="104"/>
      <c r="O479" s="40">
        <f t="shared" si="577"/>
        <v>0</v>
      </c>
      <c r="P479" s="168"/>
      <c r="Q479" s="168"/>
      <c r="R479" s="168"/>
    </row>
    <row r="480" spans="1:18" s="66" customFormat="1" ht="5.25" customHeight="1">
      <c r="A480" s="156">
        <v>105</v>
      </c>
      <c r="B480" s="181" t="s">
        <v>59</v>
      </c>
      <c r="C480" s="182" t="s">
        <v>217</v>
      </c>
      <c r="D480" s="175" t="s">
        <v>151</v>
      </c>
      <c r="E480" s="172">
        <f>2.4*19</f>
        <v>45.6</v>
      </c>
      <c r="F480" s="178">
        <f t="shared" ref="F480" si="611">H480+J480+R480</f>
        <v>0.52147316099999996</v>
      </c>
      <c r="G480" s="156">
        <v>1.32E-2</v>
      </c>
      <c r="H480" s="183">
        <f t="shared" ref="H480" si="612">G480*$P$7/1000</f>
        <v>3.2168664E-2</v>
      </c>
      <c r="I480" s="156">
        <v>0.15917000000000001</v>
      </c>
      <c r="J480" s="166">
        <f t="shared" ref="J480" si="613">I480*$P$8/1000</f>
        <v>0.489304497</v>
      </c>
      <c r="K480" s="104"/>
      <c r="L480" s="102"/>
      <c r="M480" s="102"/>
      <c r="N480" s="103"/>
      <c r="O480" s="40">
        <f t="shared" si="577"/>
        <v>0</v>
      </c>
      <c r="P480" s="166">
        <f t="shared" ref="P480" si="614">E480*F480</f>
        <v>23.779176141600001</v>
      </c>
      <c r="Q480" s="166">
        <f t="shared" ref="Q480" si="615">SUM(O480:O483)</f>
        <v>0</v>
      </c>
      <c r="R480" s="166">
        <f t="shared" ref="R480" si="616">Q480*1.02*1.05*$R$13</f>
        <v>0</v>
      </c>
    </row>
    <row r="481" spans="1:18" s="66" customFormat="1" ht="5.25" customHeight="1">
      <c r="A481" s="156"/>
      <c r="B481" s="181"/>
      <c r="C481" s="182"/>
      <c r="D481" s="176"/>
      <c r="E481" s="173"/>
      <c r="F481" s="179"/>
      <c r="G481" s="156"/>
      <c r="H481" s="183"/>
      <c r="I481" s="156"/>
      <c r="J481" s="167"/>
      <c r="K481" s="104"/>
      <c r="L481" s="102"/>
      <c r="M481" s="102"/>
      <c r="N481" s="103"/>
      <c r="O481" s="40">
        <f t="shared" si="577"/>
        <v>0</v>
      </c>
      <c r="P481" s="167"/>
      <c r="Q481" s="167"/>
      <c r="R481" s="167"/>
    </row>
    <row r="482" spans="1:18" s="66" customFormat="1" ht="5.25" customHeight="1">
      <c r="A482" s="156"/>
      <c r="B482" s="181"/>
      <c r="C482" s="182"/>
      <c r="D482" s="176"/>
      <c r="E482" s="173"/>
      <c r="F482" s="179"/>
      <c r="G482" s="156"/>
      <c r="H482" s="183"/>
      <c r="I482" s="156"/>
      <c r="J482" s="167"/>
      <c r="K482" s="104"/>
      <c r="L482" s="102"/>
      <c r="M482" s="102"/>
      <c r="N482" s="103"/>
      <c r="O482" s="40">
        <f t="shared" si="577"/>
        <v>0</v>
      </c>
      <c r="P482" s="167"/>
      <c r="Q482" s="167"/>
      <c r="R482" s="167"/>
    </row>
    <row r="483" spans="1:18" s="66" customFormat="1" ht="5.25" customHeight="1">
      <c r="A483" s="156"/>
      <c r="B483" s="181"/>
      <c r="C483" s="182"/>
      <c r="D483" s="177"/>
      <c r="E483" s="174"/>
      <c r="F483" s="180"/>
      <c r="G483" s="156"/>
      <c r="H483" s="183"/>
      <c r="I483" s="156"/>
      <c r="J483" s="168"/>
      <c r="K483" s="104"/>
      <c r="L483" s="102"/>
      <c r="M483" s="102"/>
      <c r="N483" s="104"/>
      <c r="O483" s="40">
        <f t="shared" si="577"/>
        <v>0</v>
      </c>
      <c r="P483" s="168"/>
      <c r="Q483" s="168"/>
      <c r="R483" s="168"/>
    </row>
    <row r="484" spans="1:18" s="66" customFormat="1" ht="5.25" customHeight="1">
      <c r="A484" s="156">
        <v>106</v>
      </c>
      <c r="B484" s="181" t="s">
        <v>61</v>
      </c>
      <c r="C484" s="157" t="s">
        <v>273</v>
      </c>
      <c r="D484" s="175" t="s">
        <v>75</v>
      </c>
      <c r="E484" s="172">
        <f>+E480*1.95</f>
        <v>88.92</v>
      </c>
      <c r="F484" s="178">
        <f t="shared" ref="F484" si="617">H484+J484+R484</f>
        <v>0.83000700000000005</v>
      </c>
      <c r="G484" s="169"/>
      <c r="H484" s="183">
        <f t="shared" ref="H484" si="618">G484*$P$7/1000</f>
        <v>0</v>
      </c>
      <c r="I484" s="175">
        <v>0.27</v>
      </c>
      <c r="J484" s="166">
        <f t="shared" ref="J484" si="619">I484*$P$8/1000</f>
        <v>0.83000700000000005</v>
      </c>
      <c r="K484" s="104"/>
      <c r="L484" s="102"/>
      <c r="M484" s="102"/>
      <c r="N484" s="103"/>
      <c r="O484" s="40">
        <f>M484*N484</f>
        <v>0</v>
      </c>
      <c r="P484" s="166">
        <f t="shared" ref="P484" si="620">E484*F484</f>
        <v>73.804222440000004</v>
      </c>
      <c r="Q484" s="166">
        <f t="shared" ref="Q484" si="621">SUM(O484:O487)</f>
        <v>0</v>
      </c>
      <c r="R484" s="166">
        <f t="shared" ref="R484" si="622">Q484*1.02*1.05*$R$13</f>
        <v>0</v>
      </c>
    </row>
    <row r="485" spans="1:18" s="66" customFormat="1" ht="5.25" customHeight="1">
      <c r="A485" s="156"/>
      <c r="B485" s="181"/>
      <c r="C485" s="158"/>
      <c r="D485" s="176"/>
      <c r="E485" s="173"/>
      <c r="F485" s="179"/>
      <c r="G485" s="170"/>
      <c r="H485" s="183"/>
      <c r="I485" s="176"/>
      <c r="J485" s="167"/>
      <c r="K485" s="104"/>
      <c r="L485" s="102"/>
      <c r="M485" s="102"/>
      <c r="N485" s="103"/>
      <c r="O485" s="40">
        <f>M485*N485</f>
        <v>0</v>
      </c>
      <c r="P485" s="167"/>
      <c r="Q485" s="167"/>
      <c r="R485" s="167"/>
    </row>
    <row r="486" spans="1:18" s="66" customFormat="1" ht="6" customHeight="1">
      <c r="A486" s="156"/>
      <c r="B486" s="181"/>
      <c r="C486" s="158"/>
      <c r="D486" s="176"/>
      <c r="E486" s="173"/>
      <c r="F486" s="179"/>
      <c r="G486" s="170"/>
      <c r="H486" s="183"/>
      <c r="I486" s="176"/>
      <c r="J486" s="167"/>
      <c r="K486" s="104"/>
      <c r="L486" s="102"/>
      <c r="M486" s="102"/>
      <c r="N486" s="103"/>
      <c r="O486" s="40">
        <f>M486*N486</f>
        <v>0</v>
      </c>
      <c r="P486" s="167"/>
      <c r="Q486" s="167"/>
      <c r="R486" s="167"/>
    </row>
    <row r="487" spans="1:18" s="66" customFormat="1" ht="5.25" customHeight="1">
      <c r="A487" s="156"/>
      <c r="B487" s="181"/>
      <c r="C487" s="159"/>
      <c r="D487" s="177"/>
      <c r="E487" s="174"/>
      <c r="F487" s="180"/>
      <c r="G487" s="171"/>
      <c r="H487" s="183"/>
      <c r="I487" s="177"/>
      <c r="J487" s="168"/>
      <c r="K487" s="104"/>
      <c r="L487" s="102"/>
      <c r="M487" s="102"/>
      <c r="N487" s="104"/>
      <c r="O487" s="40">
        <f>M487*N487</f>
        <v>0</v>
      </c>
      <c r="P487" s="168"/>
      <c r="Q487" s="168"/>
      <c r="R487" s="168"/>
    </row>
    <row r="488" spans="1:18" ht="3.75" customHeight="1">
      <c r="A488" s="156"/>
      <c r="B488" s="182"/>
      <c r="C488" s="208" t="s">
        <v>160</v>
      </c>
      <c r="D488" s="175"/>
      <c r="E488" s="199"/>
      <c r="F488" s="160">
        <f t="shared" ref="F488" si="623">H488+J488+R488</f>
        <v>0</v>
      </c>
      <c r="G488" s="156"/>
      <c r="H488" s="166">
        <f t="shared" ref="H488" si="624">G488*$P$7/1000</f>
        <v>0</v>
      </c>
      <c r="I488" s="175"/>
      <c r="J488" s="166">
        <f t="shared" ref="J488" si="625">I488*$P$8/1000</f>
        <v>0</v>
      </c>
      <c r="K488" s="102"/>
      <c r="L488" s="102"/>
      <c r="M488" s="102"/>
      <c r="N488" s="108"/>
      <c r="O488" s="40">
        <f t="shared" ref="O488:O491" si="626">M488*N488</f>
        <v>0</v>
      </c>
      <c r="P488" s="166">
        <f t="shared" ref="P488" si="627">E488*F488</f>
        <v>0</v>
      </c>
      <c r="Q488" s="166">
        <f t="shared" ref="Q488" si="628">SUM(O488:O491)</f>
        <v>0</v>
      </c>
      <c r="R488" s="166">
        <f t="shared" ref="R488" si="629">Q488*1.02*1.05*$R$13</f>
        <v>0</v>
      </c>
    </row>
    <row r="489" spans="1:18" ht="3.75" customHeight="1">
      <c r="A489" s="156"/>
      <c r="B489" s="182"/>
      <c r="C489" s="208"/>
      <c r="D489" s="176"/>
      <c r="E489" s="200"/>
      <c r="F489" s="161"/>
      <c r="G489" s="156"/>
      <c r="H489" s="167"/>
      <c r="I489" s="176"/>
      <c r="J489" s="167"/>
      <c r="K489" s="102"/>
      <c r="L489" s="102"/>
      <c r="M489" s="102"/>
      <c r="N489" s="103"/>
      <c r="O489" s="40">
        <f t="shared" si="626"/>
        <v>0</v>
      </c>
      <c r="P489" s="167"/>
      <c r="Q489" s="167"/>
      <c r="R489" s="167"/>
    </row>
    <row r="490" spans="1:18" ht="3.75" customHeight="1">
      <c r="A490" s="156"/>
      <c r="B490" s="182"/>
      <c r="C490" s="208"/>
      <c r="D490" s="176"/>
      <c r="E490" s="200"/>
      <c r="F490" s="161"/>
      <c r="G490" s="156"/>
      <c r="H490" s="167"/>
      <c r="I490" s="176"/>
      <c r="J490" s="167"/>
      <c r="K490" s="102"/>
      <c r="L490" s="102"/>
      <c r="M490" s="102"/>
      <c r="N490" s="103"/>
      <c r="O490" s="40">
        <f t="shared" si="626"/>
        <v>0</v>
      </c>
      <c r="P490" s="167"/>
      <c r="Q490" s="167"/>
      <c r="R490" s="167"/>
    </row>
    <row r="491" spans="1:18" ht="3.75" customHeight="1">
      <c r="A491" s="156"/>
      <c r="B491" s="182"/>
      <c r="C491" s="208"/>
      <c r="D491" s="177"/>
      <c r="E491" s="201"/>
      <c r="F491" s="162"/>
      <c r="G491" s="156"/>
      <c r="H491" s="168"/>
      <c r="I491" s="177"/>
      <c r="J491" s="168"/>
      <c r="K491" s="102"/>
      <c r="L491" s="102"/>
      <c r="M491" s="102"/>
      <c r="N491" s="104"/>
      <c r="O491" s="40">
        <f t="shared" si="626"/>
        <v>0</v>
      </c>
      <c r="P491" s="168"/>
      <c r="Q491" s="168"/>
      <c r="R491" s="168"/>
    </row>
    <row r="492" spans="1:18" s="66" customFormat="1" ht="12" customHeight="1">
      <c r="A492" s="156">
        <v>107</v>
      </c>
      <c r="B492" s="157" t="s">
        <v>299</v>
      </c>
      <c r="C492" s="157" t="s">
        <v>300</v>
      </c>
      <c r="D492" s="156" t="s">
        <v>140</v>
      </c>
      <c r="E492" s="194">
        <f>8*19</f>
        <v>152</v>
      </c>
      <c r="F492" s="186">
        <f>H492+J492+R492</f>
        <v>4.9809950250000004</v>
      </c>
      <c r="G492" s="178">
        <v>0.22</v>
      </c>
      <c r="H492" s="183">
        <f>G492*$P$7/1000</f>
        <v>0.53614439999999997</v>
      </c>
      <c r="I492" s="189">
        <v>0.04</v>
      </c>
      <c r="J492" s="183">
        <f>I492*$P$8/1000</f>
        <v>0.122964</v>
      </c>
      <c r="K492" s="114" t="s">
        <v>149</v>
      </c>
      <c r="L492" s="102" t="s">
        <v>140</v>
      </c>
      <c r="M492" s="102">
        <v>1</v>
      </c>
      <c r="N492" s="114">
        <v>3.75</v>
      </c>
      <c r="O492" s="40">
        <f t="shared" ref="O492:O495" si="630">M492*N492</f>
        <v>3.75</v>
      </c>
      <c r="P492" s="183">
        <f t="shared" ref="P492" si="631">E492*F492</f>
        <v>757.11124380000001</v>
      </c>
      <c r="Q492" s="183">
        <f t="shared" ref="Q492" si="632">SUM(O492:O495)</f>
        <v>3.75</v>
      </c>
      <c r="R492" s="183">
        <f t="shared" ref="R492" si="633">Q492*1.02*1.05*$R$13</f>
        <v>4.3218866250000003</v>
      </c>
    </row>
    <row r="493" spans="1:18" s="66" customFormat="1" ht="4.5" customHeight="1">
      <c r="A493" s="156"/>
      <c r="B493" s="158"/>
      <c r="C493" s="158"/>
      <c r="D493" s="156"/>
      <c r="E493" s="194"/>
      <c r="F493" s="186"/>
      <c r="G493" s="179"/>
      <c r="H493" s="183"/>
      <c r="I493" s="189"/>
      <c r="J493" s="183"/>
      <c r="K493" s="114"/>
      <c r="L493" s="113"/>
      <c r="M493" s="113"/>
      <c r="N493" s="114"/>
      <c r="O493" s="40">
        <f t="shared" si="630"/>
        <v>0</v>
      </c>
      <c r="P493" s="183"/>
      <c r="Q493" s="183"/>
      <c r="R493" s="183"/>
    </row>
    <row r="494" spans="1:18" s="66" customFormat="1" ht="4.5" customHeight="1">
      <c r="A494" s="156"/>
      <c r="B494" s="158"/>
      <c r="C494" s="158"/>
      <c r="D494" s="156"/>
      <c r="E494" s="194"/>
      <c r="F494" s="186"/>
      <c r="G494" s="179"/>
      <c r="H494" s="183"/>
      <c r="I494" s="189"/>
      <c r="J494" s="183"/>
      <c r="K494" s="114"/>
      <c r="L494" s="113"/>
      <c r="M494" s="113"/>
      <c r="N494" s="114"/>
      <c r="O494" s="40">
        <f t="shared" si="630"/>
        <v>0</v>
      </c>
      <c r="P494" s="183"/>
      <c r="Q494" s="183"/>
      <c r="R494" s="183"/>
    </row>
    <row r="495" spans="1:18" s="66" customFormat="1" ht="4.5" customHeight="1">
      <c r="A495" s="156"/>
      <c r="B495" s="159"/>
      <c r="C495" s="159"/>
      <c r="D495" s="156"/>
      <c r="E495" s="194"/>
      <c r="F495" s="186"/>
      <c r="G495" s="180"/>
      <c r="H495" s="183"/>
      <c r="I495" s="189"/>
      <c r="J495" s="183"/>
      <c r="K495" s="114"/>
      <c r="L495" s="113"/>
      <c r="M495" s="113"/>
      <c r="N495" s="114"/>
      <c r="O495" s="40">
        <f t="shared" si="630"/>
        <v>0</v>
      </c>
      <c r="P495" s="183"/>
      <c r="Q495" s="183"/>
      <c r="R495" s="183"/>
    </row>
    <row r="496" spans="1:18" s="66" customFormat="1" ht="10.5" customHeight="1">
      <c r="A496" s="156">
        <v>108</v>
      </c>
      <c r="B496" s="157" t="s">
        <v>137</v>
      </c>
      <c r="C496" s="157" t="s">
        <v>402</v>
      </c>
      <c r="D496" s="156" t="s">
        <v>66</v>
      </c>
      <c r="E496" s="194">
        <v>19</v>
      </c>
      <c r="F496" s="186">
        <f>H496+J496+R496</f>
        <v>56.921432699999997</v>
      </c>
      <c r="G496" s="178">
        <v>1.71</v>
      </c>
      <c r="H496" s="183">
        <f>G496*$P$7/1000</f>
        <v>4.1673041999999993</v>
      </c>
      <c r="I496" s="189">
        <v>0.28999999999999998</v>
      </c>
      <c r="J496" s="183">
        <f>I496*$P$8/1000</f>
        <v>0.89148899999999986</v>
      </c>
      <c r="K496" s="114" t="s">
        <v>156</v>
      </c>
      <c r="L496" s="102" t="s">
        <v>66</v>
      </c>
      <c r="M496" s="102">
        <v>1</v>
      </c>
      <c r="N496" s="114">
        <v>45</v>
      </c>
      <c r="O496" s="40">
        <f t="shared" ref="O496:O527" si="634">M496*N496</f>
        <v>45</v>
      </c>
      <c r="P496" s="183">
        <f t="shared" ref="P496" si="635">E496*F496</f>
        <v>1081.5072212999999</v>
      </c>
      <c r="Q496" s="183">
        <f t="shared" ref="Q496" si="636">SUM(O496:O499)</f>
        <v>45</v>
      </c>
      <c r="R496" s="183">
        <f t="shared" ref="R496" si="637">Q496*1.02*1.05*$R$13</f>
        <v>51.8626395</v>
      </c>
    </row>
    <row r="497" spans="1:18" s="66" customFormat="1" ht="4.5" customHeight="1">
      <c r="A497" s="156"/>
      <c r="B497" s="158"/>
      <c r="C497" s="158"/>
      <c r="D497" s="156"/>
      <c r="E497" s="194"/>
      <c r="F497" s="186"/>
      <c r="G497" s="179"/>
      <c r="H497" s="183"/>
      <c r="I497" s="189"/>
      <c r="J497" s="183"/>
      <c r="K497" s="114"/>
      <c r="L497" s="113"/>
      <c r="M497" s="113"/>
      <c r="N497" s="114"/>
      <c r="O497" s="40">
        <f t="shared" si="634"/>
        <v>0</v>
      </c>
      <c r="P497" s="183"/>
      <c r="Q497" s="183"/>
      <c r="R497" s="183"/>
    </row>
    <row r="498" spans="1:18" s="66" customFormat="1" ht="4.5" customHeight="1">
      <c r="A498" s="156"/>
      <c r="B498" s="158"/>
      <c r="C498" s="158"/>
      <c r="D498" s="156"/>
      <c r="E498" s="194"/>
      <c r="F498" s="186"/>
      <c r="G498" s="179"/>
      <c r="H498" s="183"/>
      <c r="I498" s="189"/>
      <c r="J498" s="183"/>
      <c r="K498" s="114"/>
      <c r="L498" s="113"/>
      <c r="M498" s="113"/>
      <c r="N498" s="114"/>
      <c r="O498" s="40">
        <f t="shared" si="634"/>
        <v>0</v>
      </c>
      <c r="P498" s="183"/>
      <c r="Q498" s="183"/>
      <c r="R498" s="183"/>
    </row>
    <row r="499" spans="1:18" s="66" customFormat="1" ht="4.5" customHeight="1">
      <c r="A499" s="156"/>
      <c r="B499" s="159"/>
      <c r="C499" s="159"/>
      <c r="D499" s="156"/>
      <c r="E499" s="194"/>
      <c r="F499" s="186"/>
      <c r="G499" s="180"/>
      <c r="H499" s="183"/>
      <c r="I499" s="189"/>
      <c r="J499" s="183"/>
      <c r="K499" s="114"/>
      <c r="L499" s="113"/>
      <c r="M499" s="113"/>
      <c r="N499" s="114"/>
      <c r="O499" s="40">
        <f t="shared" si="634"/>
        <v>0</v>
      </c>
      <c r="P499" s="183"/>
      <c r="Q499" s="183"/>
      <c r="R499" s="183"/>
    </row>
    <row r="500" spans="1:18" s="66" customFormat="1" ht="12.75" customHeight="1">
      <c r="A500" s="156">
        <v>109</v>
      </c>
      <c r="B500" s="157" t="s">
        <v>137</v>
      </c>
      <c r="C500" s="157" t="s">
        <v>401</v>
      </c>
      <c r="D500" s="156" t="s">
        <v>66</v>
      </c>
      <c r="E500" s="194">
        <v>19</v>
      </c>
      <c r="F500" s="186">
        <f>H500+J500+R500</f>
        <v>18.8888304</v>
      </c>
      <c r="G500" s="178">
        <v>1.71</v>
      </c>
      <c r="H500" s="183">
        <f>G500*$P$7/1000</f>
        <v>4.1673041999999993</v>
      </c>
      <c r="I500" s="189">
        <v>0.28999999999999998</v>
      </c>
      <c r="J500" s="183">
        <f>I500*$P$8/1000</f>
        <v>0.89148899999999986</v>
      </c>
      <c r="K500" s="114" t="s">
        <v>139</v>
      </c>
      <c r="L500" s="102" t="s">
        <v>66</v>
      </c>
      <c r="M500" s="102">
        <v>1</v>
      </c>
      <c r="N500" s="104">
        <v>12</v>
      </c>
      <c r="O500" s="40">
        <f t="shared" ref="O500:O503" si="638">M500*N500</f>
        <v>12</v>
      </c>
      <c r="P500" s="183">
        <f t="shared" ref="P500" si="639">E500*F500</f>
        <v>358.88777759999999</v>
      </c>
      <c r="Q500" s="183">
        <f t="shared" ref="Q500" si="640">SUM(O500:O503)</f>
        <v>12</v>
      </c>
      <c r="R500" s="183">
        <f t="shared" ref="R500" si="641">Q500*1.02*1.05*$R$13</f>
        <v>13.830037200000001</v>
      </c>
    </row>
    <row r="501" spans="1:18" s="66" customFormat="1" ht="4.5" customHeight="1">
      <c r="A501" s="156"/>
      <c r="B501" s="158"/>
      <c r="C501" s="158"/>
      <c r="D501" s="156"/>
      <c r="E501" s="194"/>
      <c r="F501" s="186"/>
      <c r="G501" s="179"/>
      <c r="H501" s="183"/>
      <c r="I501" s="189"/>
      <c r="J501" s="183"/>
      <c r="K501" s="114"/>
      <c r="L501" s="113"/>
      <c r="M501" s="113"/>
      <c r="N501" s="114"/>
      <c r="O501" s="40">
        <f t="shared" si="638"/>
        <v>0</v>
      </c>
      <c r="P501" s="183"/>
      <c r="Q501" s="183"/>
      <c r="R501" s="183"/>
    </row>
    <row r="502" spans="1:18" s="66" customFormat="1" ht="4.5" customHeight="1">
      <c r="A502" s="156"/>
      <c r="B502" s="158"/>
      <c r="C502" s="158"/>
      <c r="D502" s="156"/>
      <c r="E502" s="194"/>
      <c r="F502" s="186"/>
      <c r="G502" s="179"/>
      <c r="H502" s="183"/>
      <c r="I502" s="189"/>
      <c r="J502" s="183"/>
      <c r="K502" s="114"/>
      <c r="L502" s="113"/>
      <c r="M502" s="113"/>
      <c r="N502" s="114"/>
      <c r="O502" s="40">
        <f t="shared" si="638"/>
        <v>0</v>
      </c>
      <c r="P502" s="183"/>
      <c r="Q502" s="183"/>
      <c r="R502" s="183"/>
    </row>
    <row r="503" spans="1:18" s="66" customFormat="1" ht="4.5" customHeight="1">
      <c r="A503" s="156"/>
      <c r="B503" s="159"/>
      <c r="C503" s="159"/>
      <c r="D503" s="156"/>
      <c r="E503" s="194"/>
      <c r="F503" s="186"/>
      <c r="G503" s="180"/>
      <c r="H503" s="183"/>
      <c r="I503" s="189"/>
      <c r="J503" s="183"/>
      <c r="K503" s="114"/>
      <c r="L503" s="113"/>
      <c r="M503" s="113"/>
      <c r="N503" s="114"/>
      <c r="O503" s="40">
        <f t="shared" si="638"/>
        <v>0</v>
      </c>
      <c r="P503" s="183"/>
      <c r="Q503" s="183"/>
      <c r="R503" s="183"/>
    </row>
    <row r="504" spans="1:18" s="66" customFormat="1" ht="12.75" customHeight="1">
      <c r="A504" s="156">
        <v>110</v>
      </c>
      <c r="B504" s="157" t="s">
        <v>137</v>
      </c>
      <c r="C504" s="157" t="s">
        <v>403</v>
      </c>
      <c r="D504" s="156" t="s">
        <v>66</v>
      </c>
      <c r="E504" s="194">
        <v>19</v>
      </c>
      <c r="F504" s="186">
        <f>H504+J504+R504</f>
        <v>18.8888304</v>
      </c>
      <c r="G504" s="178">
        <v>1.71</v>
      </c>
      <c r="H504" s="183">
        <f>G504*$P$7/1000</f>
        <v>4.1673041999999993</v>
      </c>
      <c r="I504" s="189">
        <v>0.28999999999999998</v>
      </c>
      <c r="J504" s="183">
        <f>I504*$P$8/1000</f>
        <v>0.89148899999999986</v>
      </c>
      <c r="K504" s="114" t="s">
        <v>139</v>
      </c>
      <c r="L504" s="102" t="s">
        <v>66</v>
      </c>
      <c r="M504" s="102">
        <v>1</v>
      </c>
      <c r="N504" s="104">
        <v>12</v>
      </c>
      <c r="O504" s="40">
        <f t="shared" si="634"/>
        <v>12</v>
      </c>
      <c r="P504" s="183">
        <f t="shared" ref="P504" si="642">E504*F504</f>
        <v>358.88777759999999</v>
      </c>
      <c r="Q504" s="183">
        <f t="shared" ref="Q504" si="643">SUM(O504:O507)</f>
        <v>12</v>
      </c>
      <c r="R504" s="183">
        <f t="shared" ref="R504" si="644">Q504*1.02*1.05*$R$13</f>
        <v>13.830037200000001</v>
      </c>
    </row>
    <row r="505" spans="1:18" s="66" customFormat="1" ht="4.5" customHeight="1">
      <c r="A505" s="156"/>
      <c r="B505" s="158"/>
      <c r="C505" s="158"/>
      <c r="D505" s="156"/>
      <c r="E505" s="194"/>
      <c r="F505" s="186"/>
      <c r="G505" s="179"/>
      <c r="H505" s="183"/>
      <c r="I505" s="189"/>
      <c r="J505" s="183"/>
      <c r="K505" s="114"/>
      <c r="L505" s="113"/>
      <c r="M505" s="113"/>
      <c r="N505" s="114"/>
      <c r="O505" s="40">
        <f t="shared" si="634"/>
        <v>0</v>
      </c>
      <c r="P505" s="183"/>
      <c r="Q505" s="183"/>
      <c r="R505" s="183"/>
    </row>
    <row r="506" spans="1:18" s="66" customFormat="1" ht="4.5" customHeight="1">
      <c r="A506" s="156"/>
      <c r="B506" s="158"/>
      <c r="C506" s="158"/>
      <c r="D506" s="156"/>
      <c r="E506" s="194"/>
      <c r="F506" s="186"/>
      <c r="G506" s="179"/>
      <c r="H506" s="183"/>
      <c r="I506" s="189"/>
      <c r="J506" s="183"/>
      <c r="K506" s="114"/>
      <c r="L506" s="113"/>
      <c r="M506" s="113"/>
      <c r="N506" s="114"/>
      <c r="O506" s="40">
        <f t="shared" si="634"/>
        <v>0</v>
      </c>
      <c r="P506" s="183"/>
      <c r="Q506" s="183"/>
      <c r="R506" s="183"/>
    </row>
    <row r="507" spans="1:18" s="66" customFormat="1" ht="4.5" customHeight="1">
      <c r="A507" s="156"/>
      <c r="B507" s="159"/>
      <c r="C507" s="159"/>
      <c r="D507" s="156"/>
      <c r="E507" s="194"/>
      <c r="F507" s="186"/>
      <c r="G507" s="180"/>
      <c r="H507" s="183"/>
      <c r="I507" s="189"/>
      <c r="J507" s="183"/>
      <c r="K507" s="114"/>
      <c r="L507" s="113"/>
      <c r="M507" s="113"/>
      <c r="N507" s="114"/>
      <c r="O507" s="40">
        <f t="shared" si="634"/>
        <v>0</v>
      </c>
      <c r="P507" s="183"/>
      <c r="Q507" s="183"/>
      <c r="R507" s="183"/>
    </row>
    <row r="508" spans="1:18" s="66" customFormat="1" ht="9" customHeight="1">
      <c r="A508" s="156">
        <v>111</v>
      </c>
      <c r="B508" s="157" t="s">
        <v>301</v>
      </c>
      <c r="C508" s="157" t="s">
        <v>302</v>
      </c>
      <c r="D508" s="156" t="s">
        <v>169</v>
      </c>
      <c r="E508" s="194">
        <v>19</v>
      </c>
      <c r="F508" s="186">
        <v>15</v>
      </c>
      <c r="G508" s="178">
        <v>1.71</v>
      </c>
      <c r="H508" s="183"/>
      <c r="I508" s="189"/>
      <c r="J508" s="183">
        <f>I508*$P$8/1000</f>
        <v>0</v>
      </c>
      <c r="K508" s="114"/>
      <c r="L508" s="102"/>
      <c r="M508" s="102"/>
      <c r="N508" s="104"/>
      <c r="O508" s="40">
        <f t="shared" ref="O508:O511" si="645">M508*N508</f>
        <v>0</v>
      </c>
      <c r="P508" s="183">
        <f t="shared" ref="P508" si="646">E508*F508</f>
        <v>285</v>
      </c>
      <c r="Q508" s="183">
        <f t="shared" ref="Q508" si="647">SUM(O508:O511)</f>
        <v>0</v>
      </c>
      <c r="R508" s="183">
        <f t="shared" ref="R508" si="648">Q508*1.02*1.05*$R$13</f>
        <v>0</v>
      </c>
    </row>
    <row r="509" spans="1:18" s="66" customFormat="1" ht="4.5" customHeight="1">
      <c r="A509" s="156"/>
      <c r="B509" s="158"/>
      <c r="C509" s="158"/>
      <c r="D509" s="156"/>
      <c r="E509" s="194"/>
      <c r="F509" s="186"/>
      <c r="G509" s="179"/>
      <c r="H509" s="183"/>
      <c r="I509" s="189"/>
      <c r="J509" s="183"/>
      <c r="K509" s="114"/>
      <c r="L509" s="113"/>
      <c r="M509" s="113"/>
      <c r="N509" s="114"/>
      <c r="O509" s="40">
        <f t="shared" si="645"/>
        <v>0</v>
      </c>
      <c r="P509" s="183"/>
      <c r="Q509" s="183"/>
      <c r="R509" s="183"/>
    </row>
    <row r="510" spans="1:18" s="66" customFormat="1" ht="4.5" customHeight="1">
      <c r="A510" s="156"/>
      <c r="B510" s="158"/>
      <c r="C510" s="158"/>
      <c r="D510" s="156"/>
      <c r="E510" s="194"/>
      <c r="F510" s="186"/>
      <c r="G510" s="179"/>
      <c r="H510" s="183"/>
      <c r="I510" s="189"/>
      <c r="J510" s="183"/>
      <c r="K510" s="114"/>
      <c r="L510" s="113"/>
      <c r="M510" s="113"/>
      <c r="N510" s="114"/>
      <c r="O510" s="40">
        <f t="shared" si="645"/>
        <v>0</v>
      </c>
      <c r="P510" s="183"/>
      <c r="Q510" s="183"/>
      <c r="R510" s="183"/>
    </row>
    <row r="511" spans="1:18" s="66" customFormat="1" ht="4.5" customHeight="1">
      <c r="A511" s="156"/>
      <c r="B511" s="159"/>
      <c r="C511" s="159"/>
      <c r="D511" s="156"/>
      <c r="E511" s="194"/>
      <c r="F511" s="186"/>
      <c r="G511" s="180"/>
      <c r="H511" s="183"/>
      <c r="I511" s="189"/>
      <c r="J511" s="183"/>
      <c r="K511" s="114"/>
      <c r="L511" s="113"/>
      <c r="M511" s="113"/>
      <c r="N511" s="114"/>
      <c r="O511" s="40">
        <f t="shared" si="645"/>
        <v>0</v>
      </c>
      <c r="P511" s="183"/>
      <c r="Q511" s="183"/>
      <c r="R511" s="183"/>
    </row>
    <row r="512" spans="1:18" s="66" customFormat="1" ht="9.75" customHeight="1">
      <c r="A512" s="156">
        <v>112</v>
      </c>
      <c r="B512" s="157" t="s">
        <v>301</v>
      </c>
      <c r="C512" s="157" t="s">
        <v>303</v>
      </c>
      <c r="D512" s="156" t="s">
        <v>169</v>
      </c>
      <c r="E512" s="194">
        <f>2*19</f>
        <v>38</v>
      </c>
      <c r="F512" s="186">
        <v>2.5</v>
      </c>
      <c r="G512" s="178">
        <v>1.71</v>
      </c>
      <c r="H512" s="183"/>
      <c r="I512" s="189"/>
      <c r="J512" s="183">
        <f>I512*$P$8/1000</f>
        <v>0</v>
      </c>
      <c r="K512" s="114"/>
      <c r="L512" s="102"/>
      <c r="M512" s="102"/>
      <c r="N512" s="104"/>
      <c r="O512" s="40">
        <f t="shared" ref="O512:O515" si="649">M512*N512</f>
        <v>0</v>
      </c>
      <c r="P512" s="183">
        <f t="shared" ref="P512" si="650">E512*F512</f>
        <v>95</v>
      </c>
      <c r="Q512" s="183">
        <f t="shared" ref="Q512" si="651">SUM(O512:O515)</f>
        <v>0</v>
      </c>
      <c r="R512" s="183">
        <f t="shared" ref="R512" si="652">Q512*1.02*1.05*$R$13</f>
        <v>0</v>
      </c>
    </row>
    <row r="513" spans="1:23" s="66" customFormat="1" ht="4.5" customHeight="1">
      <c r="A513" s="156"/>
      <c r="B513" s="158"/>
      <c r="C513" s="158"/>
      <c r="D513" s="156"/>
      <c r="E513" s="194"/>
      <c r="F513" s="186"/>
      <c r="G513" s="179"/>
      <c r="H513" s="183"/>
      <c r="I513" s="189"/>
      <c r="J513" s="183"/>
      <c r="K513" s="114"/>
      <c r="L513" s="113"/>
      <c r="M513" s="113"/>
      <c r="N513" s="114"/>
      <c r="O513" s="40">
        <f t="shared" si="649"/>
        <v>0</v>
      </c>
      <c r="P513" s="183"/>
      <c r="Q513" s="183"/>
      <c r="R513" s="183"/>
    </row>
    <row r="514" spans="1:23" s="66" customFormat="1" ht="4.5" customHeight="1">
      <c r="A514" s="156"/>
      <c r="B514" s="158"/>
      <c r="C514" s="158"/>
      <c r="D514" s="156"/>
      <c r="E514" s="194"/>
      <c r="F514" s="186"/>
      <c r="G514" s="179"/>
      <c r="H514" s="183"/>
      <c r="I514" s="189"/>
      <c r="J514" s="183"/>
      <c r="K514" s="114"/>
      <c r="L514" s="113"/>
      <c r="M514" s="113"/>
      <c r="N514" s="114"/>
      <c r="O514" s="40">
        <f t="shared" si="649"/>
        <v>0</v>
      </c>
      <c r="P514" s="183"/>
      <c r="Q514" s="183"/>
      <c r="R514" s="183"/>
    </row>
    <row r="515" spans="1:23" s="66" customFormat="1" ht="4.5" customHeight="1">
      <c r="A515" s="156"/>
      <c r="B515" s="159"/>
      <c r="C515" s="159"/>
      <c r="D515" s="156"/>
      <c r="E515" s="194"/>
      <c r="F515" s="186"/>
      <c r="G515" s="180"/>
      <c r="H515" s="183"/>
      <c r="I515" s="189"/>
      <c r="J515" s="183"/>
      <c r="K515" s="114"/>
      <c r="L515" s="113"/>
      <c r="M515" s="113"/>
      <c r="N515" s="114"/>
      <c r="O515" s="40">
        <f t="shared" si="649"/>
        <v>0</v>
      </c>
      <c r="P515" s="183"/>
      <c r="Q515" s="183"/>
      <c r="R515" s="183"/>
    </row>
    <row r="516" spans="1:23" s="66" customFormat="1" ht="13.5" customHeight="1">
      <c r="A516" s="156">
        <v>113</v>
      </c>
      <c r="B516" s="181" t="s">
        <v>157</v>
      </c>
      <c r="C516" s="182" t="s">
        <v>176</v>
      </c>
      <c r="D516" s="156" t="s">
        <v>138</v>
      </c>
      <c r="E516" s="172">
        <f>19*6.5</f>
        <v>123.5</v>
      </c>
      <c r="F516" s="189">
        <f t="shared" ref="F516" si="653">H516+J516+R516</f>
        <v>0.82056509100000008</v>
      </c>
      <c r="G516" s="195">
        <v>2.7799999999999998E-2</v>
      </c>
      <c r="H516" s="183">
        <f t="shared" ref="H516" si="654">G516*$P$7/1000</f>
        <v>6.7749156000000005E-2</v>
      </c>
      <c r="I516" s="196">
        <v>1.1999999999999999E-3</v>
      </c>
      <c r="J516" s="183">
        <f t="shared" ref="J516" si="655">I516*$P$8/1000</f>
        <v>3.6889199999999996E-3</v>
      </c>
      <c r="K516" s="104" t="s">
        <v>201</v>
      </c>
      <c r="L516" s="102" t="s">
        <v>138</v>
      </c>
      <c r="M516" s="102">
        <v>1</v>
      </c>
      <c r="N516" s="115">
        <v>0.65</v>
      </c>
      <c r="O516" s="40">
        <f t="shared" si="634"/>
        <v>0.65</v>
      </c>
      <c r="P516" s="183">
        <f t="shared" ref="P516" si="656">E516*F516</f>
        <v>101.3397887385</v>
      </c>
      <c r="Q516" s="183">
        <f t="shared" ref="Q516" si="657">SUM(O516:O519)</f>
        <v>0.65</v>
      </c>
      <c r="R516" s="183">
        <f t="shared" ref="R516" si="658">Q516*1.02*1.05*$R$13</f>
        <v>0.74912701500000012</v>
      </c>
    </row>
    <row r="517" spans="1:23" s="66" customFormat="1" ht="4.5" customHeight="1">
      <c r="A517" s="156"/>
      <c r="B517" s="181"/>
      <c r="C517" s="182"/>
      <c r="D517" s="156"/>
      <c r="E517" s="173"/>
      <c r="F517" s="189"/>
      <c r="G517" s="195"/>
      <c r="H517" s="183"/>
      <c r="I517" s="197"/>
      <c r="J517" s="183"/>
      <c r="K517" s="104"/>
      <c r="L517" s="102"/>
      <c r="M517" s="102"/>
      <c r="N517" s="104"/>
      <c r="O517" s="40">
        <f t="shared" si="634"/>
        <v>0</v>
      </c>
      <c r="P517" s="183"/>
      <c r="Q517" s="183"/>
      <c r="R517" s="183"/>
    </row>
    <row r="518" spans="1:23" s="66" customFormat="1" ht="4.5" customHeight="1">
      <c r="A518" s="156"/>
      <c r="B518" s="181"/>
      <c r="C518" s="182"/>
      <c r="D518" s="156"/>
      <c r="E518" s="173"/>
      <c r="F518" s="189"/>
      <c r="G518" s="195"/>
      <c r="H518" s="183"/>
      <c r="I518" s="197"/>
      <c r="J518" s="183"/>
      <c r="K518" s="104"/>
      <c r="L518" s="102"/>
      <c r="M518" s="116"/>
      <c r="N518" s="104"/>
      <c r="O518" s="40">
        <f t="shared" si="634"/>
        <v>0</v>
      </c>
      <c r="P518" s="183"/>
      <c r="Q518" s="183"/>
      <c r="R518" s="183"/>
    </row>
    <row r="519" spans="1:23" s="66" customFormat="1" ht="4.5" customHeight="1">
      <c r="A519" s="156"/>
      <c r="B519" s="181"/>
      <c r="C519" s="182"/>
      <c r="D519" s="156"/>
      <c r="E519" s="174"/>
      <c r="F519" s="189"/>
      <c r="G519" s="195"/>
      <c r="H519" s="183"/>
      <c r="I519" s="198"/>
      <c r="J519" s="183"/>
      <c r="K519" s="104"/>
      <c r="L519" s="102"/>
      <c r="M519" s="102"/>
      <c r="N519" s="104"/>
      <c r="O519" s="40">
        <f t="shared" si="634"/>
        <v>0</v>
      </c>
      <c r="P519" s="183"/>
      <c r="Q519" s="183"/>
      <c r="R519" s="183"/>
    </row>
    <row r="520" spans="1:23" s="99" customFormat="1" ht="8.25" customHeight="1">
      <c r="A520" s="156">
        <v>114</v>
      </c>
      <c r="B520" s="209" t="s">
        <v>147</v>
      </c>
      <c r="C520" s="191" t="s">
        <v>162</v>
      </c>
      <c r="D520" s="192" t="s">
        <v>145</v>
      </c>
      <c r="E520" s="156">
        <f>0.7*19</f>
        <v>13.299999999999999</v>
      </c>
      <c r="F520" s="189">
        <f>H520+J520+R520</f>
        <v>1.271920386573</v>
      </c>
      <c r="G520" s="156">
        <v>0.38400000000000001</v>
      </c>
      <c r="H520" s="183">
        <f t="shared" ref="H520" si="659">G520*$P$7/1000</f>
        <v>0.93581568000000004</v>
      </c>
      <c r="I520" s="221">
        <v>2.9999999999999997E-4</v>
      </c>
      <c r="J520" s="183">
        <f>I520*$P$8/1000</f>
        <v>9.222299999999999E-4</v>
      </c>
      <c r="K520" s="111" t="s">
        <v>144</v>
      </c>
      <c r="L520" s="109" t="s">
        <v>138</v>
      </c>
      <c r="M520" s="102">
        <v>0.24399999999999999</v>
      </c>
      <c r="N520" s="102">
        <v>1.07</v>
      </c>
      <c r="O520" s="102">
        <f t="shared" si="634"/>
        <v>0.26108000000000003</v>
      </c>
      <c r="P520" s="183">
        <f t="shared" ref="P520" si="660">E520*F520</f>
        <v>16.916541141420897</v>
      </c>
      <c r="Q520" s="183">
        <f t="shared" ref="Q520" si="661">SUM(O520:O523)</f>
        <v>0.29083000000000003</v>
      </c>
      <c r="R520" s="183">
        <f t="shared" ref="R520" si="662">Q520*1.02*1.05*$R$13</f>
        <v>0.33518247657300004</v>
      </c>
    </row>
    <row r="521" spans="1:23" s="99" customFormat="1" ht="8.25" customHeight="1">
      <c r="A521" s="156"/>
      <c r="B521" s="209"/>
      <c r="C521" s="191"/>
      <c r="D521" s="192"/>
      <c r="E521" s="156"/>
      <c r="F521" s="189"/>
      <c r="G521" s="156"/>
      <c r="H521" s="183"/>
      <c r="I521" s="221"/>
      <c r="J521" s="183"/>
      <c r="K521" s="111" t="s">
        <v>202</v>
      </c>
      <c r="L521" s="109" t="s">
        <v>138</v>
      </c>
      <c r="M521" s="102">
        <v>2E-3</v>
      </c>
      <c r="N521" s="102">
        <v>0.7</v>
      </c>
      <c r="O521" s="112">
        <f t="shared" si="634"/>
        <v>1.4E-3</v>
      </c>
      <c r="P521" s="183"/>
      <c r="Q521" s="183"/>
      <c r="R521" s="183"/>
    </row>
    <row r="522" spans="1:23" s="99" customFormat="1" ht="10.5" customHeight="1">
      <c r="A522" s="156"/>
      <c r="B522" s="209"/>
      <c r="C522" s="191"/>
      <c r="D522" s="192"/>
      <c r="E522" s="156"/>
      <c r="F522" s="189"/>
      <c r="G522" s="156"/>
      <c r="H522" s="183"/>
      <c r="I522" s="221"/>
      <c r="J522" s="183"/>
      <c r="K522" s="111" t="s">
        <v>143</v>
      </c>
      <c r="L522" s="109" t="s">
        <v>138</v>
      </c>
      <c r="M522" s="102">
        <v>2.7E-2</v>
      </c>
      <c r="N522" s="102">
        <v>1.05</v>
      </c>
      <c r="O522" s="112">
        <f t="shared" si="634"/>
        <v>2.835E-2</v>
      </c>
      <c r="P522" s="183"/>
      <c r="Q522" s="183"/>
      <c r="R522" s="183"/>
    </row>
    <row r="523" spans="1:23" s="99" customFormat="1" ht="4.5" customHeight="1">
      <c r="A523" s="156"/>
      <c r="B523" s="209"/>
      <c r="C523" s="191"/>
      <c r="D523" s="192"/>
      <c r="E523" s="156"/>
      <c r="F523" s="189"/>
      <c r="G523" s="156"/>
      <c r="H523" s="183"/>
      <c r="I523" s="221"/>
      <c r="J523" s="183"/>
      <c r="K523" s="111"/>
      <c r="L523" s="109"/>
      <c r="M523" s="109"/>
      <c r="N523" s="111"/>
      <c r="O523" s="112">
        <f t="shared" si="634"/>
        <v>0</v>
      </c>
      <c r="P523" s="183"/>
      <c r="Q523" s="183"/>
      <c r="R523" s="183"/>
    </row>
    <row r="524" spans="1:23" s="99" customFormat="1" ht="10.5" customHeight="1">
      <c r="A524" s="156">
        <v>115</v>
      </c>
      <c r="B524" s="209" t="s">
        <v>158</v>
      </c>
      <c r="C524" s="191" t="s">
        <v>148</v>
      </c>
      <c r="D524" s="192" t="s">
        <v>145</v>
      </c>
      <c r="E524" s="156">
        <f>2.4*19</f>
        <v>45.6</v>
      </c>
      <c r="F524" s="189">
        <f>H524+J524+R524</f>
        <v>1.3063217145000001</v>
      </c>
      <c r="G524" s="156">
        <v>0.28100000000000003</v>
      </c>
      <c r="H524" s="183">
        <f t="shared" ref="H524" si="663">G524*$P$7/1000</f>
        <v>0.68480262000000003</v>
      </c>
      <c r="I524" s="190">
        <v>1.66E-2</v>
      </c>
      <c r="J524" s="183">
        <f>I524*$P$8/1000</f>
        <v>5.1030060000000002E-2</v>
      </c>
      <c r="K524" s="111" t="s">
        <v>142</v>
      </c>
      <c r="L524" s="109" t="s">
        <v>138</v>
      </c>
      <c r="M524" s="102">
        <v>3</v>
      </c>
      <c r="N524" s="102">
        <v>0.16500000000000001</v>
      </c>
      <c r="O524" s="102">
        <f t="shared" si="634"/>
        <v>0.495</v>
      </c>
      <c r="P524" s="183">
        <f>E524*F524</f>
        <v>59.568270181200006</v>
      </c>
      <c r="Q524" s="183">
        <f>SUM(O524:O527)</f>
        <v>0.495</v>
      </c>
      <c r="R524" s="183">
        <f>Q524*1.02*1.05*$R$13</f>
        <v>0.5704890345000001</v>
      </c>
    </row>
    <row r="525" spans="1:23" s="99" customFormat="1" ht="4.5" customHeight="1">
      <c r="A525" s="156"/>
      <c r="B525" s="209"/>
      <c r="C525" s="191"/>
      <c r="D525" s="192"/>
      <c r="E525" s="156"/>
      <c r="F525" s="189"/>
      <c r="G525" s="156"/>
      <c r="H525" s="183"/>
      <c r="I525" s="190"/>
      <c r="J525" s="183"/>
      <c r="K525" s="111"/>
      <c r="L525" s="109"/>
      <c r="M525" s="102"/>
      <c r="N525" s="102"/>
      <c r="O525" s="102">
        <f t="shared" si="634"/>
        <v>0</v>
      </c>
      <c r="P525" s="183"/>
      <c r="Q525" s="183"/>
      <c r="R525" s="183"/>
    </row>
    <row r="526" spans="1:23" s="99" customFormat="1" ht="4.5" customHeight="1">
      <c r="A526" s="156"/>
      <c r="B526" s="209"/>
      <c r="C526" s="191"/>
      <c r="D526" s="192"/>
      <c r="E526" s="156"/>
      <c r="F526" s="189"/>
      <c r="G526" s="156"/>
      <c r="H526" s="183"/>
      <c r="I526" s="190"/>
      <c r="J526" s="183"/>
      <c r="K526" s="111"/>
      <c r="L526" s="109"/>
      <c r="M526" s="102"/>
      <c r="N526" s="102"/>
      <c r="O526" s="102">
        <f t="shared" si="634"/>
        <v>0</v>
      </c>
      <c r="P526" s="183"/>
      <c r="Q526" s="183"/>
      <c r="R526" s="183"/>
    </row>
    <row r="527" spans="1:23" s="99" customFormat="1" ht="4.5" customHeight="1">
      <c r="A527" s="156"/>
      <c r="B527" s="209"/>
      <c r="C527" s="191"/>
      <c r="D527" s="192"/>
      <c r="E527" s="156"/>
      <c r="F527" s="189"/>
      <c r="G527" s="156"/>
      <c r="H527" s="183"/>
      <c r="I527" s="190"/>
      <c r="J527" s="183"/>
      <c r="K527" s="111"/>
      <c r="L527" s="109"/>
      <c r="M527" s="109"/>
      <c r="N527" s="111"/>
      <c r="O527" s="112">
        <f t="shared" si="634"/>
        <v>0</v>
      </c>
      <c r="P527" s="183"/>
      <c r="Q527" s="183"/>
      <c r="R527" s="183"/>
      <c r="T527" s="100"/>
      <c r="U527" s="100"/>
      <c r="V527" s="100"/>
      <c r="W527" s="100"/>
    </row>
    <row r="528" spans="1:23" s="66" customFormat="1" ht="11.25" customHeight="1">
      <c r="A528" s="156">
        <v>116</v>
      </c>
      <c r="B528" s="157" t="s">
        <v>304</v>
      </c>
      <c r="C528" s="157" t="s">
        <v>305</v>
      </c>
      <c r="D528" s="156" t="s">
        <v>140</v>
      </c>
      <c r="E528" s="194">
        <f>1.5*19</f>
        <v>28.5</v>
      </c>
      <c r="F528" s="186">
        <f>H528+J528+R528</f>
        <v>214.42753619999999</v>
      </c>
      <c r="G528" s="178">
        <v>1.1599999999999999</v>
      </c>
      <c r="H528" s="183">
        <f>G528*$P$7/1000</f>
        <v>2.8269431999999997</v>
      </c>
      <c r="I528" s="189">
        <v>1.35</v>
      </c>
      <c r="J528" s="183">
        <f>I528*$P$8/1000</f>
        <v>4.1500349999999999</v>
      </c>
      <c r="K528" s="114" t="s">
        <v>149</v>
      </c>
      <c r="L528" s="102" t="s">
        <v>138</v>
      </c>
      <c r="M528" s="102">
        <v>200</v>
      </c>
      <c r="N528" s="104">
        <v>0.9</v>
      </c>
      <c r="O528" s="40">
        <f t="shared" ref="O528:O531" si="664">M528*N528</f>
        <v>180</v>
      </c>
      <c r="P528" s="183">
        <f t="shared" ref="P528" si="665">E528*F528</f>
        <v>6111.1847816999998</v>
      </c>
      <c r="Q528" s="183">
        <f t="shared" ref="Q528" si="666">SUM(O528:O531)</f>
        <v>180</v>
      </c>
      <c r="R528" s="183">
        <f t="shared" ref="R528" si="667">Q528*1.02*1.05*$R$13</f>
        <v>207.450558</v>
      </c>
    </row>
    <row r="529" spans="1:18" s="66" customFormat="1" ht="4.5" customHeight="1">
      <c r="A529" s="156"/>
      <c r="B529" s="158"/>
      <c r="C529" s="158"/>
      <c r="D529" s="156"/>
      <c r="E529" s="194"/>
      <c r="F529" s="186"/>
      <c r="G529" s="179"/>
      <c r="H529" s="183"/>
      <c r="I529" s="189"/>
      <c r="J529" s="183"/>
      <c r="K529" s="114"/>
      <c r="L529" s="113"/>
      <c r="M529" s="113"/>
      <c r="N529" s="114"/>
      <c r="O529" s="40">
        <f t="shared" si="664"/>
        <v>0</v>
      </c>
      <c r="P529" s="183"/>
      <c r="Q529" s="183"/>
      <c r="R529" s="183"/>
    </row>
    <row r="530" spans="1:18" s="66" customFormat="1" ht="4.5" customHeight="1">
      <c r="A530" s="156"/>
      <c r="B530" s="158"/>
      <c r="C530" s="158"/>
      <c r="D530" s="156"/>
      <c r="E530" s="194"/>
      <c r="F530" s="186"/>
      <c r="G530" s="179"/>
      <c r="H530" s="183"/>
      <c r="I530" s="189"/>
      <c r="J530" s="183"/>
      <c r="K530" s="114"/>
      <c r="L530" s="113"/>
      <c r="M530" s="113"/>
      <c r="N530" s="114"/>
      <c r="O530" s="40">
        <f t="shared" si="664"/>
        <v>0</v>
      </c>
      <c r="P530" s="183"/>
      <c r="Q530" s="183"/>
      <c r="R530" s="183"/>
    </row>
    <row r="531" spans="1:18" s="66" customFormat="1" ht="13.5" customHeight="1">
      <c r="A531" s="156"/>
      <c r="B531" s="159"/>
      <c r="C531" s="159"/>
      <c r="D531" s="156"/>
      <c r="E531" s="194"/>
      <c r="F531" s="186"/>
      <c r="G531" s="180"/>
      <c r="H531" s="183"/>
      <c r="I531" s="189"/>
      <c r="J531" s="183"/>
      <c r="K531" s="114"/>
      <c r="L531" s="113"/>
      <c r="M531" s="113"/>
      <c r="N531" s="114"/>
      <c r="O531" s="40">
        <f t="shared" si="664"/>
        <v>0</v>
      </c>
      <c r="P531" s="183"/>
      <c r="Q531" s="183"/>
      <c r="R531" s="183"/>
    </row>
    <row r="532" spans="1:18" s="66" customFormat="1" ht="11.25" customHeight="1">
      <c r="A532" s="156">
        <v>117</v>
      </c>
      <c r="B532" s="157" t="s">
        <v>306</v>
      </c>
      <c r="C532" s="157" t="s">
        <v>307</v>
      </c>
      <c r="D532" s="156" t="s">
        <v>75</v>
      </c>
      <c r="E532" s="189">
        <f>0.396*19</f>
        <v>7.524</v>
      </c>
      <c r="F532" s="186">
        <f>H532+J532+R532</f>
        <v>550.85734371323997</v>
      </c>
      <c r="G532" s="178">
        <v>35.9</v>
      </c>
      <c r="H532" s="183">
        <f>G532*$P$7/1000</f>
        <v>87.489018000000002</v>
      </c>
      <c r="I532" s="189">
        <v>0.2</v>
      </c>
      <c r="J532" s="183">
        <f>I532*$P$8/1000</f>
        <v>0.61482000000000003</v>
      </c>
      <c r="K532" s="114" t="s">
        <v>308</v>
      </c>
      <c r="L532" s="102" t="s">
        <v>75</v>
      </c>
      <c r="M532" s="102">
        <v>1</v>
      </c>
      <c r="N532" s="104">
        <v>400</v>
      </c>
      <c r="O532" s="40">
        <f t="shared" ref="O532:O543" si="668">M532*N532</f>
        <v>400</v>
      </c>
      <c r="P532" s="183">
        <f t="shared" ref="P532" si="669">E532*F532</f>
        <v>4144.6506540984174</v>
      </c>
      <c r="Q532" s="183">
        <f t="shared" ref="Q532" si="670">SUM(O532:O535)</f>
        <v>401.5204</v>
      </c>
      <c r="R532" s="183">
        <f t="shared" ref="R532" si="671">Q532*1.02*1.05*$R$13</f>
        <v>462.75350571324003</v>
      </c>
    </row>
    <row r="533" spans="1:18" s="66" customFormat="1" ht="10.5" customHeight="1">
      <c r="A533" s="156"/>
      <c r="B533" s="158"/>
      <c r="C533" s="158"/>
      <c r="D533" s="156"/>
      <c r="E533" s="189"/>
      <c r="F533" s="186"/>
      <c r="G533" s="179"/>
      <c r="H533" s="183"/>
      <c r="I533" s="189"/>
      <c r="J533" s="183"/>
      <c r="K533" s="114" t="s">
        <v>309</v>
      </c>
      <c r="L533" s="113" t="s">
        <v>138</v>
      </c>
      <c r="M533" s="113">
        <v>0.3</v>
      </c>
      <c r="N533" s="114">
        <v>0.4</v>
      </c>
      <c r="O533" s="40">
        <f t="shared" si="668"/>
        <v>0.12</v>
      </c>
      <c r="P533" s="183"/>
      <c r="Q533" s="183"/>
      <c r="R533" s="183"/>
    </row>
    <row r="534" spans="1:18" s="66" customFormat="1" ht="4.5" customHeight="1">
      <c r="A534" s="156"/>
      <c r="B534" s="158"/>
      <c r="C534" s="158"/>
      <c r="D534" s="156"/>
      <c r="E534" s="189"/>
      <c r="F534" s="186"/>
      <c r="G534" s="179"/>
      <c r="H534" s="183"/>
      <c r="I534" s="189"/>
      <c r="J534" s="183"/>
      <c r="K534" s="114"/>
      <c r="L534" s="113"/>
      <c r="M534" s="113"/>
      <c r="N534" s="114"/>
      <c r="O534" s="40">
        <f t="shared" si="668"/>
        <v>0</v>
      </c>
      <c r="P534" s="183"/>
      <c r="Q534" s="183"/>
      <c r="R534" s="183"/>
    </row>
    <row r="535" spans="1:18" s="66" customFormat="1" ht="12" customHeight="1">
      <c r="A535" s="156"/>
      <c r="B535" s="159"/>
      <c r="C535" s="159"/>
      <c r="D535" s="156"/>
      <c r="E535" s="189"/>
      <c r="F535" s="186"/>
      <c r="G535" s="180"/>
      <c r="H535" s="183"/>
      <c r="I535" s="189"/>
      <c r="J535" s="183"/>
      <c r="K535" s="114" t="s">
        <v>310</v>
      </c>
      <c r="L535" s="113" t="s">
        <v>138</v>
      </c>
      <c r="M535" s="113">
        <v>1.2</v>
      </c>
      <c r="N535" s="114">
        <v>1.167</v>
      </c>
      <c r="O535" s="40">
        <f t="shared" si="668"/>
        <v>1.4004000000000001</v>
      </c>
      <c r="P535" s="183"/>
      <c r="Q535" s="183"/>
      <c r="R535" s="183"/>
    </row>
    <row r="536" spans="1:18" s="66" customFormat="1" ht="12" customHeight="1">
      <c r="A536" s="156">
        <v>118</v>
      </c>
      <c r="B536" s="157" t="s">
        <v>311</v>
      </c>
      <c r="C536" s="157" t="s">
        <v>312</v>
      </c>
      <c r="D536" s="156" t="s">
        <v>151</v>
      </c>
      <c r="E536" s="194">
        <f>0.3*19</f>
        <v>5.7</v>
      </c>
      <c r="F536" s="186">
        <f>H536+J536+R536</f>
        <v>47.659720733640007</v>
      </c>
      <c r="G536" s="178">
        <v>2.34</v>
      </c>
      <c r="H536" s="183">
        <f>G536*$P$7/1000</f>
        <v>5.7026268</v>
      </c>
      <c r="I536" s="189">
        <v>1.2</v>
      </c>
      <c r="J536" s="183">
        <f>I536*$P$8/1000</f>
        <v>3.6889199999999995</v>
      </c>
      <c r="K536" s="114" t="s">
        <v>313</v>
      </c>
      <c r="L536" s="102" t="s">
        <v>151</v>
      </c>
      <c r="M536" s="102">
        <v>1.02</v>
      </c>
      <c r="N536" s="104">
        <v>28.13</v>
      </c>
      <c r="O536" s="40">
        <f t="shared" si="668"/>
        <v>28.692599999999999</v>
      </c>
      <c r="P536" s="183">
        <f t="shared" ref="P536" si="672">E536*F536</f>
        <v>271.66040818174804</v>
      </c>
      <c r="Q536" s="183">
        <f t="shared" ref="Q536" si="673">SUM(O536:O539)</f>
        <v>33.2044</v>
      </c>
      <c r="R536" s="183">
        <f t="shared" ref="R536" si="674">Q536*1.02*1.05*$R$13</f>
        <v>38.268173933640007</v>
      </c>
    </row>
    <row r="537" spans="1:18" s="66" customFormat="1" ht="9.75" customHeight="1">
      <c r="A537" s="156"/>
      <c r="B537" s="158"/>
      <c r="C537" s="158"/>
      <c r="D537" s="156"/>
      <c r="E537" s="194"/>
      <c r="F537" s="186"/>
      <c r="G537" s="179"/>
      <c r="H537" s="183"/>
      <c r="I537" s="189"/>
      <c r="J537" s="183"/>
      <c r="K537" s="114" t="s">
        <v>314</v>
      </c>
      <c r="L537" s="113" t="s">
        <v>145</v>
      </c>
      <c r="M537" s="113">
        <v>1.1599999999999999</v>
      </c>
      <c r="N537" s="114">
        <v>3.5</v>
      </c>
      <c r="O537" s="40">
        <f t="shared" si="668"/>
        <v>4.0599999999999996</v>
      </c>
      <c r="P537" s="183"/>
      <c r="Q537" s="183"/>
      <c r="R537" s="183"/>
    </row>
    <row r="538" spans="1:18" s="66" customFormat="1" ht="4.5" customHeight="1">
      <c r="A538" s="156"/>
      <c r="B538" s="158"/>
      <c r="C538" s="158"/>
      <c r="D538" s="156"/>
      <c r="E538" s="194"/>
      <c r="F538" s="186"/>
      <c r="G538" s="179"/>
      <c r="H538" s="183"/>
      <c r="I538" s="189"/>
      <c r="J538" s="183"/>
      <c r="K538" s="114"/>
      <c r="L538" s="113"/>
      <c r="M538" s="113"/>
      <c r="N538" s="114"/>
      <c r="O538" s="40">
        <f t="shared" si="668"/>
        <v>0</v>
      </c>
      <c r="P538" s="183"/>
      <c r="Q538" s="183"/>
      <c r="R538" s="183"/>
    </row>
    <row r="539" spans="1:18" s="66" customFormat="1" ht="9.75" customHeight="1">
      <c r="A539" s="156"/>
      <c r="B539" s="159"/>
      <c r="C539" s="159"/>
      <c r="D539" s="156"/>
      <c r="E539" s="194"/>
      <c r="F539" s="186"/>
      <c r="G539" s="180"/>
      <c r="H539" s="183"/>
      <c r="I539" s="189"/>
      <c r="J539" s="183"/>
      <c r="K539" s="114" t="s">
        <v>315</v>
      </c>
      <c r="L539" s="113" t="s">
        <v>151</v>
      </c>
      <c r="M539" s="113">
        <v>3.5999999999999999E-3</v>
      </c>
      <c r="N539" s="114">
        <v>125.5</v>
      </c>
      <c r="O539" s="40">
        <f t="shared" si="668"/>
        <v>0.45179999999999998</v>
      </c>
      <c r="P539" s="183"/>
      <c r="Q539" s="183"/>
      <c r="R539" s="183"/>
    </row>
    <row r="540" spans="1:18" s="66" customFormat="1" ht="10.5" customHeight="1">
      <c r="A540" s="156">
        <v>119</v>
      </c>
      <c r="B540" s="157" t="s">
        <v>301</v>
      </c>
      <c r="C540" s="157" t="s">
        <v>316</v>
      </c>
      <c r="D540" s="156" t="s">
        <v>66</v>
      </c>
      <c r="E540" s="194">
        <f>2*19</f>
        <v>38</v>
      </c>
      <c r="F540" s="186">
        <v>15</v>
      </c>
      <c r="G540" s="178">
        <v>1.71</v>
      </c>
      <c r="H540" s="183"/>
      <c r="I540" s="189"/>
      <c r="J540" s="183">
        <f>I540*$P$8/1000</f>
        <v>0</v>
      </c>
      <c r="K540" s="114" t="s">
        <v>317</v>
      </c>
      <c r="L540" s="102" t="s">
        <v>66</v>
      </c>
      <c r="M540" s="102">
        <v>1</v>
      </c>
      <c r="N540" s="104">
        <v>0.5</v>
      </c>
      <c r="O540" s="40">
        <f t="shared" si="668"/>
        <v>0.5</v>
      </c>
      <c r="P540" s="183">
        <f t="shared" ref="P540" si="675">E540*F540</f>
        <v>570</v>
      </c>
      <c r="Q540" s="183">
        <f t="shared" ref="Q540" si="676">SUM(O540:O543)</f>
        <v>0.5</v>
      </c>
      <c r="R540" s="183">
        <f t="shared" ref="R540" si="677">Q540*1.02*1.05*$R$13</f>
        <v>0.57625155000000017</v>
      </c>
    </row>
    <row r="541" spans="1:18" s="66" customFormat="1" ht="4.5" customHeight="1">
      <c r="A541" s="156"/>
      <c r="B541" s="158"/>
      <c r="C541" s="158"/>
      <c r="D541" s="156"/>
      <c r="E541" s="194"/>
      <c r="F541" s="186"/>
      <c r="G541" s="179"/>
      <c r="H541" s="183"/>
      <c r="I541" s="189"/>
      <c r="J541" s="183"/>
      <c r="K541" s="114"/>
      <c r="L541" s="113"/>
      <c r="M541" s="113"/>
      <c r="N541" s="114"/>
      <c r="O541" s="40">
        <f t="shared" si="668"/>
        <v>0</v>
      </c>
      <c r="P541" s="183"/>
      <c r="Q541" s="183"/>
      <c r="R541" s="183"/>
    </row>
    <row r="542" spans="1:18" s="66" customFormat="1" ht="4.5" customHeight="1">
      <c r="A542" s="156"/>
      <c r="B542" s="158"/>
      <c r="C542" s="158"/>
      <c r="D542" s="156"/>
      <c r="E542" s="194"/>
      <c r="F542" s="186"/>
      <c r="G542" s="179"/>
      <c r="H542" s="183"/>
      <c r="I542" s="189"/>
      <c r="J542" s="183"/>
      <c r="K542" s="114"/>
      <c r="L542" s="113"/>
      <c r="M542" s="113"/>
      <c r="N542" s="114"/>
      <c r="O542" s="40">
        <f t="shared" si="668"/>
        <v>0</v>
      </c>
      <c r="P542" s="183"/>
      <c r="Q542" s="183"/>
      <c r="R542" s="183"/>
    </row>
    <row r="543" spans="1:18" s="66" customFormat="1" ht="4.5" customHeight="1">
      <c r="A543" s="156"/>
      <c r="B543" s="159"/>
      <c r="C543" s="159"/>
      <c r="D543" s="156"/>
      <c r="E543" s="194"/>
      <c r="F543" s="186"/>
      <c r="G543" s="180"/>
      <c r="H543" s="183"/>
      <c r="I543" s="189"/>
      <c r="J543" s="183"/>
      <c r="K543" s="114"/>
      <c r="L543" s="113"/>
      <c r="M543" s="113"/>
      <c r="N543" s="114"/>
      <c r="O543" s="40">
        <f t="shared" si="668"/>
        <v>0</v>
      </c>
      <c r="P543" s="183"/>
      <c r="Q543" s="183"/>
      <c r="R543" s="183"/>
    </row>
    <row r="544" spans="1:18" s="66" customFormat="1" ht="9.75" customHeight="1">
      <c r="A544" s="156">
        <v>120</v>
      </c>
      <c r="B544" s="157" t="s">
        <v>301</v>
      </c>
      <c r="C544" s="157" t="s">
        <v>318</v>
      </c>
      <c r="D544" s="156" t="s">
        <v>66</v>
      </c>
      <c r="E544" s="194">
        <v>19</v>
      </c>
      <c r="F544" s="186">
        <v>15</v>
      </c>
      <c r="G544" s="178">
        <v>1.71</v>
      </c>
      <c r="H544" s="183"/>
      <c r="I544" s="189"/>
      <c r="J544" s="183">
        <f>I544*$P$8/1000</f>
        <v>0</v>
      </c>
      <c r="K544" s="114" t="s">
        <v>317</v>
      </c>
      <c r="L544" s="102" t="s">
        <v>66</v>
      </c>
      <c r="M544" s="102">
        <v>1</v>
      </c>
      <c r="N544" s="104">
        <v>1.5</v>
      </c>
      <c r="O544" s="40">
        <f t="shared" ref="O544:O555" si="678">M544*N544</f>
        <v>1.5</v>
      </c>
      <c r="P544" s="183">
        <f t="shared" ref="P544" si="679">E544*F544</f>
        <v>285</v>
      </c>
      <c r="Q544" s="183">
        <f t="shared" ref="Q544" si="680">SUM(O544:O547)</f>
        <v>1.5</v>
      </c>
      <c r="R544" s="183">
        <f t="shared" ref="R544" si="681">Q544*1.02*1.05*$R$13</f>
        <v>1.7287546500000002</v>
      </c>
    </row>
    <row r="545" spans="1:23" s="66" customFormat="1" ht="4.5" customHeight="1">
      <c r="A545" s="156"/>
      <c r="B545" s="158"/>
      <c r="C545" s="158"/>
      <c r="D545" s="156"/>
      <c r="E545" s="194"/>
      <c r="F545" s="186"/>
      <c r="G545" s="179"/>
      <c r="H545" s="183"/>
      <c r="I545" s="189"/>
      <c r="J545" s="183"/>
      <c r="K545" s="114"/>
      <c r="L545" s="113"/>
      <c r="M545" s="113"/>
      <c r="N545" s="114"/>
      <c r="O545" s="40">
        <f t="shared" si="678"/>
        <v>0</v>
      </c>
      <c r="P545" s="183"/>
      <c r="Q545" s="183"/>
      <c r="R545" s="183"/>
    </row>
    <row r="546" spans="1:23" s="66" customFormat="1" ht="4.5" customHeight="1">
      <c r="A546" s="156"/>
      <c r="B546" s="158"/>
      <c r="C546" s="158"/>
      <c r="D546" s="156"/>
      <c r="E546" s="194"/>
      <c r="F546" s="186"/>
      <c r="G546" s="179"/>
      <c r="H546" s="183"/>
      <c r="I546" s="189"/>
      <c r="J546" s="183"/>
      <c r="K546" s="114"/>
      <c r="L546" s="113"/>
      <c r="M546" s="113"/>
      <c r="N546" s="114"/>
      <c r="O546" s="40">
        <f t="shared" si="678"/>
        <v>0</v>
      </c>
      <c r="P546" s="183"/>
      <c r="Q546" s="183"/>
      <c r="R546" s="183"/>
    </row>
    <row r="547" spans="1:23" s="66" customFormat="1" ht="4.5" customHeight="1">
      <c r="A547" s="156"/>
      <c r="B547" s="159"/>
      <c r="C547" s="159"/>
      <c r="D547" s="156"/>
      <c r="E547" s="194"/>
      <c r="F547" s="186"/>
      <c r="G547" s="180"/>
      <c r="H547" s="183"/>
      <c r="I547" s="189"/>
      <c r="J547" s="183"/>
      <c r="K547" s="114"/>
      <c r="L547" s="113"/>
      <c r="M547" s="113"/>
      <c r="N547" s="114"/>
      <c r="O547" s="40">
        <f t="shared" si="678"/>
        <v>0</v>
      </c>
      <c r="P547" s="183"/>
      <c r="Q547" s="183"/>
      <c r="R547" s="183"/>
    </row>
    <row r="548" spans="1:23" s="99" customFormat="1" ht="9" customHeight="1">
      <c r="A548" s="156">
        <v>121</v>
      </c>
      <c r="B548" s="209" t="s">
        <v>147</v>
      </c>
      <c r="C548" s="191" t="s">
        <v>319</v>
      </c>
      <c r="D548" s="192" t="s">
        <v>145</v>
      </c>
      <c r="E548" s="156">
        <f>7*19</f>
        <v>133</v>
      </c>
      <c r="F548" s="189">
        <f>H548+J548+R548</f>
        <v>1.271920386573</v>
      </c>
      <c r="G548" s="156">
        <v>0.38400000000000001</v>
      </c>
      <c r="H548" s="183">
        <f t="shared" ref="H548" si="682">G548*$P$7/1000</f>
        <v>0.93581568000000004</v>
      </c>
      <c r="I548" s="221">
        <v>2.9999999999999997E-4</v>
      </c>
      <c r="J548" s="183">
        <f>I548*$P$8/1000</f>
        <v>9.222299999999999E-4</v>
      </c>
      <c r="K548" s="111" t="s">
        <v>144</v>
      </c>
      <c r="L548" s="109" t="s">
        <v>138</v>
      </c>
      <c r="M548" s="102">
        <v>0.24399999999999999</v>
      </c>
      <c r="N548" s="102">
        <v>1.07</v>
      </c>
      <c r="O548" s="102">
        <f t="shared" si="678"/>
        <v>0.26108000000000003</v>
      </c>
      <c r="P548" s="183">
        <f t="shared" ref="P548" si="683">E548*F548</f>
        <v>169.16541141420899</v>
      </c>
      <c r="Q548" s="183">
        <f t="shared" ref="Q548" si="684">SUM(O548:O551)</f>
        <v>0.29083000000000003</v>
      </c>
      <c r="R548" s="183">
        <f t="shared" ref="R548" si="685">Q548*1.02*1.05*$R$13</f>
        <v>0.33518247657300004</v>
      </c>
    </row>
    <row r="549" spans="1:23" s="99" customFormat="1" ht="9" customHeight="1">
      <c r="A549" s="156"/>
      <c r="B549" s="209"/>
      <c r="C549" s="191"/>
      <c r="D549" s="192"/>
      <c r="E549" s="156"/>
      <c r="F549" s="189"/>
      <c r="G549" s="156"/>
      <c r="H549" s="183"/>
      <c r="I549" s="221"/>
      <c r="J549" s="183"/>
      <c r="K549" s="111" t="s">
        <v>202</v>
      </c>
      <c r="L549" s="109" t="s">
        <v>138</v>
      </c>
      <c r="M549" s="102">
        <v>2E-3</v>
      </c>
      <c r="N549" s="102">
        <v>0.7</v>
      </c>
      <c r="O549" s="112">
        <f t="shared" si="678"/>
        <v>1.4E-3</v>
      </c>
      <c r="P549" s="183"/>
      <c r="Q549" s="183"/>
      <c r="R549" s="183"/>
    </row>
    <row r="550" spans="1:23" s="99" customFormat="1" ht="9.75" customHeight="1">
      <c r="A550" s="156"/>
      <c r="B550" s="209"/>
      <c r="C550" s="191"/>
      <c r="D550" s="192"/>
      <c r="E550" s="156"/>
      <c r="F550" s="189"/>
      <c r="G550" s="156"/>
      <c r="H550" s="183"/>
      <c r="I550" s="221"/>
      <c r="J550" s="183"/>
      <c r="K550" s="111" t="s">
        <v>143</v>
      </c>
      <c r="L550" s="109" t="s">
        <v>138</v>
      </c>
      <c r="M550" s="102">
        <v>2.7E-2</v>
      </c>
      <c r="N550" s="102">
        <v>1.05</v>
      </c>
      <c r="O550" s="112">
        <f t="shared" si="678"/>
        <v>2.835E-2</v>
      </c>
      <c r="P550" s="183"/>
      <c r="Q550" s="183"/>
      <c r="R550" s="183"/>
    </row>
    <row r="551" spans="1:23" s="99" customFormat="1" ht="4.5" customHeight="1">
      <c r="A551" s="156"/>
      <c r="B551" s="209"/>
      <c r="C551" s="191"/>
      <c r="D551" s="192"/>
      <c r="E551" s="156"/>
      <c r="F551" s="189"/>
      <c r="G551" s="156"/>
      <c r="H551" s="183"/>
      <c r="I551" s="221"/>
      <c r="J551" s="183"/>
      <c r="K551" s="111"/>
      <c r="L551" s="109"/>
      <c r="M551" s="109"/>
      <c r="N551" s="111"/>
      <c r="O551" s="112">
        <f t="shared" si="678"/>
        <v>0</v>
      </c>
      <c r="P551" s="183"/>
      <c r="Q551" s="183"/>
      <c r="R551" s="183"/>
    </row>
    <row r="552" spans="1:23" s="99" customFormat="1" ht="12" customHeight="1">
      <c r="A552" s="156">
        <v>122</v>
      </c>
      <c r="B552" s="209" t="s">
        <v>158</v>
      </c>
      <c r="C552" s="191" t="s">
        <v>320</v>
      </c>
      <c r="D552" s="192" t="s">
        <v>145</v>
      </c>
      <c r="E552" s="156">
        <f>5*19</f>
        <v>95</v>
      </c>
      <c r="F552" s="189">
        <f>H552+J552+R552</f>
        <v>1.5425848500000001</v>
      </c>
      <c r="G552" s="156">
        <v>0.28100000000000003</v>
      </c>
      <c r="H552" s="183">
        <f t="shared" ref="H552" si="686">G552*$P$7/1000</f>
        <v>0.68480262000000003</v>
      </c>
      <c r="I552" s="190">
        <v>1.66E-2</v>
      </c>
      <c r="J552" s="183">
        <f>I552*$P$8/1000</f>
        <v>5.1030060000000002E-2</v>
      </c>
      <c r="K552" s="111" t="s">
        <v>321</v>
      </c>
      <c r="L552" s="109" t="s">
        <v>138</v>
      </c>
      <c r="M552" s="102">
        <v>0.5</v>
      </c>
      <c r="N552" s="102">
        <v>1.4</v>
      </c>
      <c r="O552" s="102">
        <f t="shared" si="678"/>
        <v>0.7</v>
      </c>
      <c r="P552" s="183">
        <f>E552*F552</f>
        <v>146.54556075000002</v>
      </c>
      <c r="Q552" s="183">
        <f>SUM(O552:O555)</f>
        <v>0.7</v>
      </c>
      <c r="R552" s="183">
        <f>Q552*1.02*1.05*$R$13</f>
        <v>0.8067521700000001</v>
      </c>
    </row>
    <row r="553" spans="1:23" s="99" customFormat="1" ht="4.5" customHeight="1">
      <c r="A553" s="156"/>
      <c r="B553" s="209"/>
      <c r="C553" s="191"/>
      <c r="D553" s="192"/>
      <c r="E553" s="156"/>
      <c r="F553" s="189"/>
      <c r="G553" s="156"/>
      <c r="H553" s="183"/>
      <c r="I553" s="190"/>
      <c r="J553" s="183"/>
      <c r="K553" s="111"/>
      <c r="L553" s="109"/>
      <c r="M553" s="102"/>
      <c r="N553" s="102"/>
      <c r="O553" s="102">
        <f t="shared" si="678"/>
        <v>0</v>
      </c>
      <c r="P553" s="183"/>
      <c r="Q553" s="183"/>
      <c r="R553" s="183"/>
    </row>
    <row r="554" spans="1:23" s="99" customFormat="1" ht="8.25" customHeight="1">
      <c r="A554" s="156"/>
      <c r="B554" s="209"/>
      <c r="C554" s="191"/>
      <c r="D554" s="192"/>
      <c r="E554" s="156"/>
      <c r="F554" s="189"/>
      <c r="G554" s="156"/>
      <c r="H554" s="183"/>
      <c r="I554" s="190"/>
      <c r="J554" s="183"/>
      <c r="K554" s="111"/>
      <c r="L554" s="109"/>
      <c r="M554" s="102"/>
      <c r="N554" s="102"/>
      <c r="O554" s="102">
        <f t="shared" si="678"/>
        <v>0</v>
      </c>
      <c r="P554" s="183"/>
      <c r="Q554" s="183"/>
      <c r="R554" s="183"/>
    </row>
    <row r="555" spans="1:23" s="99" customFormat="1" ht="8.25" customHeight="1">
      <c r="A555" s="156"/>
      <c r="B555" s="209"/>
      <c r="C555" s="191"/>
      <c r="D555" s="192"/>
      <c r="E555" s="156"/>
      <c r="F555" s="189"/>
      <c r="G555" s="156"/>
      <c r="H555" s="183"/>
      <c r="I555" s="190"/>
      <c r="J555" s="183"/>
      <c r="K555" s="111"/>
      <c r="L555" s="109"/>
      <c r="M555" s="109"/>
      <c r="N555" s="111"/>
      <c r="O555" s="112">
        <f t="shared" si="678"/>
        <v>0</v>
      </c>
      <c r="P555" s="183"/>
      <c r="Q555" s="183"/>
      <c r="R555" s="183"/>
      <c r="T555" s="100"/>
      <c r="U555" s="100"/>
      <c r="V555" s="100"/>
      <c r="W555" s="100"/>
    </row>
    <row r="556" spans="1:23" ht="12.75" customHeight="1">
      <c r="C556" s="37" t="s">
        <v>205</v>
      </c>
      <c r="F556" s="76"/>
      <c r="G556" s="76"/>
      <c r="H556" s="76"/>
      <c r="I556" s="76"/>
      <c r="J556" s="76"/>
      <c r="K556" s="76"/>
      <c r="L556" s="76"/>
      <c r="M556" s="76"/>
      <c r="N556" s="76"/>
      <c r="O556" s="76"/>
      <c r="P556" s="65">
        <f>SUM(P20:P555)</f>
        <v>79314.374270657354</v>
      </c>
      <c r="Q556" s="76"/>
      <c r="R556" s="77"/>
    </row>
    <row r="557" spans="1:23" ht="12.75" customHeight="1">
      <c r="C557" s="37" t="s">
        <v>206</v>
      </c>
      <c r="P557" s="65">
        <f>P556*13.3%</f>
        <v>10548.811777997429</v>
      </c>
      <c r="Q557" s="78"/>
      <c r="R557" s="78"/>
    </row>
    <row r="558" spans="1:23" ht="3" customHeight="1">
      <c r="P558" s="65"/>
      <c r="Q558" s="78"/>
      <c r="R558" s="78"/>
    </row>
    <row r="559" spans="1:23" ht="12.75" customHeight="1">
      <c r="C559" s="37" t="s">
        <v>205</v>
      </c>
      <c r="P559" s="65">
        <f>SUM(P556:P557)</f>
        <v>89863.186048654781</v>
      </c>
      <c r="Q559" s="78"/>
      <c r="R559" s="78"/>
    </row>
    <row r="560" spans="1:23" ht="3" customHeight="1">
      <c r="P560" s="65"/>
      <c r="Q560" s="78"/>
      <c r="R560" s="78"/>
    </row>
    <row r="561" spans="3:17" ht="12.75" customHeight="1">
      <c r="C561" s="37" t="s">
        <v>221</v>
      </c>
      <c r="P561" s="65">
        <f>P559*11%</f>
        <v>9884.9504653520253</v>
      </c>
    </row>
    <row r="562" spans="3:17" ht="3" customHeight="1">
      <c r="P562" s="65"/>
    </row>
    <row r="563" spans="3:17" ht="12.75" customHeight="1">
      <c r="C563" s="37" t="s">
        <v>205</v>
      </c>
      <c r="P563" s="65">
        <f>SUM(P559:P561)</f>
        <v>99748.136514006808</v>
      </c>
    </row>
    <row r="564" spans="3:17" ht="12.75" customHeight="1">
      <c r="P564" s="65"/>
    </row>
    <row r="565" spans="3:17" ht="12.75" customHeight="1">
      <c r="H565" s="145" t="s">
        <v>211</v>
      </c>
      <c r="I565" s="145"/>
      <c r="J565" s="145"/>
      <c r="K565" s="145"/>
      <c r="L565" s="145"/>
      <c r="M565" s="145"/>
      <c r="N565" s="145"/>
      <c r="O565" s="145"/>
      <c r="P565" s="145"/>
      <c r="Q565" s="145"/>
    </row>
    <row r="566" spans="3:17" ht="12.75" customHeight="1"/>
    <row r="567" spans="3:17" ht="12.75" customHeight="1"/>
    <row r="568" spans="3:17" ht="12.75" customHeight="1"/>
    <row r="569" spans="3:17" ht="12.75" customHeight="1"/>
    <row r="571" spans="3:17" ht="3" customHeight="1"/>
    <row r="572" spans="3:17" ht="12.75" customHeight="1"/>
    <row r="573" spans="3:17" ht="3.75" customHeight="1"/>
    <row r="575" spans="3:17" ht="3" customHeight="1"/>
    <row r="576" spans="3:17" ht="12.75" customHeight="1"/>
    <row r="577" ht="3.75" customHeight="1"/>
  </sheetData>
  <mergeCells count="1780">
    <mergeCell ref="A16:A19"/>
    <mergeCell ref="B16:B19"/>
    <mergeCell ref="C16:C19"/>
    <mergeCell ref="D16:D19"/>
    <mergeCell ref="E16:E19"/>
    <mergeCell ref="F16:F19"/>
    <mergeCell ref="G16:G19"/>
    <mergeCell ref="H16:H19"/>
    <mergeCell ref="I16:I19"/>
    <mergeCell ref="J16:J19"/>
    <mergeCell ref="P16:P19"/>
    <mergeCell ref="Q16:Q19"/>
    <mergeCell ref="R16:R19"/>
    <mergeCell ref="A440:A443"/>
    <mergeCell ref="B440:B443"/>
    <mergeCell ref="C440:C443"/>
    <mergeCell ref="D440:D443"/>
    <mergeCell ref="E440:E443"/>
    <mergeCell ref="F440:F443"/>
    <mergeCell ref="G440:G443"/>
    <mergeCell ref="H440:H443"/>
    <mergeCell ref="I440:I443"/>
    <mergeCell ref="J440:J443"/>
    <mergeCell ref="P440:P443"/>
    <mergeCell ref="Q440:Q443"/>
    <mergeCell ref="R440:R443"/>
    <mergeCell ref="C92:C95"/>
    <mergeCell ref="D92:D95"/>
    <mergeCell ref="E92:E95"/>
    <mergeCell ref="F92:F95"/>
    <mergeCell ref="G92:G95"/>
    <mergeCell ref="H92:H95"/>
    <mergeCell ref="R92:R95"/>
    <mergeCell ref="A488:A491"/>
    <mergeCell ref="B488:B491"/>
    <mergeCell ref="C488:C491"/>
    <mergeCell ref="D488:D491"/>
    <mergeCell ref="E488:E491"/>
    <mergeCell ref="F488:F491"/>
    <mergeCell ref="G488:G491"/>
    <mergeCell ref="H488:H491"/>
    <mergeCell ref="I488:I491"/>
    <mergeCell ref="J488:J491"/>
    <mergeCell ref="P488:P491"/>
    <mergeCell ref="Q488:Q491"/>
    <mergeCell ref="R488:R491"/>
    <mergeCell ref="G432:G435"/>
    <mergeCell ref="H432:H435"/>
    <mergeCell ref="I432:I435"/>
    <mergeCell ref="J432:J435"/>
    <mergeCell ref="P432:P435"/>
    <mergeCell ref="Q432:Q435"/>
    <mergeCell ref="R432:R435"/>
    <mergeCell ref="A420:A423"/>
    <mergeCell ref="B420:B423"/>
    <mergeCell ref="C420:C423"/>
    <mergeCell ref="D420:D423"/>
    <mergeCell ref="E420:E423"/>
    <mergeCell ref="F420:F423"/>
    <mergeCell ref="G420:G423"/>
    <mergeCell ref="H420:H423"/>
    <mergeCell ref="I420:I423"/>
    <mergeCell ref="J420:J423"/>
    <mergeCell ref="P420:P423"/>
    <mergeCell ref="A548:A551"/>
    <mergeCell ref="B548:B551"/>
    <mergeCell ref="C548:C551"/>
    <mergeCell ref="D548:D551"/>
    <mergeCell ref="E548:E551"/>
    <mergeCell ref="F548:F551"/>
    <mergeCell ref="G548:G551"/>
    <mergeCell ref="H548:H551"/>
    <mergeCell ref="I548:I551"/>
    <mergeCell ref="J548:J551"/>
    <mergeCell ref="P548:P551"/>
    <mergeCell ref="Q548:Q551"/>
    <mergeCell ref="R548:R551"/>
    <mergeCell ref="A552:A555"/>
    <mergeCell ref="B552:B555"/>
    <mergeCell ref="C552:C555"/>
    <mergeCell ref="D552:D555"/>
    <mergeCell ref="E552:E555"/>
    <mergeCell ref="F552:F555"/>
    <mergeCell ref="G552:G555"/>
    <mergeCell ref="H552:H555"/>
    <mergeCell ref="I552:I555"/>
    <mergeCell ref="J552:J555"/>
    <mergeCell ref="P552:P555"/>
    <mergeCell ref="Q552:Q555"/>
    <mergeCell ref="R552:R555"/>
    <mergeCell ref="A540:A543"/>
    <mergeCell ref="B540:B543"/>
    <mergeCell ref="C540:C543"/>
    <mergeCell ref="D540:D543"/>
    <mergeCell ref="E540:E543"/>
    <mergeCell ref="F540:F543"/>
    <mergeCell ref="G540:G543"/>
    <mergeCell ref="H540:H543"/>
    <mergeCell ref="I540:I543"/>
    <mergeCell ref="J540:J543"/>
    <mergeCell ref="P540:P543"/>
    <mergeCell ref="Q540:Q543"/>
    <mergeCell ref="R540:R543"/>
    <mergeCell ref="A544:A547"/>
    <mergeCell ref="B544:B547"/>
    <mergeCell ref="C544:C547"/>
    <mergeCell ref="D544:D547"/>
    <mergeCell ref="E544:E547"/>
    <mergeCell ref="F544:F547"/>
    <mergeCell ref="G544:G547"/>
    <mergeCell ref="H544:H547"/>
    <mergeCell ref="I544:I547"/>
    <mergeCell ref="J544:J547"/>
    <mergeCell ref="P544:P547"/>
    <mergeCell ref="Q544:Q547"/>
    <mergeCell ref="R544:R547"/>
    <mergeCell ref="A532:A535"/>
    <mergeCell ref="B532:B535"/>
    <mergeCell ref="C532:C535"/>
    <mergeCell ref="D532:D535"/>
    <mergeCell ref="E532:E535"/>
    <mergeCell ref="F532:F535"/>
    <mergeCell ref="G532:G535"/>
    <mergeCell ref="H532:H535"/>
    <mergeCell ref="I532:I535"/>
    <mergeCell ref="J532:J535"/>
    <mergeCell ref="P532:P535"/>
    <mergeCell ref="Q532:Q535"/>
    <mergeCell ref="R532:R535"/>
    <mergeCell ref="A536:A539"/>
    <mergeCell ref="B536:B539"/>
    <mergeCell ref="C536:C539"/>
    <mergeCell ref="D536:D539"/>
    <mergeCell ref="E536:E539"/>
    <mergeCell ref="F536:F539"/>
    <mergeCell ref="G536:G539"/>
    <mergeCell ref="H536:H539"/>
    <mergeCell ref="I536:I539"/>
    <mergeCell ref="J536:J539"/>
    <mergeCell ref="P536:P539"/>
    <mergeCell ref="Q536:Q539"/>
    <mergeCell ref="R536:R539"/>
    <mergeCell ref="G512:G515"/>
    <mergeCell ref="H512:H515"/>
    <mergeCell ref="I512:I515"/>
    <mergeCell ref="J512:J515"/>
    <mergeCell ref="P512:P515"/>
    <mergeCell ref="Q512:Q515"/>
    <mergeCell ref="R512:R515"/>
    <mergeCell ref="A528:A531"/>
    <mergeCell ref="B528:B531"/>
    <mergeCell ref="C528:C531"/>
    <mergeCell ref="D528:D531"/>
    <mergeCell ref="E528:E531"/>
    <mergeCell ref="F528:F531"/>
    <mergeCell ref="G528:G531"/>
    <mergeCell ref="H528:H531"/>
    <mergeCell ref="I528:I531"/>
    <mergeCell ref="J528:J531"/>
    <mergeCell ref="P528:P531"/>
    <mergeCell ref="Q528:Q531"/>
    <mergeCell ref="R528:R531"/>
    <mergeCell ref="A524:A527"/>
    <mergeCell ref="B524:B527"/>
    <mergeCell ref="C524:C527"/>
    <mergeCell ref="D524:D527"/>
    <mergeCell ref="E524:E527"/>
    <mergeCell ref="F524:F527"/>
    <mergeCell ref="G524:G527"/>
    <mergeCell ref="H524:H527"/>
    <mergeCell ref="I524:I527"/>
    <mergeCell ref="J524:J527"/>
    <mergeCell ref="P524:P527"/>
    <mergeCell ref="Q524:Q527"/>
    <mergeCell ref="R524:R527"/>
    <mergeCell ref="A508:A511"/>
    <mergeCell ref="B508:B511"/>
    <mergeCell ref="C508:C511"/>
    <mergeCell ref="D508:D511"/>
    <mergeCell ref="E508:E511"/>
    <mergeCell ref="F508:F511"/>
    <mergeCell ref="G508:G511"/>
    <mergeCell ref="H508:H511"/>
    <mergeCell ref="I508:I511"/>
    <mergeCell ref="J508:J511"/>
    <mergeCell ref="P508:P511"/>
    <mergeCell ref="Q508:Q511"/>
    <mergeCell ref="R508:R511"/>
    <mergeCell ref="A512:A515"/>
    <mergeCell ref="B512:B515"/>
    <mergeCell ref="C512:C515"/>
    <mergeCell ref="D512:D515"/>
    <mergeCell ref="E512:E515"/>
    <mergeCell ref="F512:F515"/>
    <mergeCell ref="A516:A519"/>
    <mergeCell ref="B516:B519"/>
    <mergeCell ref="C516:C519"/>
    <mergeCell ref="D516:D519"/>
    <mergeCell ref="E516:E519"/>
    <mergeCell ref="F516:F519"/>
    <mergeCell ref="G516:G519"/>
    <mergeCell ref="H516:H519"/>
    <mergeCell ref="I516:I519"/>
    <mergeCell ref="J516:J519"/>
    <mergeCell ref="P516:P519"/>
    <mergeCell ref="Q516:Q519"/>
    <mergeCell ref="R516:R519"/>
    <mergeCell ref="A520:A523"/>
    <mergeCell ref="B520:B523"/>
    <mergeCell ref="C520:C523"/>
    <mergeCell ref="D520:D523"/>
    <mergeCell ref="E520:E523"/>
    <mergeCell ref="F520:F523"/>
    <mergeCell ref="G520:G523"/>
    <mergeCell ref="H520:H523"/>
    <mergeCell ref="I520:I523"/>
    <mergeCell ref="J520:J523"/>
    <mergeCell ref="P520:P523"/>
    <mergeCell ref="Q520:Q523"/>
    <mergeCell ref="R520:R523"/>
    <mergeCell ref="A492:A495"/>
    <mergeCell ref="B492:B495"/>
    <mergeCell ref="C492:C495"/>
    <mergeCell ref="D492:D495"/>
    <mergeCell ref="E492:E495"/>
    <mergeCell ref="F492:F495"/>
    <mergeCell ref="G492:G495"/>
    <mergeCell ref="H492:H495"/>
    <mergeCell ref="I492:I495"/>
    <mergeCell ref="J492:J495"/>
    <mergeCell ref="P492:P495"/>
    <mergeCell ref="Q492:Q495"/>
    <mergeCell ref="R492:R495"/>
    <mergeCell ref="A500:A503"/>
    <mergeCell ref="B500:B503"/>
    <mergeCell ref="C500:C503"/>
    <mergeCell ref="D500:D503"/>
    <mergeCell ref="E500:E503"/>
    <mergeCell ref="F500:F503"/>
    <mergeCell ref="G500:G503"/>
    <mergeCell ref="H500:H503"/>
    <mergeCell ref="I500:I503"/>
    <mergeCell ref="J500:J503"/>
    <mergeCell ref="P500:P503"/>
    <mergeCell ref="Q500:Q503"/>
    <mergeCell ref="R500:R503"/>
    <mergeCell ref="A496:A499"/>
    <mergeCell ref="B496:B499"/>
    <mergeCell ref="C496:C499"/>
    <mergeCell ref="D496:D499"/>
    <mergeCell ref="E496:E499"/>
    <mergeCell ref="F496:F499"/>
    <mergeCell ref="G496:G499"/>
    <mergeCell ref="H496:H499"/>
    <mergeCell ref="I496:I499"/>
    <mergeCell ref="J496:J499"/>
    <mergeCell ref="P496:P499"/>
    <mergeCell ref="Q496:Q499"/>
    <mergeCell ref="R496:R499"/>
    <mergeCell ref="A504:A507"/>
    <mergeCell ref="B504:B507"/>
    <mergeCell ref="C504:C507"/>
    <mergeCell ref="D504:D507"/>
    <mergeCell ref="E504:E507"/>
    <mergeCell ref="F504:F507"/>
    <mergeCell ref="G504:G507"/>
    <mergeCell ref="H504:H507"/>
    <mergeCell ref="I504:I507"/>
    <mergeCell ref="J504:J507"/>
    <mergeCell ref="P504:P507"/>
    <mergeCell ref="Q504:Q507"/>
    <mergeCell ref="R504:R507"/>
    <mergeCell ref="A428:A431"/>
    <mergeCell ref="B428:B431"/>
    <mergeCell ref="C428:C431"/>
    <mergeCell ref="D428:D431"/>
    <mergeCell ref="E428:E431"/>
    <mergeCell ref="F428:F431"/>
    <mergeCell ref="G428:G431"/>
    <mergeCell ref="H428:H431"/>
    <mergeCell ref="I428:I431"/>
    <mergeCell ref="J428:J431"/>
    <mergeCell ref="P428:P431"/>
    <mergeCell ref="Q428:Q431"/>
    <mergeCell ref="R428:R431"/>
    <mergeCell ref="A432:A435"/>
    <mergeCell ref="B432:B435"/>
    <mergeCell ref="C432:C435"/>
    <mergeCell ref="D432:D435"/>
    <mergeCell ref="E432:E435"/>
    <mergeCell ref="F432:F435"/>
    <mergeCell ref="Q420:Q423"/>
    <mergeCell ref="R420:R423"/>
    <mergeCell ref="A424:A427"/>
    <mergeCell ref="B424:B427"/>
    <mergeCell ref="C424:C427"/>
    <mergeCell ref="D424:D427"/>
    <mergeCell ref="E424:E427"/>
    <mergeCell ref="F424:F427"/>
    <mergeCell ref="G424:G427"/>
    <mergeCell ref="H424:H427"/>
    <mergeCell ref="I424:I427"/>
    <mergeCell ref="J424:J427"/>
    <mergeCell ref="P424:P427"/>
    <mergeCell ref="Q424:Q427"/>
    <mergeCell ref="R424:R427"/>
    <mergeCell ref="A412:A415"/>
    <mergeCell ref="B412:B415"/>
    <mergeCell ref="C412:C415"/>
    <mergeCell ref="D412:D415"/>
    <mergeCell ref="E412:E415"/>
    <mergeCell ref="F412:F415"/>
    <mergeCell ref="G412:G415"/>
    <mergeCell ref="H412:H415"/>
    <mergeCell ref="I412:I415"/>
    <mergeCell ref="J412:J415"/>
    <mergeCell ref="P412:P415"/>
    <mergeCell ref="Q412:Q415"/>
    <mergeCell ref="R412:R415"/>
    <mergeCell ref="A416:A419"/>
    <mergeCell ref="B416:B419"/>
    <mergeCell ref="C416:C419"/>
    <mergeCell ref="D416:D419"/>
    <mergeCell ref="E416:E419"/>
    <mergeCell ref="F416:F419"/>
    <mergeCell ref="G416:G419"/>
    <mergeCell ref="H416:H419"/>
    <mergeCell ref="I416:I419"/>
    <mergeCell ref="J416:J419"/>
    <mergeCell ref="P416:P419"/>
    <mergeCell ref="Q416:Q419"/>
    <mergeCell ref="R416:R419"/>
    <mergeCell ref="A404:A407"/>
    <mergeCell ref="B404:B407"/>
    <mergeCell ref="C404:C407"/>
    <mergeCell ref="D404:D407"/>
    <mergeCell ref="E404:E407"/>
    <mergeCell ref="F404:F407"/>
    <mergeCell ref="G404:G407"/>
    <mergeCell ref="H404:H407"/>
    <mergeCell ref="I404:I407"/>
    <mergeCell ref="J404:J407"/>
    <mergeCell ref="P404:P407"/>
    <mergeCell ref="Q404:Q407"/>
    <mergeCell ref="R404:R407"/>
    <mergeCell ref="A408:A411"/>
    <mergeCell ref="B408:B411"/>
    <mergeCell ref="C408:C411"/>
    <mergeCell ref="D408:D411"/>
    <mergeCell ref="E408:E411"/>
    <mergeCell ref="F408:F411"/>
    <mergeCell ref="G408:G411"/>
    <mergeCell ref="H408:H411"/>
    <mergeCell ref="I408:I411"/>
    <mergeCell ref="J408:J411"/>
    <mergeCell ref="P408:P411"/>
    <mergeCell ref="Q408:Q411"/>
    <mergeCell ref="R408:R411"/>
    <mergeCell ref="A396:A399"/>
    <mergeCell ref="B396:B399"/>
    <mergeCell ref="C396:C399"/>
    <mergeCell ref="D396:D399"/>
    <mergeCell ref="E396:E399"/>
    <mergeCell ref="F396:F399"/>
    <mergeCell ref="G396:G399"/>
    <mergeCell ref="H396:H399"/>
    <mergeCell ref="I396:I399"/>
    <mergeCell ref="J396:J399"/>
    <mergeCell ref="P396:P399"/>
    <mergeCell ref="Q396:Q399"/>
    <mergeCell ref="R396:R399"/>
    <mergeCell ref="A400:A403"/>
    <mergeCell ref="B400:B403"/>
    <mergeCell ref="C400:C403"/>
    <mergeCell ref="D400:D403"/>
    <mergeCell ref="E400:E403"/>
    <mergeCell ref="F400:F403"/>
    <mergeCell ref="G400:G403"/>
    <mergeCell ref="H400:H403"/>
    <mergeCell ref="I400:I403"/>
    <mergeCell ref="J400:J403"/>
    <mergeCell ref="P400:P403"/>
    <mergeCell ref="Q400:Q403"/>
    <mergeCell ref="R400:R403"/>
    <mergeCell ref="A388:A391"/>
    <mergeCell ref="B388:B391"/>
    <mergeCell ref="C388:C391"/>
    <mergeCell ref="D388:D391"/>
    <mergeCell ref="E388:E391"/>
    <mergeCell ref="F388:F391"/>
    <mergeCell ref="G388:G391"/>
    <mergeCell ref="H388:H391"/>
    <mergeCell ref="I388:I391"/>
    <mergeCell ref="J388:J391"/>
    <mergeCell ref="P388:P391"/>
    <mergeCell ref="Q388:Q391"/>
    <mergeCell ref="R388:R391"/>
    <mergeCell ref="A392:A395"/>
    <mergeCell ref="B392:B395"/>
    <mergeCell ref="C392:C395"/>
    <mergeCell ref="D392:D395"/>
    <mergeCell ref="E392:E395"/>
    <mergeCell ref="F392:F395"/>
    <mergeCell ref="G392:G395"/>
    <mergeCell ref="H392:H395"/>
    <mergeCell ref="I392:I395"/>
    <mergeCell ref="J392:J395"/>
    <mergeCell ref="P392:P395"/>
    <mergeCell ref="Q392:Q395"/>
    <mergeCell ref="R392:R395"/>
    <mergeCell ref="G380:G383"/>
    <mergeCell ref="H380:H383"/>
    <mergeCell ref="I380:I383"/>
    <mergeCell ref="J380:J383"/>
    <mergeCell ref="P380:P383"/>
    <mergeCell ref="Q380:Q383"/>
    <mergeCell ref="R380:R383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I384:I387"/>
    <mergeCell ref="J384:J387"/>
    <mergeCell ref="P384:P387"/>
    <mergeCell ref="Q384:Q387"/>
    <mergeCell ref="R384:R387"/>
    <mergeCell ref="A372:A375"/>
    <mergeCell ref="B372:B375"/>
    <mergeCell ref="C372:C375"/>
    <mergeCell ref="D372:D375"/>
    <mergeCell ref="E372:E375"/>
    <mergeCell ref="F372:F375"/>
    <mergeCell ref="G372:G375"/>
    <mergeCell ref="H372:H375"/>
    <mergeCell ref="I372:I375"/>
    <mergeCell ref="J372:J375"/>
    <mergeCell ref="P372:P375"/>
    <mergeCell ref="Q372:Q375"/>
    <mergeCell ref="R372:R375"/>
    <mergeCell ref="A376:A379"/>
    <mergeCell ref="A380:A383"/>
    <mergeCell ref="B376:B379"/>
    <mergeCell ref="C376:C379"/>
    <mergeCell ref="D376:D379"/>
    <mergeCell ref="E376:E379"/>
    <mergeCell ref="F376:F379"/>
    <mergeCell ref="G376:G379"/>
    <mergeCell ref="H376:H379"/>
    <mergeCell ref="I376:I379"/>
    <mergeCell ref="J376:J379"/>
    <mergeCell ref="P376:P379"/>
    <mergeCell ref="Q376:Q379"/>
    <mergeCell ref="R376:R379"/>
    <mergeCell ref="B380:B383"/>
    <mergeCell ref="C380:C383"/>
    <mergeCell ref="D380:D383"/>
    <mergeCell ref="E380:E383"/>
    <mergeCell ref="F380:F383"/>
    <mergeCell ref="A364:A367"/>
    <mergeCell ref="B364:B367"/>
    <mergeCell ref="C364:C367"/>
    <mergeCell ref="D364:D367"/>
    <mergeCell ref="E364:E367"/>
    <mergeCell ref="F364:F367"/>
    <mergeCell ref="G364:G367"/>
    <mergeCell ref="H364:H367"/>
    <mergeCell ref="I364:I367"/>
    <mergeCell ref="J364:J367"/>
    <mergeCell ref="P364:P367"/>
    <mergeCell ref="Q364:Q367"/>
    <mergeCell ref="R364:R367"/>
    <mergeCell ref="A368:A371"/>
    <mergeCell ref="B368:B371"/>
    <mergeCell ref="C368:C371"/>
    <mergeCell ref="D368:D371"/>
    <mergeCell ref="E368:E371"/>
    <mergeCell ref="F368:F371"/>
    <mergeCell ref="G368:G371"/>
    <mergeCell ref="H368:H371"/>
    <mergeCell ref="I368:I371"/>
    <mergeCell ref="J368:J371"/>
    <mergeCell ref="P368:P371"/>
    <mergeCell ref="Q368:Q371"/>
    <mergeCell ref="R368:R371"/>
    <mergeCell ref="A356:A359"/>
    <mergeCell ref="B356:B359"/>
    <mergeCell ref="C356:C359"/>
    <mergeCell ref="D356:D359"/>
    <mergeCell ref="E356:E359"/>
    <mergeCell ref="F356:F359"/>
    <mergeCell ref="G356:G359"/>
    <mergeCell ref="H356:H359"/>
    <mergeCell ref="I356:I359"/>
    <mergeCell ref="J356:J359"/>
    <mergeCell ref="P356:P359"/>
    <mergeCell ref="Q356:Q359"/>
    <mergeCell ref="R356:R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I360:I363"/>
    <mergeCell ref="J360:J363"/>
    <mergeCell ref="P360:P363"/>
    <mergeCell ref="Q360:Q363"/>
    <mergeCell ref="R360:R363"/>
    <mergeCell ref="A348:A351"/>
    <mergeCell ref="B348:B351"/>
    <mergeCell ref="C348:C351"/>
    <mergeCell ref="D348:D351"/>
    <mergeCell ref="E348:E351"/>
    <mergeCell ref="F348:F351"/>
    <mergeCell ref="G348:G351"/>
    <mergeCell ref="H348:H351"/>
    <mergeCell ref="I348:I351"/>
    <mergeCell ref="J348:J351"/>
    <mergeCell ref="P348:P351"/>
    <mergeCell ref="Q348:Q351"/>
    <mergeCell ref="R348:R351"/>
    <mergeCell ref="A352:A355"/>
    <mergeCell ref="B352:B355"/>
    <mergeCell ref="C352:C355"/>
    <mergeCell ref="D352:D355"/>
    <mergeCell ref="E352:E355"/>
    <mergeCell ref="F352:F355"/>
    <mergeCell ref="G352:G355"/>
    <mergeCell ref="H352:H355"/>
    <mergeCell ref="I352:I355"/>
    <mergeCell ref="J352:J355"/>
    <mergeCell ref="P352:P355"/>
    <mergeCell ref="Q352:Q355"/>
    <mergeCell ref="R352:R355"/>
    <mergeCell ref="A340:A343"/>
    <mergeCell ref="B340:B343"/>
    <mergeCell ref="C340:C343"/>
    <mergeCell ref="D340:D343"/>
    <mergeCell ref="E340:E343"/>
    <mergeCell ref="F340:F343"/>
    <mergeCell ref="G340:G343"/>
    <mergeCell ref="H340:H343"/>
    <mergeCell ref="I340:I343"/>
    <mergeCell ref="J340:J343"/>
    <mergeCell ref="P340:P343"/>
    <mergeCell ref="Q340:Q343"/>
    <mergeCell ref="R340:R343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I344:I347"/>
    <mergeCell ref="J344:J347"/>
    <mergeCell ref="P344:P347"/>
    <mergeCell ref="Q344:Q347"/>
    <mergeCell ref="R344:R347"/>
    <mergeCell ref="G332:G335"/>
    <mergeCell ref="H332:H335"/>
    <mergeCell ref="I332:I335"/>
    <mergeCell ref="J332:J335"/>
    <mergeCell ref="P332:P335"/>
    <mergeCell ref="Q332:Q335"/>
    <mergeCell ref="R332:R335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I336:I339"/>
    <mergeCell ref="J336:J339"/>
    <mergeCell ref="P336:P339"/>
    <mergeCell ref="Q336:Q339"/>
    <mergeCell ref="R336:R339"/>
    <mergeCell ref="A324:A327"/>
    <mergeCell ref="B324:B327"/>
    <mergeCell ref="C324:C327"/>
    <mergeCell ref="D324:D327"/>
    <mergeCell ref="E324:E327"/>
    <mergeCell ref="F324:F327"/>
    <mergeCell ref="G324:G327"/>
    <mergeCell ref="H324:H327"/>
    <mergeCell ref="I324:I327"/>
    <mergeCell ref="J324:J327"/>
    <mergeCell ref="P324:P327"/>
    <mergeCell ref="Q324:Q327"/>
    <mergeCell ref="R324:R327"/>
    <mergeCell ref="A328:A331"/>
    <mergeCell ref="B328:B331"/>
    <mergeCell ref="C328:C331"/>
    <mergeCell ref="D328:D331"/>
    <mergeCell ref="E328:E331"/>
    <mergeCell ref="F328:F331"/>
    <mergeCell ref="G328:G331"/>
    <mergeCell ref="H328:H331"/>
    <mergeCell ref="I328:I331"/>
    <mergeCell ref="J328:J331"/>
    <mergeCell ref="P328:P331"/>
    <mergeCell ref="Q328:Q331"/>
    <mergeCell ref="R328:R331"/>
    <mergeCell ref="A316:A319"/>
    <mergeCell ref="B316:B319"/>
    <mergeCell ref="C316:C319"/>
    <mergeCell ref="D316:D319"/>
    <mergeCell ref="E316:E319"/>
    <mergeCell ref="F316:F319"/>
    <mergeCell ref="G316:G319"/>
    <mergeCell ref="H316:H319"/>
    <mergeCell ref="I316:I319"/>
    <mergeCell ref="J316:J319"/>
    <mergeCell ref="P316:P319"/>
    <mergeCell ref="Q316:Q319"/>
    <mergeCell ref="R316:R319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I320:I323"/>
    <mergeCell ref="J320:J323"/>
    <mergeCell ref="P320:P323"/>
    <mergeCell ref="Q320:Q323"/>
    <mergeCell ref="R320:R323"/>
    <mergeCell ref="A308:A311"/>
    <mergeCell ref="B308:B311"/>
    <mergeCell ref="C308:C311"/>
    <mergeCell ref="D308:D311"/>
    <mergeCell ref="E308:E311"/>
    <mergeCell ref="F308:F311"/>
    <mergeCell ref="G308:G311"/>
    <mergeCell ref="H308:H311"/>
    <mergeCell ref="I308:I311"/>
    <mergeCell ref="J308:J311"/>
    <mergeCell ref="P308:P311"/>
    <mergeCell ref="Q308:Q311"/>
    <mergeCell ref="R308:R311"/>
    <mergeCell ref="A312:A315"/>
    <mergeCell ref="B312:B315"/>
    <mergeCell ref="C312:C315"/>
    <mergeCell ref="D312:D315"/>
    <mergeCell ref="E312:E315"/>
    <mergeCell ref="F312:F315"/>
    <mergeCell ref="G312:G315"/>
    <mergeCell ref="H312:H315"/>
    <mergeCell ref="I312:I315"/>
    <mergeCell ref="J312:J315"/>
    <mergeCell ref="P312:P315"/>
    <mergeCell ref="Q312:Q315"/>
    <mergeCell ref="R312:R315"/>
    <mergeCell ref="A300:A303"/>
    <mergeCell ref="A304:A307"/>
    <mergeCell ref="B300:B303"/>
    <mergeCell ref="C300:C303"/>
    <mergeCell ref="D300:D303"/>
    <mergeCell ref="E300:E303"/>
    <mergeCell ref="F300:F303"/>
    <mergeCell ref="G300:G303"/>
    <mergeCell ref="H300:H303"/>
    <mergeCell ref="I300:I303"/>
    <mergeCell ref="J300:J303"/>
    <mergeCell ref="P300:P303"/>
    <mergeCell ref="Q300:Q303"/>
    <mergeCell ref="R300:R303"/>
    <mergeCell ref="B304:B307"/>
    <mergeCell ref="C304:C307"/>
    <mergeCell ref="D304:D307"/>
    <mergeCell ref="E304:E307"/>
    <mergeCell ref="F304:F307"/>
    <mergeCell ref="G304:G307"/>
    <mergeCell ref="H304:H307"/>
    <mergeCell ref="I304:I307"/>
    <mergeCell ref="J304:J307"/>
    <mergeCell ref="P304:P307"/>
    <mergeCell ref="Q304:Q307"/>
    <mergeCell ref="R304:R307"/>
    <mergeCell ref="A292:A295"/>
    <mergeCell ref="B292:B295"/>
    <mergeCell ref="C292:C295"/>
    <mergeCell ref="D292:D295"/>
    <mergeCell ref="E292:E295"/>
    <mergeCell ref="F292:F295"/>
    <mergeCell ref="G292:G295"/>
    <mergeCell ref="H292:H295"/>
    <mergeCell ref="I292:I295"/>
    <mergeCell ref="J292:J295"/>
    <mergeCell ref="P292:P295"/>
    <mergeCell ref="Q292:Q295"/>
    <mergeCell ref="R292:R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I296:I299"/>
    <mergeCell ref="J296:J299"/>
    <mergeCell ref="P296:P299"/>
    <mergeCell ref="Q296:Q299"/>
    <mergeCell ref="R296:R299"/>
    <mergeCell ref="A288:A291"/>
    <mergeCell ref="B288:B291"/>
    <mergeCell ref="C288:C291"/>
    <mergeCell ref="D288:D291"/>
    <mergeCell ref="E288:E291"/>
    <mergeCell ref="F288:F291"/>
    <mergeCell ref="G288:G291"/>
    <mergeCell ref="H288:H291"/>
    <mergeCell ref="I288:I291"/>
    <mergeCell ref="J288:J291"/>
    <mergeCell ref="P288:P291"/>
    <mergeCell ref="Q288:Q291"/>
    <mergeCell ref="R288:R291"/>
    <mergeCell ref="R100:R103"/>
    <mergeCell ref="R104:R107"/>
    <mergeCell ref="Q284:Q287"/>
    <mergeCell ref="R284:R287"/>
    <mergeCell ref="A280:A283"/>
    <mergeCell ref="B140:B143"/>
    <mergeCell ref="C140:C143"/>
    <mergeCell ref="D140:D143"/>
    <mergeCell ref="E140:E143"/>
    <mergeCell ref="F140:F143"/>
    <mergeCell ref="G140:G143"/>
    <mergeCell ref="H140:H143"/>
    <mergeCell ref="I140:I143"/>
    <mergeCell ref="J140:J143"/>
    <mergeCell ref="P140:P143"/>
    <mergeCell ref="Q140:Q143"/>
    <mergeCell ref="R140:R143"/>
    <mergeCell ref="B144:B147"/>
    <mergeCell ref="B104:B107"/>
    <mergeCell ref="R64:R67"/>
    <mergeCell ref="R60:R63"/>
    <mergeCell ref="R72:R75"/>
    <mergeCell ref="R88:R91"/>
    <mergeCell ref="A60:A63"/>
    <mergeCell ref="B60:B63"/>
    <mergeCell ref="C60:C63"/>
    <mergeCell ref="D60:D63"/>
    <mergeCell ref="E60:E63"/>
    <mergeCell ref="F60:F63"/>
    <mergeCell ref="G60:G63"/>
    <mergeCell ref="H60:H63"/>
    <mergeCell ref="I60:I63"/>
    <mergeCell ref="A332:A335"/>
    <mergeCell ref="B332:B335"/>
    <mergeCell ref="C332:C335"/>
    <mergeCell ref="D332:D335"/>
    <mergeCell ref="E332:E335"/>
    <mergeCell ref="F332:F335"/>
    <mergeCell ref="J280:J283"/>
    <mergeCell ref="P280:P283"/>
    <mergeCell ref="Q280:Q283"/>
    <mergeCell ref="R280:R283"/>
    <mergeCell ref="B280:B283"/>
    <mergeCell ref="C280:C283"/>
    <mergeCell ref="D280:D283"/>
    <mergeCell ref="E280:E283"/>
    <mergeCell ref="F280:F283"/>
    <mergeCell ref="G280:G283"/>
    <mergeCell ref="H280:H283"/>
    <mergeCell ref="I280:I283"/>
    <mergeCell ref="R96:R99"/>
    <mergeCell ref="H565:Q565"/>
    <mergeCell ref="G56:G59"/>
    <mergeCell ref="H56:H59"/>
    <mergeCell ref="I56:I59"/>
    <mergeCell ref="A56:A59"/>
    <mergeCell ref="B56:B59"/>
    <mergeCell ref="C56:C59"/>
    <mergeCell ref="D56:D59"/>
    <mergeCell ref="E56:E59"/>
    <mergeCell ref="F56:F59"/>
    <mergeCell ref="G88:G91"/>
    <mergeCell ref="H88:H91"/>
    <mergeCell ref="I88:I91"/>
    <mergeCell ref="J88:J91"/>
    <mergeCell ref="P88:P91"/>
    <mergeCell ref="Q88:Q91"/>
    <mergeCell ref="F88:F91"/>
    <mergeCell ref="A104:A107"/>
    <mergeCell ref="J68:J71"/>
    <mergeCell ref="P84:P87"/>
    <mergeCell ref="P60:P63"/>
    <mergeCell ref="Q60:Q63"/>
    <mergeCell ref="P72:P75"/>
    <mergeCell ref="Q72:Q75"/>
    <mergeCell ref="P64:P67"/>
    <mergeCell ref="Q64:Q67"/>
    <mergeCell ref="P104:P107"/>
    <mergeCell ref="P284:P287"/>
    <mergeCell ref="A64:A67"/>
    <mergeCell ref="B64:B67"/>
    <mergeCell ref="C64:C67"/>
    <mergeCell ref="D68:D71"/>
    <mergeCell ref="B24:B27"/>
    <mergeCell ref="C24:C27"/>
    <mergeCell ref="D24:D27"/>
    <mergeCell ref="E24:E27"/>
    <mergeCell ref="F24:F27"/>
    <mergeCell ref="G24:G27"/>
    <mergeCell ref="H24:H27"/>
    <mergeCell ref="I24:I27"/>
    <mergeCell ref="J52:J55"/>
    <mergeCell ref="E52:E55"/>
    <mergeCell ref="I68:I71"/>
    <mergeCell ref="F52:F55"/>
    <mergeCell ref="A36:A39"/>
    <mergeCell ref="B36:B39"/>
    <mergeCell ref="C36:C39"/>
    <mergeCell ref="D36:D39"/>
    <mergeCell ref="E36:E39"/>
    <mergeCell ref="F36:F39"/>
    <mergeCell ref="C40:C43"/>
    <mergeCell ref="D40:D43"/>
    <mergeCell ref="E40:E43"/>
    <mergeCell ref="F40:F43"/>
    <mergeCell ref="A40:A43"/>
    <mergeCell ref="B40:B43"/>
    <mergeCell ref="G32:G35"/>
    <mergeCell ref="F32:F35"/>
    <mergeCell ref="E32:E35"/>
    <mergeCell ref="D32:D35"/>
    <mergeCell ref="C32:C35"/>
    <mergeCell ref="G28:G31"/>
    <mergeCell ref="B32:B35"/>
    <mergeCell ref="B28:B31"/>
    <mergeCell ref="C1:G1"/>
    <mergeCell ref="A3:B3"/>
    <mergeCell ref="A5:Q5"/>
    <mergeCell ref="J7:K7"/>
    <mergeCell ref="L7:O7"/>
    <mergeCell ref="G11:O12"/>
    <mergeCell ref="P11:P13"/>
    <mergeCell ref="Q11:Q13"/>
    <mergeCell ref="G13:H13"/>
    <mergeCell ref="I13:J13"/>
    <mergeCell ref="K13:O13"/>
    <mergeCell ref="A11:A14"/>
    <mergeCell ref="B11:B14"/>
    <mergeCell ref="C11:C14"/>
    <mergeCell ref="D11:D14"/>
    <mergeCell ref="E11:E14"/>
    <mergeCell ref="F11:F14"/>
    <mergeCell ref="A8:E8"/>
    <mergeCell ref="F8:G8"/>
    <mergeCell ref="L8:O8"/>
    <mergeCell ref="A9:E9"/>
    <mergeCell ref="F9:G9"/>
    <mergeCell ref="K9:O9"/>
    <mergeCell ref="C3:O3"/>
    <mergeCell ref="G96:G99"/>
    <mergeCell ref="G72:G75"/>
    <mergeCell ref="H72:H75"/>
    <mergeCell ref="I72:I75"/>
    <mergeCell ref="J72:J75"/>
    <mergeCell ref="J56:J59"/>
    <mergeCell ref="P56:P59"/>
    <mergeCell ref="H68:H71"/>
    <mergeCell ref="D64:D67"/>
    <mergeCell ref="E64:E67"/>
    <mergeCell ref="C96:C99"/>
    <mergeCell ref="D96:D99"/>
    <mergeCell ref="E96:E99"/>
    <mergeCell ref="F96:F99"/>
    <mergeCell ref="P96:P99"/>
    <mergeCell ref="Q96:Q99"/>
    <mergeCell ref="J40:J43"/>
    <mergeCell ref="P40:P43"/>
    <mergeCell ref="Q40:Q43"/>
    <mergeCell ref="E88:E91"/>
    <mergeCell ref="Q84:Q87"/>
    <mergeCell ref="H80:H83"/>
    <mergeCell ref="I80:I83"/>
    <mergeCell ref="J80:J83"/>
    <mergeCell ref="J60:J63"/>
    <mergeCell ref="E76:E79"/>
    <mergeCell ref="I92:I95"/>
    <mergeCell ref="J92:J95"/>
    <mergeCell ref="P92:P95"/>
    <mergeCell ref="Q92:Q95"/>
    <mergeCell ref="I76:I79"/>
    <mergeCell ref="J76:J79"/>
    <mergeCell ref="R56:R59"/>
    <mergeCell ref="Q56:Q59"/>
    <mergeCell ref="F64:F67"/>
    <mergeCell ref="G64:G67"/>
    <mergeCell ref="H64:H67"/>
    <mergeCell ref="I64:I67"/>
    <mergeCell ref="J64:J67"/>
    <mergeCell ref="R40:R43"/>
    <mergeCell ref="J44:J47"/>
    <mergeCell ref="R48:R51"/>
    <mergeCell ref="A28:A31"/>
    <mergeCell ref="A24:A27"/>
    <mergeCell ref="P24:P27"/>
    <mergeCell ref="A20:A23"/>
    <mergeCell ref="B20:B23"/>
    <mergeCell ref="C20:C23"/>
    <mergeCell ref="D20:D23"/>
    <mergeCell ref="E20:E23"/>
    <mergeCell ref="F20:F23"/>
    <mergeCell ref="G20:G23"/>
    <mergeCell ref="H20:H23"/>
    <mergeCell ref="I20:I23"/>
    <mergeCell ref="J20:J23"/>
    <mergeCell ref="P20:P23"/>
    <mergeCell ref="Q20:Q23"/>
    <mergeCell ref="R20:R23"/>
    <mergeCell ref="Q32:Q35"/>
    <mergeCell ref="R32:R35"/>
    <mergeCell ref="H28:H31"/>
    <mergeCell ref="A32:A35"/>
    <mergeCell ref="P32:P35"/>
    <mergeCell ref="H32:H35"/>
    <mergeCell ref="A72:A75"/>
    <mergeCell ref="B72:B75"/>
    <mergeCell ref="C72:C75"/>
    <mergeCell ref="D72:D75"/>
    <mergeCell ref="E72:E75"/>
    <mergeCell ref="P68:P71"/>
    <mergeCell ref="Q68:Q71"/>
    <mergeCell ref="R68:R71"/>
    <mergeCell ref="A68:A71"/>
    <mergeCell ref="B68:B71"/>
    <mergeCell ref="C68:C71"/>
    <mergeCell ref="E68:E71"/>
    <mergeCell ref="F68:F71"/>
    <mergeCell ref="G68:G71"/>
    <mergeCell ref="P80:P83"/>
    <mergeCell ref="Q80:Q83"/>
    <mergeCell ref="A84:A87"/>
    <mergeCell ref="B84:B87"/>
    <mergeCell ref="C84:C87"/>
    <mergeCell ref="G84:G87"/>
    <mergeCell ref="H84:H87"/>
    <mergeCell ref="I84:I87"/>
    <mergeCell ref="J84:J87"/>
    <mergeCell ref="D84:D87"/>
    <mergeCell ref="E84:E87"/>
    <mergeCell ref="F84:F87"/>
    <mergeCell ref="R84:R87"/>
    <mergeCell ref="D76:D79"/>
    <mergeCell ref="F72:F75"/>
    <mergeCell ref="F76:F79"/>
    <mergeCell ref="G76:G79"/>
    <mergeCell ref="H76:H79"/>
    <mergeCell ref="A88:A91"/>
    <mergeCell ref="B88:B91"/>
    <mergeCell ref="C88:C91"/>
    <mergeCell ref="D88:D91"/>
    <mergeCell ref="J100:J103"/>
    <mergeCell ref="P100:P103"/>
    <mergeCell ref="Q100:Q103"/>
    <mergeCell ref="I104:I107"/>
    <mergeCell ref="H104:H107"/>
    <mergeCell ref="H96:H99"/>
    <mergeCell ref="I96:I99"/>
    <mergeCell ref="A100:A103"/>
    <mergeCell ref="J96:J99"/>
    <mergeCell ref="H100:H103"/>
    <mergeCell ref="I100:I103"/>
    <mergeCell ref="J104:J107"/>
    <mergeCell ref="B100:B103"/>
    <mergeCell ref="C100:C103"/>
    <mergeCell ref="D100:D103"/>
    <mergeCell ref="E100:E103"/>
    <mergeCell ref="F100:F103"/>
    <mergeCell ref="G100:G103"/>
    <mergeCell ref="E104:E107"/>
    <mergeCell ref="C104:C107"/>
    <mergeCell ref="D104:D107"/>
    <mergeCell ref="F104:F107"/>
    <mergeCell ref="G104:G107"/>
    <mergeCell ref="A96:A99"/>
    <mergeCell ref="B96:B99"/>
    <mergeCell ref="A92:A95"/>
    <mergeCell ref="B92:B95"/>
    <mergeCell ref="Q104:Q107"/>
    <mergeCell ref="H148:H151"/>
    <mergeCell ref="I148:I151"/>
    <mergeCell ref="G152:G155"/>
    <mergeCell ref="H152:H155"/>
    <mergeCell ref="I152:I155"/>
    <mergeCell ref="J152:J155"/>
    <mergeCell ref="P152:P155"/>
    <mergeCell ref="Q152:Q155"/>
    <mergeCell ref="R152:R155"/>
    <mergeCell ref="J144:J147"/>
    <mergeCell ref="P144:P147"/>
    <mergeCell ref="J148:J151"/>
    <mergeCell ref="P148:P151"/>
    <mergeCell ref="Q148:Q151"/>
    <mergeCell ref="R148:R151"/>
    <mergeCell ref="E144:E147"/>
    <mergeCell ref="F144:F147"/>
    <mergeCell ref="G144:G147"/>
    <mergeCell ref="H144:H147"/>
    <mergeCell ref="I144:I147"/>
    <mergeCell ref="R168:R171"/>
    <mergeCell ref="R164:R167"/>
    <mergeCell ref="A180:A183"/>
    <mergeCell ref="C128:C131"/>
    <mergeCell ref="D128:D131"/>
    <mergeCell ref="E128:E131"/>
    <mergeCell ref="F128:F131"/>
    <mergeCell ref="G128:G131"/>
    <mergeCell ref="H128:H131"/>
    <mergeCell ref="I128:I131"/>
    <mergeCell ref="J128:J131"/>
    <mergeCell ref="P128:P131"/>
    <mergeCell ref="Q128:Q131"/>
    <mergeCell ref="R128:R131"/>
    <mergeCell ref="A132:A135"/>
    <mergeCell ref="B132:B135"/>
    <mergeCell ref="C132:C135"/>
    <mergeCell ref="D132:D135"/>
    <mergeCell ref="J132:J135"/>
    <mergeCell ref="P132:P135"/>
    <mergeCell ref="Q132:Q135"/>
    <mergeCell ref="R132:R135"/>
    <mergeCell ref="H136:H139"/>
    <mergeCell ref="I136:I139"/>
    <mergeCell ref="J136:J139"/>
    <mergeCell ref="P136:P139"/>
    <mergeCell ref="Q136:Q139"/>
    <mergeCell ref="R136:R139"/>
    <mergeCell ref="Q144:Q147"/>
    <mergeCell ref="R144:R147"/>
    <mergeCell ref="F148:F151"/>
    <mergeCell ref="G148:G151"/>
    <mergeCell ref="I132:I135"/>
    <mergeCell ref="A128:A131"/>
    <mergeCell ref="B128:B131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J284:J287"/>
    <mergeCell ref="R172:R175"/>
    <mergeCell ref="B160:B163"/>
    <mergeCell ref="C160:C163"/>
    <mergeCell ref="D160:D163"/>
    <mergeCell ref="E160:E163"/>
    <mergeCell ref="F160:F163"/>
    <mergeCell ref="G160:G163"/>
    <mergeCell ref="A164:A167"/>
    <mergeCell ref="B164:B167"/>
    <mergeCell ref="C164:C167"/>
    <mergeCell ref="D164:D167"/>
    <mergeCell ref="E164:E167"/>
    <mergeCell ref="F164:F167"/>
    <mergeCell ref="G168:G171"/>
    <mergeCell ref="H168:H171"/>
    <mergeCell ref="I168:I171"/>
    <mergeCell ref="J168:J171"/>
    <mergeCell ref="P168:P171"/>
    <mergeCell ref="Q168:Q171"/>
    <mergeCell ref="P116:P119"/>
    <mergeCell ref="Q116:Q119"/>
    <mergeCell ref="R116:R119"/>
    <mergeCell ref="A136:A139"/>
    <mergeCell ref="B136:B139"/>
    <mergeCell ref="C136:C139"/>
    <mergeCell ref="D136:D139"/>
    <mergeCell ref="E136:E139"/>
    <mergeCell ref="F136:F139"/>
    <mergeCell ref="G136:G139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J112:J115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J120:J123"/>
    <mergeCell ref="G132:G135"/>
    <mergeCell ref="H132:H135"/>
    <mergeCell ref="P124:P127"/>
    <mergeCell ref="Q124:Q127"/>
    <mergeCell ref="R124:R127"/>
    <mergeCell ref="A144:A147"/>
    <mergeCell ref="E132:E135"/>
    <mergeCell ref="F132:F135"/>
    <mergeCell ref="P112:P115"/>
    <mergeCell ref="Q112:Q115"/>
    <mergeCell ref="R112:R115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I108:I111"/>
    <mergeCell ref="J108:J111"/>
    <mergeCell ref="P108:P111"/>
    <mergeCell ref="Q108:Q111"/>
    <mergeCell ref="R108:R111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I116:I119"/>
    <mergeCell ref="J116:J119"/>
    <mergeCell ref="J160:J163"/>
    <mergeCell ref="P160:P163"/>
    <mergeCell ref="Q160:Q163"/>
    <mergeCell ref="D156:D159"/>
    <mergeCell ref="E156:E159"/>
    <mergeCell ref="G164:G167"/>
    <mergeCell ref="P120:P123"/>
    <mergeCell ref="Q120:Q123"/>
    <mergeCell ref="R120:R123"/>
    <mergeCell ref="R156:R159"/>
    <mergeCell ref="A148:A151"/>
    <mergeCell ref="B148:B151"/>
    <mergeCell ref="C148:C151"/>
    <mergeCell ref="D148:D151"/>
    <mergeCell ref="E148:E151"/>
    <mergeCell ref="A152:A155"/>
    <mergeCell ref="B152:B155"/>
    <mergeCell ref="C152:C155"/>
    <mergeCell ref="D152:D155"/>
    <mergeCell ref="E152:E155"/>
    <mergeCell ref="F152:F155"/>
    <mergeCell ref="A140:A143"/>
    <mergeCell ref="A124:A127"/>
    <mergeCell ref="B124:B127"/>
    <mergeCell ref="C124:C127"/>
    <mergeCell ref="D124:D127"/>
    <mergeCell ref="E124:E127"/>
    <mergeCell ref="F124:F127"/>
    <mergeCell ref="G124:G127"/>
    <mergeCell ref="H124:H127"/>
    <mergeCell ref="I124:I127"/>
    <mergeCell ref="J124:J127"/>
    <mergeCell ref="B180:B183"/>
    <mergeCell ref="C180:C183"/>
    <mergeCell ref="D180:D183"/>
    <mergeCell ref="E180:E183"/>
    <mergeCell ref="F180:F183"/>
    <mergeCell ref="G180:G183"/>
    <mergeCell ref="H180:H183"/>
    <mergeCell ref="I180:I183"/>
    <mergeCell ref="J180:J183"/>
    <mergeCell ref="P180:P183"/>
    <mergeCell ref="Q180:Q183"/>
    <mergeCell ref="R180:R183"/>
    <mergeCell ref="B172:B175"/>
    <mergeCell ref="C172:C175"/>
    <mergeCell ref="D172:D175"/>
    <mergeCell ref="A156:A159"/>
    <mergeCell ref="B156:B159"/>
    <mergeCell ref="C156:C159"/>
    <mergeCell ref="A168:A171"/>
    <mergeCell ref="B168:B171"/>
    <mergeCell ref="C168:C171"/>
    <mergeCell ref="A160:A163"/>
    <mergeCell ref="F156:F159"/>
    <mergeCell ref="G156:G159"/>
    <mergeCell ref="H156:H159"/>
    <mergeCell ref="I156:I159"/>
    <mergeCell ref="J156:J159"/>
    <mergeCell ref="P156:P159"/>
    <mergeCell ref="Q156:Q159"/>
    <mergeCell ref="G172:G175"/>
    <mergeCell ref="H172:H175"/>
    <mergeCell ref="I172:I175"/>
    <mergeCell ref="C144:C147"/>
    <mergeCell ref="R160:R163"/>
    <mergeCell ref="D144:D147"/>
    <mergeCell ref="A176:A179"/>
    <mergeCell ref="B176:B179"/>
    <mergeCell ref="C176:C179"/>
    <mergeCell ref="D176:D179"/>
    <mergeCell ref="E176:E179"/>
    <mergeCell ref="F176:F179"/>
    <mergeCell ref="G176:G179"/>
    <mergeCell ref="H176:H179"/>
    <mergeCell ref="I176:I179"/>
    <mergeCell ref="J176:J179"/>
    <mergeCell ref="P176:P179"/>
    <mergeCell ref="Q176:Q179"/>
    <mergeCell ref="R176:R179"/>
    <mergeCell ref="E172:E175"/>
    <mergeCell ref="F172:F175"/>
    <mergeCell ref="H164:H167"/>
    <mergeCell ref="I164:I167"/>
    <mergeCell ref="J164:J167"/>
    <mergeCell ref="P164:P167"/>
    <mergeCell ref="Q164:Q167"/>
    <mergeCell ref="J172:J175"/>
    <mergeCell ref="P172:P175"/>
    <mergeCell ref="Q172:Q175"/>
    <mergeCell ref="D168:D171"/>
    <mergeCell ref="E168:E171"/>
    <mergeCell ref="F168:F171"/>
    <mergeCell ref="A172:A175"/>
    <mergeCell ref="H160:H163"/>
    <mergeCell ref="I160:I163"/>
    <mergeCell ref="P76:P79"/>
    <mergeCell ref="Q76:Q79"/>
    <mergeCell ref="R76:R79"/>
    <mergeCell ref="A80:A83"/>
    <mergeCell ref="B80:B83"/>
    <mergeCell ref="C80:C83"/>
    <mergeCell ref="D80:D83"/>
    <mergeCell ref="E80:E83"/>
    <mergeCell ref="F80:F83"/>
    <mergeCell ref="G80:G83"/>
    <mergeCell ref="R80:R83"/>
    <mergeCell ref="A76:A79"/>
    <mergeCell ref="B76:B79"/>
    <mergeCell ref="C76:C79"/>
    <mergeCell ref="R204:R207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J184:J187"/>
    <mergeCell ref="P184:P187"/>
    <mergeCell ref="Q184:Q187"/>
    <mergeCell ref="R184:R187"/>
    <mergeCell ref="A188:A191"/>
    <mergeCell ref="B188:B191"/>
    <mergeCell ref="C188:C191"/>
    <mergeCell ref="D188:D191"/>
    <mergeCell ref="E188:E191"/>
    <mergeCell ref="F188:F191"/>
    <mergeCell ref="G188:G191"/>
    <mergeCell ref="H188:H191"/>
    <mergeCell ref="I188:I191"/>
    <mergeCell ref="J188:J191"/>
    <mergeCell ref="P188:P191"/>
    <mergeCell ref="Q188:Q191"/>
    <mergeCell ref="R188:R191"/>
    <mergeCell ref="A192:A195"/>
    <mergeCell ref="B192:B195"/>
    <mergeCell ref="C192:C195"/>
    <mergeCell ref="D192:D195"/>
    <mergeCell ref="E192:E195"/>
    <mergeCell ref="G216:G219"/>
    <mergeCell ref="H216:H219"/>
    <mergeCell ref="I216:I219"/>
    <mergeCell ref="J216:J219"/>
    <mergeCell ref="P216:P219"/>
    <mergeCell ref="Q216:Q219"/>
    <mergeCell ref="R216:R219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J200:J203"/>
    <mergeCell ref="P200:P203"/>
    <mergeCell ref="Q200:Q203"/>
    <mergeCell ref="R200:R203"/>
    <mergeCell ref="A204:A207"/>
    <mergeCell ref="B204:B207"/>
    <mergeCell ref="C204:C207"/>
    <mergeCell ref="D204:D207"/>
    <mergeCell ref="E204:E207"/>
    <mergeCell ref="F204:F207"/>
    <mergeCell ref="G204:G207"/>
    <mergeCell ref="H204:H207"/>
    <mergeCell ref="I204:I207"/>
    <mergeCell ref="J204:J207"/>
    <mergeCell ref="P204:P207"/>
    <mergeCell ref="Q204:Q207"/>
    <mergeCell ref="A220:A223"/>
    <mergeCell ref="B220:B223"/>
    <mergeCell ref="C220:C223"/>
    <mergeCell ref="D220:D223"/>
    <mergeCell ref="E220:E223"/>
    <mergeCell ref="F220:F223"/>
    <mergeCell ref="G220:G223"/>
    <mergeCell ref="H220:H223"/>
    <mergeCell ref="I220:I223"/>
    <mergeCell ref="J220:J223"/>
    <mergeCell ref="P220:P223"/>
    <mergeCell ref="Q220:Q223"/>
    <mergeCell ref="R220:R223"/>
    <mergeCell ref="A212:A215"/>
    <mergeCell ref="B212:B215"/>
    <mergeCell ref="C212:C215"/>
    <mergeCell ref="D212:D215"/>
    <mergeCell ref="E212:E215"/>
    <mergeCell ref="F212:F215"/>
    <mergeCell ref="G212:G215"/>
    <mergeCell ref="H212:H215"/>
    <mergeCell ref="I212:I215"/>
    <mergeCell ref="J212:J215"/>
    <mergeCell ref="P212:P215"/>
    <mergeCell ref="Q212:Q215"/>
    <mergeCell ref="R212:R215"/>
    <mergeCell ref="A216:A219"/>
    <mergeCell ref="B216:B219"/>
    <mergeCell ref="C216:C219"/>
    <mergeCell ref="D216:D219"/>
    <mergeCell ref="E216:E219"/>
    <mergeCell ref="F216:F219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J224:J227"/>
    <mergeCell ref="P224:P227"/>
    <mergeCell ref="Q224:Q227"/>
    <mergeCell ref="R224:R227"/>
    <mergeCell ref="A228:A231"/>
    <mergeCell ref="B228:B231"/>
    <mergeCell ref="C228:C231"/>
    <mergeCell ref="D228:D231"/>
    <mergeCell ref="E228:E231"/>
    <mergeCell ref="F228:F231"/>
    <mergeCell ref="G228:G231"/>
    <mergeCell ref="H228:H231"/>
    <mergeCell ref="I228:I231"/>
    <mergeCell ref="J228:J231"/>
    <mergeCell ref="P228:P231"/>
    <mergeCell ref="Q228:Q231"/>
    <mergeCell ref="R228:R231"/>
    <mergeCell ref="A232:A235"/>
    <mergeCell ref="B232:B235"/>
    <mergeCell ref="C232:C235"/>
    <mergeCell ref="D232:D235"/>
    <mergeCell ref="E232:E235"/>
    <mergeCell ref="F232:F235"/>
    <mergeCell ref="G232:G235"/>
    <mergeCell ref="H232:H235"/>
    <mergeCell ref="I232:I235"/>
    <mergeCell ref="J232:J235"/>
    <mergeCell ref="P232:P235"/>
    <mergeCell ref="Q232:Q235"/>
    <mergeCell ref="R232:R235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I236:I239"/>
    <mergeCell ref="J236:J239"/>
    <mergeCell ref="P236:P239"/>
    <mergeCell ref="Q236:Q239"/>
    <mergeCell ref="R236:R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J240:J243"/>
    <mergeCell ref="P240:P243"/>
    <mergeCell ref="Q240:Q243"/>
    <mergeCell ref="R240:R243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I244:I247"/>
    <mergeCell ref="J244:J247"/>
    <mergeCell ref="P244:P247"/>
    <mergeCell ref="Q244:Q247"/>
    <mergeCell ref="R244:R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J248:J251"/>
    <mergeCell ref="P248:P251"/>
    <mergeCell ref="Q248:Q251"/>
    <mergeCell ref="R248:R251"/>
    <mergeCell ref="A252:A255"/>
    <mergeCell ref="B252:B255"/>
    <mergeCell ref="C252:C255"/>
    <mergeCell ref="D252:D255"/>
    <mergeCell ref="E252:E255"/>
    <mergeCell ref="F252:F255"/>
    <mergeCell ref="G252:G255"/>
    <mergeCell ref="H252:H255"/>
    <mergeCell ref="I252:I255"/>
    <mergeCell ref="J252:J255"/>
    <mergeCell ref="P252:P255"/>
    <mergeCell ref="Q252:Q255"/>
    <mergeCell ref="R252:R255"/>
    <mergeCell ref="A256:A259"/>
    <mergeCell ref="B256:B259"/>
    <mergeCell ref="C256:C259"/>
    <mergeCell ref="D256:D259"/>
    <mergeCell ref="E256:E259"/>
    <mergeCell ref="F256:F259"/>
    <mergeCell ref="G256:G259"/>
    <mergeCell ref="H256:H259"/>
    <mergeCell ref="I256:I259"/>
    <mergeCell ref="J256:J259"/>
    <mergeCell ref="P256:P259"/>
    <mergeCell ref="Q256:Q259"/>
    <mergeCell ref="R256:R259"/>
    <mergeCell ref="A260:A263"/>
    <mergeCell ref="B260:B263"/>
    <mergeCell ref="C260:C263"/>
    <mergeCell ref="D260:D263"/>
    <mergeCell ref="E260:E263"/>
    <mergeCell ref="F260:F263"/>
    <mergeCell ref="G260:G263"/>
    <mergeCell ref="H260:H263"/>
    <mergeCell ref="I260:I263"/>
    <mergeCell ref="J260:J263"/>
    <mergeCell ref="P260:P263"/>
    <mergeCell ref="Q260:Q263"/>
    <mergeCell ref="R260:R263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I264:I267"/>
    <mergeCell ref="J264:J267"/>
    <mergeCell ref="P264:P267"/>
    <mergeCell ref="Q264:Q267"/>
    <mergeCell ref="R264:R267"/>
    <mergeCell ref="A268:A271"/>
    <mergeCell ref="B268:B271"/>
    <mergeCell ref="C268:C271"/>
    <mergeCell ref="D268:D271"/>
    <mergeCell ref="E268:E271"/>
    <mergeCell ref="F268:F271"/>
    <mergeCell ref="G268:G271"/>
    <mergeCell ref="H268:H271"/>
    <mergeCell ref="I268:I271"/>
    <mergeCell ref="J268:J271"/>
    <mergeCell ref="P268:P271"/>
    <mergeCell ref="Q268:Q271"/>
    <mergeCell ref="R268:R271"/>
    <mergeCell ref="I272:I275"/>
    <mergeCell ref="J272:J275"/>
    <mergeCell ref="P272:P275"/>
    <mergeCell ref="Q272:Q275"/>
    <mergeCell ref="R272:R275"/>
    <mergeCell ref="E272:E275"/>
    <mergeCell ref="F272:F275"/>
    <mergeCell ref="G272:G275"/>
    <mergeCell ref="H272:H275"/>
    <mergeCell ref="A276:A279"/>
    <mergeCell ref="B276:B279"/>
    <mergeCell ref="C276:C279"/>
    <mergeCell ref="D276:D279"/>
    <mergeCell ref="E276:E279"/>
    <mergeCell ref="F276:F279"/>
    <mergeCell ref="G276:G279"/>
    <mergeCell ref="H276:H279"/>
    <mergeCell ref="I276:I279"/>
    <mergeCell ref="J276:J279"/>
    <mergeCell ref="P276:P279"/>
    <mergeCell ref="Q276:Q279"/>
    <mergeCell ref="R276:R279"/>
    <mergeCell ref="F192:F195"/>
    <mergeCell ref="G192:G195"/>
    <mergeCell ref="H192:H195"/>
    <mergeCell ref="I192:I195"/>
    <mergeCell ref="J192:J195"/>
    <mergeCell ref="P192:P195"/>
    <mergeCell ref="Q192:Q195"/>
    <mergeCell ref="R192:R195"/>
    <mergeCell ref="A196:A199"/>
    <mergeCell ref="B196:B199"/>
    <mergeCell ref="C196:C199"/>
    <mergeCell ref="D196:D199"/>
    <mergeCell ref="E196:E199"/>
    <mergeCell ref="F196:F199"/>
    <mergeCell ref="G196:G199"/>
    <mergeCell ref="H196:H199"/>
    <mergeCell ref="I196:I199"/>
    <mergeCell ref="J196:J199"/>
    <mergeCell ref="P196:P199"/>
    <mergeCell ref="Q196:Q199"/>
    <mergeCell ref="R196:R199"/>
    <mergeCell ref="A208:A211"/>
    <mergeCell ref="B208:B211"/>
    <mergeCell ref="C208:C211"/>
    <mergeCell ref="D208:D211"/>
    <mergeCell ref="E208:E211"/>
    <mergeCell ref="F208:F211"/>
    <mergeCell ref="G208:G211"/>
    <mergeCell ref="H208:H211"/>
    <mergeCell ref="I208:I211"/>
    <mergeCell ref="J208:J211"/>
    <mergeCell ref="P208:P211"/>
    <mergeCell ref="Q208:Q211"/>
    <mergeCell ref="R208:R211"/>
    <mergeCell ref="A436:A439"/>
    <mergeCell ref="B436:B439"/>
    <mergeCell ref="C436:C439"/>
    <mergeCell ref="D436:D439"/>
    <mergeCell ref="E436:E439"/>
    <mergeCell ref="F436:F439"/>
    <mergeCell ref="G436:G439"/>
    <mergeCell ref="H436:H439"/>
    <mergeCell ref="I436:I439"/>
    <mergeCell ref="J436:J439"/>
    <mergeCell ref="P436:P439"/>
    <mergeCell ref="Q436:Q439"/>
    <mergeCell ref="R436:R439"/>
    <mergeCell ref="A272:A275"/>
    <mergeCell ref="B272:B275"/>
    <mergeCell ref="C272:C275"/>
    <mergeCell ref="D272:D275"/>
    <mergeCell ref="A444:A447"/>
    <mergeCell ref="B444:B447"/>
    <mergeCell ref="C444:C447"/>
    <mergeCell ref="D444:D447"/>
    <mergeCell ref="E444:E447"/>
    <mergeCell ref="F444:F447"/>
    <mergeCell ref="G444:G447"/>
    <mergeCell ref="H444:H447"/>
    <mergeCell ref="I444:I447"/>
    <mergeCell ref="J444:J447"/>
    <mergeCell ref="P444:P447"/>
    <mergeCell ref="Q444:Q447"/>
    <mergeCell ref="R444:R447"/>
    <mergeCell ref="A448:A451"/>
    <mergeCell ref="B448:B451"/>
    <mergeCell ref="C448:C451"/>
    <mergeCell ref="D448:D451"/>
    <mergeCell ref="E448:E451"/>
    <mergeCell ref="F448:F451"/>
    <mergeCell ref="G448:G451"/>
    <mergeCell ref="H448:H451"/>
    <mergeCell ref="I448:I451"/>
    <mergeCell ref="J448:J451"/>
    <mergeCell ref="P448:P451"/>
    <mergeCell ref="Q448:Q451"/>
    <mergeCell ref="R448:R451"/>
    <mergeCell ref="R464:R467"/>
    <mergeCell ref="A452:A455"/>
    <mergeCell ref="B452:B455"/>
    <mergeCell ref="C452:C455"/>
    <mergeCell ref="D452:D455"/>
    <mergeCell ref="E452:E455"/>
    <mergeCell ref="F452:F455"/>
    <mergeCell ref="G452:G455"/>
    <mergeCell ref="H452:H455"/>
    <mergeCell ref="I452:I455"/>
    <mergeCell ref="J452:J455"/>
    <mergeCell ref="P452:P455"/>
    <mergeCell ref="Q452:Q455"/>
    <mergeCell ref="R452:R455"/>
    <mergeCell ref="A456:A459"/>
    <mergeCell ref="B456:B459"/>
    <mergeCell ref="C456:C459"/>
    <mergeCell ref="D456:D459"/>
    <mergeCell ref="E456:E459"/>
    <mergeCell ref="F456:F459"/>
    <mergeCell ref="G456:G459"/>
    <mergeCell ref="H456:H459"/>
    <mergeCell ref="I456:I459"/>
    <mergeCell ref="J456:J459"/>
    <mergeCell ref="P456:P459"/>
    <mergeCell ref="Q456:Q459"/>
    <mergeCell ref="R456:R459"/>
    <mergeCell ref="G472:G475"/>
    <mergeCell ref="H472:H475"/>
    <mergeCell ref="I472:I475"/>
    <mergeCell ref="J472:J475"/>
    <mergeCell ref="P472:P475"/>
    <mergeCell ref="Q472:Q475"/>
    <mergeCell ref="R472:R475"/>
    <mergeCell ref="A460:A463"/>
    <mergeCell ref="B460:B463"/>
    <mergeCell ref="C460:C463"/>
    <mergeCell ref="D460:D463"/>
    <mergeCell ref="E460:E463"/>
    <mergeCell ref="F460:F463"/>
    <mergeCell ref="G460:G463"/>
    <mergeCell ref="H460:H463"/>
    <mergeCell ref="I460:I463"/>
    <mergeCell ref="J460:J463"/>
    <mergeCell ref="P460:P463"/>
    <mergeCell ref="Q460:Q463"/>
    <mergeCell ref="R460:R463"/>
    <mergeCell ref="A464:A467"/>
    <mergeCell ref="B464:B467"/>
    <mergeCell ref="C464:C467"/>
    <mergeCell ref="D464:D467"/>
    <mergeCell ref="E464:E467"/>
    <mergeCell ref="F464:F467"/>
    <mergeCell ref="G464:G467"/>
    <mergeCell ref="H464:H467"/>
    <mergeCell ref="I464:I467"/>
    <mergeCell ref="J464:J467"/>
    <mergeCell ref="P464:P467"/>
    <mergeCell ref="Q464:Q467"/>
    <mergeCell ref="A476:A479"/>
    <mergeCell ref="B476:B479"/>
    <mergeCell ref="C476:C479"/>
    <mergeCell ref="D476:D479"/>
    <mergeCell ref="E476:E479"/>
    <mergeCell ref="F476:F479"/>
    <mergeCell ref="G476:G479"/>
    <mergeCell ref="H476:H479"/>
    <mergeCell ref="I476:I479"/>
    <mergeCell ref="J476:J479"/>
    <mergeCell ref="P476:P479"/>
    <mergeCell ref="Q476:Q479"/>
    <mergeCell ref="R476:R479"/>
    <mergeCell ref="A468:A471"/>
    <mergeCell ref="B468:B471"/>
    <mergeCell ref="C468:C471"/>
    <mergeCell ref="D468:D471"/>
    <mergeCell ref="E468:E471"/>
    <mergeCell ref="F468:F471"/>
    <mergeCell ref="G468:G471"/>
    <mergeCell ref="H468:H471"/>
    <mergeCell ref="I468:I471"/>
    <mergeCell ref="J468:J471"/>
    <mergeCell ref="P468:P471"/>
    <mergeCell ref="Q468:Q471"/>
    <mergeCell ref="R468:R471"/>
    <mergeCell ref="A472:A475"/>
    <mergeCell ref="B472:B475"/>
    <mergeCell ref="C472:C475"/>
    <mergeCell ref="D472:D475"/>
    <mergeCell ref="E472:E475"/>
    <mergeCell ref="F472:F475"/>
    <mergeCell ref="A480:A483"/>
    <mergeCell ref="B480:B483"/>
    <mergeCell ref="C480:C483"/>
    <mergeCell ref="D480:D483"/>
    <mergeCell ref="E480:E483"/>
    <mergeCell ref="F480:F483"/>
    <mergeCell ref="G480:G483"/>
    <mergeCell ref="H480:H483"/>
    <mergeCell ref="I480:I483"/>
    <mergeCell ref="J480:J483"/>
    <mergeCell ref="P480:P483"/>
    <mergeCell ref="Q480:Q483"/>
    <mergeCell ref="R480:R483"/>
    <mergeCell ref="A484:A487"/>
    <mergeCell ref="B484:B487"/>
    <mergeCell ref="C484:C487"/>
    <mergeCell ref="D484:D487"/>
    <mergeCell ref="E484:E487"/>
    <mergeCell ref="F484:F487"/>
    <mergeCell ref="G484:G487"/>
    <mergeCell ref="H484:H487"/>
    <mergeCell ref="I484:I487"/>
    <mergeCell ref="J484:J487"/>
    <mergeCell ref="P484:P487"/>
    <mergeCell ref="Q484:Q487"/>
    <mergeCell ref="R484:R487"/>
    <mergeCell ref="P28:P31"/>
    <mergeCell ref="P36:P39"/>
    <mergeCell ref="Q44:Q47"/>
    <mergeCell ref="P44:P47"/>
    <mergeCell ref="R52:R55"/>
    <mergeCell ref="Q52:Q55"/>
    <mergeCell ref="P52:P55"/>
    <mergeCell ref="J48:J51"/>
    <mergeCell ref="I48:I51"/>
    <mergeCell ref="H48:H51"/>
    <mergeCell ref="G48:G51"/>
    <mergeCell ref="F48:F51"/>
    <mergeCell ref="E48:E51"/>
    <mergeCell ref="D48:D51"/>
    <mergeCell ref="C48:C51"/>
    <mergeCell ref="C52:C55"/>
    <mergeCell ref="Q28:Q31"/>
    <mergeCell ref="R28:R31"/>
    <mergeCell ref="I32:I35"/>
    <mergeCell ref="J32:J35"/>
    <mergeCell ref="R44:R47"/>
    <mergeCell ref="R36:R39"/>
    <mergeCell ref="Q48:Q51"/>
    <mergeCell ref="P48:P51"/>
    <mergeCell ref="Q36:Q39"/>
    <mergeCell ref="G40:G43"/>
    <mergeCell ref="A44:A47"/>
    <mergeCell ref="B44:B47"/>
    <mergeCell ref="F44:F47"/>
    <mergeCell ref="G44:G47"/>
    <mergeCell ref="H44:H47"/>
    <mergeCell ref="I44:I47"/>
    <mergeCell ref="H40:H43"/>
    <mergeCell ref="I40:I43"/>
    <mergeCell ref="Q24:Q27"/>
    <mergeCell ref="R24:R27"/>
    <mergeCell ref="J24:J27"/>
    <mergeCell ref="E28:E31"/>
    <mergeCell ref="F28:F31"/>
    <mergeCell ref="C44:C47"/>
    <mergeCell ref="D44:D47"/>
    <mergeCell ref="E44:E47"/>
    <mergeCell ref="B52:B55"/>
    <mergeCell ref="A52:A55"/>
    <mergeCell ref="D52:D55"/>
    <mergeCell ref="I52:I55"/>
    <mergeCell ref="H52:H55"/>
    <mergeCell ref="G52:G55"/>
    <mergeCell ref="B48:B51"/>
    <mergeCell ref="A48:A51"/>
    <mergeCell ref="J28:J31"/>
    <mergeCell ref="I28:I31"/>
    <mergeCell ref="J36:J39"/>
    <mergeCell ref="I36:I39"/>
    <mergeCell ref="H36:H39"/>
    <mergeCell ref="G36:G39"/>
    <mergeCell ref="D28:D31"/>
    <mergeCell ref="C28:C31"/>
  </mergeCells>
  <phoneticPr fontId="18" type="noConversion"/>
  <conditionalFormatting sqref="K62:L62">
    <cfRule type="duplicateValues" dxfId="28" priority="3" stopIfTrue="1"/>
  </conditionalFormatting>
  <conditionalFormatting sqref="K470:L470">
    <cfRule type="duplicateValues" dxfId="27" priority="1" stopIfTrue="1"/>
  </conditionalFormatting>
  <pageMargins left="0.59055118110236204" right="0" top="0.98425196850393704" bottom="0.78740157480314998" header="0.511811023622047" footer="0.511811023622047"/>
  <pageSetup paperSize="9" scale="87" orientation="landscape" r:id="rId1"/>
  <headerFooter alignWithMargins="0">
    <oddFooter>&amp;R&amp;P</oddFooter>
  </headerFooter>
  <rowBreaks count="7" manualBreakCount="7">
    <brk id="55" max="17" man="1"/>
    <brk id="135" max="17" man="1"/>
    <brk id="219" max="17" man="1"/>
    <brk id="299" max="17" man="1"/>
    <brk id="379" max="17" man="1"/>
    <brk id="463" max="17" man="1"/>
    <brk id="543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W474"/>
  <sheetViews>
    <sheetView showZeros="0" view="pageBreakPreview" zoomScale="145" zoomScaleNormal="145" zoomScaleSheetLayoutView="145" workbookViewId="0">
      <selection activeCell="F8" sqref="F8:G8"/>
    </sheetView>
  </sheetViews>
  <sheetFormatPr defaultRowHeight="12.75"/>
  <cols>
    <col min="1" max="1" width="3.7109375" style="43" customWidth="1"/>
    <col min="2" max="2" width="7.42578125" style="43" customWidth="1"/>
    <col min="3" max="3" width="30.5703125" style="37" customWidth="1"/>
    <col min="4" max="4" width="5.85546875" style="43" customWidth="1"/>
    <col min="5" max="5" width="6.42578125" style="43" customWidth="1"/>
    <col min="6" max="6" width="7" style="43" customWidth="1"/>
    <col min="7" max="7" width="6.5703125" style="43" customWidth="1"/>
    <col min="8" max="8" width="6.7109375" style="43" customWidth="1"/>
    <col min="9" max="9" width="6.5703125" style="43" customWidth="1"/>
    <col min="10" max="10" width="6.7109375" style="43" customWidth="1"/>
    <col min="11" max="11" width="13" style="37" customWidth="1"/>
    <col min="12" max="12" width="4.7109375" style="37" customWidth="1"/>
    <col min="13" max="13" width="7" style="37" customWidth="1"/>
    <col min="14" max="15" width="7.28515625" style="37" customWidth="1"/>
    <col min="16" max="17" width="8.7109375" style="37" bestFit="1" customWidth="1"/>
    <col min="18" max="18" width="9.5703125" style="37" bestFit="1" customWidth="1"/>
    <col min="19" max="16384" width="9.140625" style="37"/>
  </cols>
  <sheetData>
    <row r="1" spans="1:18">
      <c r="C1" s="144" t="s">
        <v>394</v>
      </c>
      <c r="D1" s="144"/>
      <c r="E1" s="144"/>
      <c r="F1" s="144"/>
      <c r="G1" s="144"/>
    </row>
    <row r="3" spans="1:18" ht="30" customHeight="1">
      <c r="A3" s="141"/>
      <c r="B3" s="141"/>
      <c r="C3" s="219" t="s">
        <v>397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</row>
    <row r="4" spans="1:18" ht="15" customHeight="1">
      <c r="C4" s="38"/>
      <c r="K4" s="38"/>
      <c r="L4" s="38"/>
      <c r="M4" s="38"/>
      <c r="N4" s="38"/>
      <c r="O4" s="38"/>
      <c r="P4" s="38"/>
      <c r="Q4" s="38"/>
    </row>
    <row r="5" spans="1:18" ht="14.25">
      <c r="A5" s="212" t="s">
        <v>411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18" ht="1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8" ht="13.5">
      <c r="A7" s="69"/>
      <c r="J7" s="141" t="s">
        <v>240</v>
      </c>
      <c r="K7" s="141"/>
      <c r="L7" s="213" t="s">
        <v>194</v>
      </c>
      <c r="M7" s="213"/>
      <c r="N7" s="213"/>
      <c r="O7" s="213"/>
      <c r="P7" s="70">
        <v>2437.02</v>
      </c>
    </row>
    <row r="8" spans="1:18" ht="13.5">
      <c r="A8" s="215" t="s">
        <v>241</v>
      </c>
      <c r="B8" s="215"/>
      <c r="C8" s="215"/>
      <c r="D8" s="215"/>
      <c r="E8" s="215"/>
      <c r="F8" s="223">
        <f>P469</f>
        <v>184218.22285456295</v>
      </c>
      <c r="G8" s="224"/>
      <c r="H8" s="68" t="s">
        <v>195</v>
      </c>
      <c r="L8" s="213" t="s">
        <v>242</v>
      </c>
      <c r="M8" s="213"/>
      <c r="N8" s="213"/>
      <c r="O8" s="213"/>
      <c r="P8" s="70">
        <v>3074.1</v>
      </c>
    </row>
    <row r="9" spans="1:18" ht="13.5">
      <c r="A9" s="215"/>
      <c r="B9" s="215"/>
      <c r="C9" s="215"/>
      <c r="D9" s="215"/>
      <c r="E9" s="215"/>
      <c r="F9" s="223"/>
      <c r="G9" s="224"/>
      <c r="H9" s="68"/>
      <c r="K9" s="218" t="s">
        <v>210</v>
      </c>
      <c r="L9" s="218"/>
      <c r="M9" s="218"/>
      <c r="N9" s="218"/>
      <c r="O9" s="218"/>
      <c r="P9" s="38">
        <v>1.0761000000000001</v>
      </c>
    </row>
    <row r="10" spans="1:18" ht="13.5">
      <c r="A10" s="69"/>
      <c r="K10" s="67"/>
      <c r="L10" s="67"/>
      <c r="M10" s="67"/>
      <c r="N10" s="67"/>
      <c r="O10" s="67"/>
      <c r="P10" s="38"/>
    </row>
    <row r="11" spans="1:18" ht="22.5" customHeight="1">
      <c r="A11" s="181" t="s">
        <v>0</v>
      </c>
      <c r="B11" s="214" t="s">
        <v>214</v>
      </c>
      <c r="C11" s="181" t="s">
        <v>168</v>
      </c>
      <c r="D11" s="214" t="s">
        <v>231</v>
      </c>
      <c r="E11" s="214" t="s">
        <v>191</v>
      </c>
      <c r="F11" s="214" t="s">
        <v>243</v>
      </c>
      <c r="G11" s="181" t="s">
        <v>215</v>
      </c>
      <c r="H11" s="181"/>
      <c r="I11" s="181"/>
      <c r="J11" s="181"/>
      <c r="K11" s="181"/>
      <c r="L11" s="181"/>
      <c r="M11" s="181"/>
      <c r="N11" s="181"/>
      <c r="O11" s="181"/>
      <c r="P11" s="181" t="s">
        <v>244</v>
      </c>
      <c r="Q11" s="181" t="s">
        <v>245</v>
      </c>
      <c r="R11" s="73" t="s">
        <v>245</v>
      </c>
    </row>
    <row r="12" spans="1:18" ht="13.5" customHeight="1">
      <c r="A12" s="181"/>
      <c r="B12" s="214"/>
      <c r="C12" s="181"/>
      <c r="D12" s="214"/>
      <c r="E12" s="214"/>
      <c r="F12" s="214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73" t="s">
        <v>9</v>
      </c>
    </row>
    <row r="13" spans="1:18" ht="20.25" customHeight="1">
      <c r="A13" s="181"/>
      <c r="B13" s="214"/>
      <c r="C13" s="181"/>
      <c r="D13" s="214"/>
      <c r="E13" s="214"/>
      <c r="F13" s="214"/>
      <c r="G13" s="181" t="s">
        <v>196</v>
      </c>
      <c r="H13" s="181"/>
      <c r="I13" s="181" t="s">
        <v>246</v>
      </c>
      <c r="J13" s="181"/>
      <c r="K13" s="181" t="s">
        <v>247</v>
      </c>
      <c r="L13" s="181"/>
      <c r="M13" s="181"/>
      <c r="N13" s="181"/>
      <c r="O13" s="181"/>
      <c r="P13" s="181"/>
      <c r="Q13" s="181"/>
      <c r="R13" s="74">
        <f>P9</f>
        <v>1.0761000000000001</v>
      </c>
    </row>
    <row r="14" spans="1:18" ht="41.25">
      <c r="A14" s="181"/>
      <c r="B14" s="214"/>
      <c r="C14" s="181"/>
      <c r="D14" s="214"/>
      <c r="E14" s="214"/>
      <c r="F14" s="214"/>
      <c r="G14" s="72" t="s">
        <v>197</v>
      </c>
      <c r="H14" s="72" t="s">
        <v>198</v>
      </c>
      <c r="I14" s="72" t="s">
        <v>197</v>
      </c>
      <c r="J14" s="72" t="s">
        <v>198</v>
      </c>
      <c r="K14" s="39" t="s">
        <v>216</v>
      </c>
      <c r="L14" s="72" t="s">
        <v>232</v>
      </c>
      <c r="M14" s="39" t="s">
        <v>236</v>
      </c>
      <c r="N14" s="39" t="s">
        <v>248</v>
      </c>
      <c r="O14" s="72" t="s">
        <v>244</v>
      </c>
      <c r="P14" s="40" t="s">
        <v>199</v>
      </c>
      <c r="Q14" s="41" t="s">
        <v>199</v>
      </c>
      <c r="R14" s="42" t="s">
        <v>199</v>
      </c>
    </row>
    <row r="15" spans="1:18">
      <c r="A15" s="75">
        <v>1</v>
      </c>
      <c r="B15" s="75">
        <v>2</v>
      </c>
      <c r="C15" s="75">
        <v>3</v>
      </c>
      <c r="D15" s="75">
        <v>4</v>
      </c>
      <c r="E15" s="75">
        <v>5</v>
      </c>
      <c r="F15" s="75">
        <v>6</v>
      </c>
      <c r="G15" s="75">
        <v>7</v>
      </c>
      <c r="H15" s="75">
        <v>8</v>
      </c>
      <c r="I15" s="75">
        <v>9</v>
      </c>
      <c r="J15" s="75">
        <v>10</v>
      </c>
      <c r="K15" s="75">
        <v>11</v>
      </c>
      <c r="L15" s="75">
        <v>12</v>
      </c>
      <c r="M15" s="75">
        <v>13</v>
      </c>
      <c r="N15" s="75">
        <v>14</v>
      </c>
      <c r="O15" s="75">
        <v>15</v>
      </c>
      <c r="P15" s="75">
        <v>16</v>
      </c>
      <c r="Q15" s="75">
        <v>17</v>
      </c>
      <c r="R15" s="75">
        <v>18</v>
      </c>
    </row>
    <row r="16" spans="1:18" ht="7.5" customHeight="1">
      <c r="A16" s="156">
        <v>1</v>
      </c>
      <c r="B16" s="181" t="s">
        <v>62</v>
      </c>
      <c r="C16" s="182" t="s">
        <v>271</v>
      </c>
      <c r="D16" s="156" t="s">
        <v>151</v>
      </c>
      <c r="E16" s="188">
        <v>5795.1</v>
      </c>
      <c r="F16" s="186">
        <f t="shared" ref="F16" si="0">H16+J16+R16</f>
        <v>7.5</v>
      </c>
      <c r="G16" s="156"/>
      <c r="H16" s="183">
        <f t="shared" ref="H16" si="1">G16*$P$7/1000</f>
        <v>0</v>
      </c>
      <c r="I16" s="190"/>
      <c r="J16" s="183">
        <v>7.5</v>
      </c>
      <c r="K16" s="102"/>
      <c r="L16" s="102"/>
      <c r="M16" s="102"/>
      <c r="N16" s="103"/>
      <c r="O16" s="40">
        <f t="shared" ref="O16:O67" si="2">M16*N16</f>
        <v>0</v>
      </c>
      <c r="P16" s="183">
        <f t="shared" ref="P16" si="3">E16*F16</f>
        <v>43463.25</v>
      </c>
      <c r="Q16" s="183">
        <f t="shared" ref="Q16" si="4">SUM(O16:O19)</f>
        <v>0</v>
      </c>
      <c r="R16" s="183">
        <f t="shared" ref="R16" si="5">Q16*1.02*1.05*$R$13</f>
        <v>0</v>
      </c>
    </row>
    <row r="17" spans="1:18" ht="7.5" customHeight="1">
      <c r="A17" s="156"/>
      <c r="B17" s="181"/>
      <c r="C17" s="182"/>
      <c r="D17" s="156"/>
      <c r="E17" s="188"/>
      <c r="F17" s="186"/>
      <c r="G17" s="156"/>
      <c r="H17" s="183"/>
      <c r="I17" s="190"/>
      <c r="J17" s="183"/>
      <c r="K17" s="102"/>
      <c r="L17" s="102"/>
      <c r="M17" s="102"/>
      <c r="N17" s="103"/>
      <c r="O17" s="40">
        <f t="shared" si="2"/>
        <v>0</v>
      </c>
      <c r="P17" s="183"/>
      <c r="Q17" s="183"/>
      <c r="R17" s="183"/>
    </row>
    <row r="18" spans="1:18" ht="7.5" customHeight="1">
      <c r="A18" s="156"/>
      <c r="B18" s="181"/>
      <c r="C18" s="182"/>
      <c r="D18" s="156"/>
      <c r="E18" s="188"/>
      <c r="F18" s="186"/>
      <c r="G18" s="156"/>
      <c r="H18" s="183"/>
      <c r="I18" s="190"/>
      <c r="J18" s="183"/>
      <c r="K18" s="102"/>
      <c r="L18" s="102"/>
      <c r="M18" s="102"/>
      <c r="N18" s="103"/>
      <c r="O18" s="40">
        <f t="shared" si="2"/>
        <v>0</v>
      </c>
      <c r="P18" s="183"/>
      <c r="Q18" s="183"/>
      <c r="R18" s="183"/>
    </row>
    <row r="19" spans="1:18" ht="12" customHeight="1">
      <c r="A19" s="156"/>
      <c r="B19" s="181"/>
      <c r="C19" s="182"/>
      <c r="D19" s="156"/>
      <c r="E19" s="188"/>
      <c r="F19" s="186"/>
      <c r="G19" s="156"/>
      <c r="H19" s="183"/>
      <c r="I19" s="190"/>
      <c r="J19" s="183"/>
      <c r="K19" s="102"/>
      <c r="L19" s="102"/>
      <c r="M19" s="102"/>
      <c r="N19" s="104"/>
      <c r="O19" s="40">
        <f t="shared" si="2"/>
        <v>0</v>
      </c>
      <c r="P19" s="183"/>
      <c r="Q19" s="183"/>
      <c r="R19" s="183"/>
    </row>
    <row r="20" spans="1:18" ht="6" customHeight="1">
      <c r="A20" s="156">
        <v>2</v>
      </c>
      <c r="B20" s="181" t="s">
        <v>278</v>
      </c>
      <c r="C20" s="182" t="s">
        <v>277</v>
      </c>
      <c r="D20" s="156" t="s">
        <v>151</v>
      </c>
      <c r="E20" s="188">
        <v>5795.1</v>
      </c>
      <c r="F20" s="186">
        <f t="shared" ref="F20" si="6">H20+J20+R20</f>
        <v>1.031558574</v>
      </c>
      <c r="G20" s="156">
        <v>1.32E-2</v>
      </c>
      <c r="H20" s="183">
        <f t="shared" ref="H20" si="7">G20*$P$7/1000</f>
        <v>3.2168664E-2</v>
      </c>
      <c r="I20" s="190">
        <v>0.3251</v>
      </c>
      <c r="J20" s="183">
        <f t="shared" ref="J20" si="8">I20*$P$8/1000</f>
        <v>0.99938990999999999</v>
      </c>
      <c r="K20" s="102"/>
      <c r="L20" s="102"/>
      <c r="M20" s="102"/>
      <c r="N20" s="103"/>
      <c r="O20" s="40">
        <f t="shared" si="2"/>
        <v>0</v>
      </c>
      <c r="P20" s="183">
        <f t="shared" ref="P20" si="9">E20*F20</f>
        <v>5977.9850921874004</v>
      </c>
      <c r="Q20" s="183">
        <f t="shared" ref="Q20" si="10">SUM(O20:O23)</f>
        <v>0</v>
      </c>
      <c r="R20" s="183">
        <f t="shared" ref="R20" si="11">Q20*1.02*1.05*$R$13</f>
        <v>0</v>
      </c>
    </row>
    <row r="21" spans="1:18" ht="6" customHeight="1">
      <c r="A21" s="156"/>
      <c r="B21" s="181"/>
      <c r="C21" s="182"/>
      <c r="D21" s="156"/>
      <c r="E21" s="188"/>
      <c r="F21" s="186"/>
      <c r="G21" s="156"/>
      <c r="H21" s="183"/>
      <c r="I21" s="190"/>
      <c r="J21" s="183"/>
      <c r="K21" s="102"/>
      <c r="L21" s="102"/>
      <c r="M21" s="102"/>
      <c r="N21" s="103"/>
      <c r="O21" s="40">
        <f t="shared" si="2"/>
        <v>0</v>
      </c>
      <c r="P21" s="183"/>
      <c r="Q21" s="183"/>
      <c r="R21" s="183"/>
    </row>
    <row r="22" spans="1:18" ht="6" customHeight="1">
      <c r="A22" s="156"/>
      <c r="B22" s="181"/>
      <c r="C22" s="182"/>
      <c r="D22" s="156"/>
      <c r="E22" s="188"/>
      <c r="F22" s="186"/>
      <c r="G22" s="156"/>
      <c r="H22" s="183"/>
      <c r="I22" s="190"/>
      <c r="J22" s="183"/>
      <c r="K22" s="102"/>
      <c r="L22" s="102"/>
      <c r="M22" s="102"/>
      <c r="N22" s="103"/>
      <c r="O22" s="40">
        <f t="shared" si="2"/>
        <v>0</v>
      </c>
      <c r="P22" s="183"/>
      <c r="Q22" s="183"/>
      <c r="R22" s="183"/>
    </row>
    <row r="23" spans="1:18" ht="6" customHeight="1">
      <c r="A23" s="156"/>
      <c r="B23" s="181"/>
      <c r="C23" s="182"/>
      <c r="D23" s="156"/>
      <c r="E23" s="188"/>
      <c r="F23" s="186"/>
      <c r="G23" s="156"/>
      <c r="H23" s="183"/>
      <c r="I23" s="190"/>
      <c r="J23" s="183"/>
      <c r="K23" s="102"/>
      <c r="L23" s="102"/>
      <c r="M23" s="102"/>
      <c r="N23" s="104"/>
      <c r="O23" s="40">
        <f t="shared" si="2"/>
        <v>0</v>
      </c>
      <c r="P23" s="183"/>
      <c r="Q23" s="183"/>
      <c r="R23" s="183"/>
    </row>
    <row r="24" spans="1:18" ht="6" customHeight="1">
      <c r="A24" s="156">
        <v>3</v>
      </c>
      <c r="B24" s="181" t="s">
        <v>61</v>
      </c>
      <c r="C24" s="157" t="s">
        <v>273</v>
      </c>
      <c r="D24" s="175" t="s">
        <v>75</v>
      </c>
      <c r="E24" s="172">
        <f>+E20*2.2</f>
        <v>12749.220000000001</v>
      </c>
      <c r="F24" s="178">
        <f t="shared" ref="F24" si="12">H24+J24+R24</f>
        <v>0.83000700000000005</v>
      </c>
      <c r="G24" s="169"/>
      <c r="H24" s="183">
        <f t="shared" ref="H24" si="13">G24*$P$7/1000</f>
        <v>0</v>
      </c>
      <c r="I24" s="175">
        <v>0.27</v>
      </c>
      <c r="J24" s="166">
        <f t="shared" ref="J24" si="14">I24*$P$8/1000</f>
        <v>0.83000700000000005</v>
      </c>
      <c r="K24" s="102"/>
      <c r="L24" s="102"/>
      <c r="M24" s="102"/>
      <c r="N24" s="103"/>
      <c r="O24" s="40">
        <f t="shared" si="2"/>
        <v>0</v>
      </c>
      <c r="P24" s="166">
        <f t="shared" ref="P24" si="15">E24*F24</f>
        <v>10581.941844540002</v>
      </c>
      <c r="Q24" s="166">
        <f t="shared" ref="Q24" si="16">SUM(O24:O27)</f>
        <v>0</v>
      </c>
      <c r="R24" s="166">
        <f t="shared" ref="R24" si="17">Q24*1.02*1.05*$R$13</f>
        <v>0</v>
      </c>
    </row>
    <row r="25" spans="1:18" ht="6" customHeight="1">
      <c r="A25" s="156"/>
      <c r="B25" s="181"/>
      <c r="C25" s="158"/>
      <c r="D25" s="176"/>
      <c r="E25" s="173"/>
      <c r="F25" s="179"/>
      <c r="G25" s="170"/>
      <c r="H25" s="183"/>
      <c r="I25" s="176"/>
      <c r="J25" s="167"/>
      <c r="K25" s="102"/>
      <c r="L25" s="102"/>
      <c r="M25" s="102"/>
      <c r="N25" s="103"/>
      <c r="O25" s="40">
        <f t="shared" si="2"/>
        <v>0</v>
      </c>
      <c r="P25" s="167"/>
      <c r="Q25" s="167"/>
      <c r="R25" s="167"/>
    </row>
    <row r="26" spans="1:18" ht="6" customHeight="1">
      <c r="A26" s="156"/>
      <c r="B26" s="181"/>
      <c r="C26" s="158"/>
      <c r="D26" s="176"/>
      <c r="E26" s="173"/>
      <c r="F26" s="179"/>
      <c r="G26" s="170"/>
      <c r="H26" s="183"/>
      <c r="I26" s="176"/>
      <c r="J26" s="167"/>
      <c r="K26" s="102"/>
      <c r="L26" s="102"/>
      <c r="M26" s="102"/>
      <c r="N26" s="103"/>
      <c r="O26" s="40">
        <f t="shared" si="2"/>
        <v>0</v>
      </c>
      <c r="P26" s="167"/>
      <c r="Q26" s="167"/>
      <c r="R26" s="167"/>
    </row>
    <row r="27" spans="1:18" ht="6" customHeight="1">
      <c r="A27" s="156"/>
      <c r="B27" s="181"/>
      <c r="C27" s="159"/>
      <c r="D27" s="177"/>
      <c r="E27" s="174"/>
      <c r="F27" s="180"/>
      <c r="G27" s="171"/>
      <c r="H27" s="183"/>
      <c r="I27" s="177"/>
      <c r="J27" s="168"/>
      <c r="K27" s="102"/>
      <c r="L27" s="102"/>
      <c r="M27" s="102"/>
      <c r="N27" s="104"/>
      <c r="O27" s="40">
        <f t="shared" si="2"/>
        <v>0</v>
      </c>
      <c r="P27" s="168"/>
      <c r="Q27" s="168"/>
      <c r="R27" s="168"/>
    </row>
    <row r="28" spans="1:18" ht="6" customHeight="1">
      <c r="A28" s="156">
        <v>4</v>
      </c>
      <c r="B28" s="181" t="s">
        <v>146</v>
      </c>
      <c r="C28" s="182" t="s">
        <v>279</v>
      </c>
      <c r="D28" s="156" t="s">
        <v>151</v>
      </c>
      <c r="E28" s="188">
        <v>4989.8999999999996</v>
      </c>
      <c r="F28" s="186">
        <f t="shared" ref="F28" si="18">H28+J28+R28</f>
        <v>0.86148685199999997</v>
      </c>
      <c r="G28" s="156">
        <v>1.0999999999999999E-2</v>
      </c>
      <c r="H28" s="183">
        <f t="shared" ref="H28" si="19">G28*$P$7/1000</f>
        <v>2.6807219999999996E-2</v>
      </c>
      <c r="I28" s="190">
        <v>0.27151999999999998</v>
      </c>
      <c r="J28" s="183">
        <f t="shared" ref="J28" si="20">I28*$P$8/1000</f>
        <v>0.83467963199999995</v>
      </c>
      <c r="K28" s="102"/>
      <c r="L28" s="102"/>
      <c r="M28" s="102"/>
      <c r="N28" s="103"/>
      <c r="O28" s="40">
        <f t="shared" ref="O28:O35" si="21">M28*N28</f>
        <v>0</v>
      </c>
      <c r="P28" s="183">
        <f t="shared" ref="P28" si="22">E28*F28</f>
        <v>4298.7332427947995</v>
      </c>
      <c r="Q28" s="183">
        <f t="shared" ref="Q28" si="23">SUM(O28:O31)</f>
        <v>0</v>
      </c>
      <c r="R28" s="183">
        <f t="shared" ref="R28" si="24">Q28*1.02*1.05*$R$13</f>
        <v>0</v>
      </c>
    </row>
    <row r="29" spans="1:18" ht="6" customHeight="1">
      <c r="A29" s="156"/>
      <c r="B29" s="181"/>
      <c r="C29" s="182"/>
      <c r="D29" s="156"/>
      <c r="E29" s="188"/>
      <c r="F29" s="186"/>
      <c r="G29" s="156"/>
      <c r="H29" s="183"/>
      <c r="I29" s="190"/>
      <c r="J29" s="183"/>
      <c r="K29" s="102"/>
      <c r="L29" s="102"/>
      <c r="M29" s="102"/>
      <c r="N29" s="103"/>
      <c r="O29" s="40">
        <f t="shared" si="21"/>
        <v>0</v>
      </c>
      <c r="P29" s="183"/>
      <c r="Q29" s="183"/>
      <c r="R29" s="183"/>
    </row>
    <row r="30" spans="1:18" ht="6" customHeight="1">
      <c r="A30" s="156"/>
      <c r="B30" s="181"/>
      <c r="C30" s="182"/>
      <c r="D30" s="156"/>
      <c r="E30" s="188"/>
      <c r="F30" s="186"/>
      <c r="G30" s="156"/>
      <c r="H30" s="183"/>
      <c r="I30" s="190"/>
      <c r="J30" s="183"/>
      <c r="K30" s="102"/>
      <c r="L30" s="102"/>
      <c r="M30" s="102"/>
      <c r="N30" s="103"/>
      <c r="O30" s="40">
        <f t="shared" si="21"/>
        <v>0</v>
      </c>
      <c r="P30" s="183"/>
      <c r="Q30" s="183"/>
      <c r="R30" s="183"/>
    </row>
    <row r="31" spans="1:18" ht="6" customHeight="1">
      <c r="A31" s="156"/>
      <c r="B31" s="181"/>
      <c r="C31" s="182"/>
      <c r="D31" s="156"/>
      <c r="E31" s="188"/>
      <c r="F31" s="186"/>
      <c r="G31" s="156"/>
      <c r="H31" s="183"/>
      <c r="I31" s="190"/>
      <c r="J31" s="183"/>
      <c r="K31" s="102"/>
      <c r="L31" s="102"/>
      <c r="M31" s="102"/>
      <c r="N31" s="104"/>
      <c r="O31" s="40">
        <f t="shared" si="21"/>
        <v>0</v>
      </c>
      <c r="P31" s="183"/>
      <c r="Q31" s="183"/>
      <c r="R31" s="183"/>
    </row>
    <row r="32" spans="1:18" ht="6" customHeight="1">
      <c r="A32" s="156">
        <v>5</v>
      </c>
      <c r="B32" s="181" t="s">
        <v>61</v>
      </c>
      <c r="C32" s="157" t="s">
        <v>273</v>
      </c>
      <c r="D32" s="175" t="s">
        <v>75</v>
      </c>
      <c r="E32" s="172">
        <f>E28*2.2</f>
        <v>10977.78</v>
      </c>
      <c r="F32" s="178">
        <f t="shared" ref="F32" si="25">H32+J32+R32</f>
        <v>0.83000700000000005</v>
      </c>
      <c r="G32" s="169"/>
      <c r="H32" s="183">
        <f t="shared" ref="H32" si="26">G32*$P$7/1000</f>
        <v>0</v>
      </c>
      <c r="I32" s="175">
        <v>0.27</v>
      </c>
      <c r="J32" s="166">
        <f t="shared" ref="J32" si="27">I32*$P$8/1000</f>
        <v>0.83000700000000005</v>
      </c>
      <c r="K32" s="102"/>
      <c r="L32" s="102"/>
      <c r="M32" s="102"/>
      <c r="N32" s="103"/>
      <c r="O32" s="40">
        <f t="shared" si="21"/>
        <v>0</v>
      </c>
      <c r="P32" s="166">
        <f t="shared" ref="P32" si="28">E32*F32</f>
        <v>9111.6342444600014</v>
      </c>
      <c r="Q32" s="166">
        <f t="shared" ref="Q32" si="29">SUM(O32:O35)</f>
        <v>0</v>
      </c>
      <c r="R32" s="166">
        <f t="shared" ref="R32" si="30">Q32*1.02*1.05*$R$13</f>
        <v>0</v>
      </c>
    </row>
    <row r="33" spans="1:18" ht="6" customHeight="1">
      <c r="A33" s="156"/>
      <c r="B33" s="181"/>
      <c r="C33" s="158"/>
      <c r="D33" s="176"/>
      <c r="E33" s="173"/>
      <c r="F33" s="179"/>
      <c r="G33" s="170"/>
      <c r="H33" s="183"/>
      <c r="I33" s="176"/>
      <c r="J33" s="167"/>
      <c r="K33" s="102"/>
      <c r="L33" s="102"/>
      <c r="M33" s="102"/>
      <c r="N33" s="103"/>
      <c r="O33" s="40">
        <f t="shared" si="21"/>
        <v>0</v>
      </c>
      <c r="P33" s="167"/>
      <c r="Q33" s="167"/>
      <c r="R33" s="167"/>
    </row>
    <row r="34" spans="1:18" ht="6" customHeight="1">
      <c r="A34" s="156"/>
      <c r="B34" s="181"/>
      <c r="C34" s="158"/>
      <c r="D34" s="176"/>
      <c r="E34" s="173"/>
      <c r="F34" s="179"/>
      <c r="G34" s="170"/>
      <c r="H34" s="183"/>
      <c r="I34" s="176"/>
      <c r="J34" s="167"/>
      <c r="K34" s="102"/>
      <c r="L34" s="102"/>
      <c r="M34" s="102"/>
      <c r="N34" s="103"/>
      <c r="O34" s="40">
        <f t="shared" si="21"/>
        <v>0</v>
      </c>
      <c r="P34" s="167"/>
      <c r="Q34" s="167"/>
      <c r="R34" s="167"/>
    </row>
    <row r="35" spans="1:18" ht="6" customHeight="1">
      <c r="A35" s="156"/>
      <c r="B35" s="181"/>
      <c r="C35" s="159"/>
      <c r="D35" s="177"/>
      <c r="E35" s="174"/>
      <c r="F35" s="180"/>
      <c r="G35" s="171"/>
      <c r="H35" s="183"/>
      <c r="I35" s="177"/>
      <c r="J35" s="168"/>
      <c r="K35" s="102"/>
      <c r="L35" s="102"/>
      <c r="M35" s="102"/>
      <c r="N35" s="104"/>
      <c r="O35" s="40">
        <f t="shared" si="21"/>
        <v>0</v>
      </c>
      <c r="P35" s="168"/>
      <c r="Q35" s="168"/>
      <c r="R35" s="168"/>
    </row>
    <row r="36" spans="1:18" ht="6" customHeight="1">
      <c r="A36" s="156">
        <v>6</v>
      </c>
      <c r="B36" s="181" t="s">
        <v>281</v>
      </c>
      <c r="C36" s="182" t="s">
        <v>280</v>
      </c>
      <c r="D36" s="175" t="s">
        <v>151</v>
      </c>
      <c r="E36" s="172">
        <v>2275.6999999999998</v>
      </c>
      <c r="F36" s="189">
        <f t="shared" ref="F36" si="31">H36+J36+R36</f>
        <v>0.50512075680000001</v>
      </c>
      <c r="G36" s="222">
        <v>6.4900000000000001E-3</v>
      </c>
      <c r="H36" s="183">
        <f t="shared" ref="H36" si="32">G36*$P$7/1000</f>
        <v>1.5816259799999999E-2</v>
      </c>
      <c r="I36" s="163">
        <v>0.15917000000000001</v>
      </c>
      <c r="J36" s="183">
        <f t="shared" ref="J36" si="33">I36*$P$8/1000</f>
        <v>0.489304497</v>
      </c>
      <c r="K36" s="102"/>
      <c r="L36" s="102"/>
      <c r="M36" s="102"/>
      <c r="N36" s="103"/>
      <c r="O36" s="40">
        <f t="shared" si="2"/>
        <v>0</v>
      </c>
      <c r="P36" s="183">
        <f t="shared" ref="P36" si="34">E36*F36</f>
        <v>1149.50330624976</v>
      </c>
      <c r="Q36" s="183">
        <f t="shared" ref="Q36" si="35">SUM(O36:O39)</f>
        <v>0</v>
      </c>
      <c r="R36" s="183">
        <f t="shared" ref="R36" si="36">Q36*1.02*1.05*$R$13</f>
        <v>0</v>
      </c>
    </row>
    <row r="37" spans="1:18" ht="6" customHeight="1">
      <c r="A37" s="156"/>
      <c r="B37" s="181"/>
      <c r="C37" s="182"/>
      <c r="D37" s="176"/>
      <c r="E37" s="173"/>
      <c r="F37" s="189"/>
      <c r="G37" s="222"/>
      <c r="H37" s="183"/>
      <c r="I37" s="164"/>
      <c r="J37" s="183"/>
      <c r="K37" s="102"/>
      <c r="L37" s="102"/>
      <c r="M37" s="102"/>
      <c r="N37" s="103"/>
      <c r="O37" s="40">
        <f t="shared" si="2"/>
        <v>0</v>
      </c>
      <c r="P37" s="183"/>
      <c r="Q37" s="183"/>
      <c r="R37" s="183"/>
    </row>
    <row r="38" spans="1:18" ht="6" customHeight="1">
      <c r="A38" s="156"/>
      <c r="B38" s="181"/>
      <c r="C38" s="182"/>
      <c r="D38" s="176"/>
      <c r="E38" s="173"/>
      <c r="F38" s="189"/>
      <c r="G38" s="222"/>
      <c r="H38" s="183"/>
      <c r="I38" s="164"/>
      <c r="J38" s="183"/>
      <c r="K38" s="102"/>
      <c r="L38" s="102"/>
      <c r="M38" s="102"/>
      <c r="N38" s="103"/>
      <c r="O38" s="40">
        <f t="shared" si="2"/>
        <v>0</v>
      </c>
      <c r="P38" s="183"/>
      <c r="Q38" s="183"/>
      <c r="R38" s="183"/>
    </row>
    <row r="39" spans="1:18" ht="6" customHeight="1">
      <c r="A39" s="156"/>
      <c r="B39" s="181"/>
      <c r="C39" s="182"/>
      <c r="D39" s="177"/>
      <c r="E39" s="174"/>
      <c r="F39" s="189"/>
      <c r="G39" s="222"/>
      <c r="H39" s="183"/>
      <c r="I39" s="165"/>
      <c r="J39" s="183"/>
      <c r="K39" s="102"/>
      <c r="L39" s="102"/>
      <c r="M39" s="102"/>
      <c r="N39" s="104"/>
      <c r="O39" s="40">
        <f t="shared" si="2"/>
        <v>0</v>
      </c>
      <c r="P39" s="183"/>
      <c r="Q39" s="183"/>
      <c r="R39" s="183"/>
    </row>
    <row r="40" spans="1:18" ht="6" customHeight="1">
      <c r="A40" s="156">
        <v>7</v>
      </c>
      <c r="B40" s="181" t="s">
        <v>62</v>
      </c>
      <c r="C40" s="157" t="s">
        <v>282</v>
      </c>
      <c r="D40" s="175" t="s">
        <v>75</v>
      </c>
      <c r="E40" s="172">
        <f>+E36*1.9</f>
        <v>4323.829999999999</v>
      </c>
      <c r="F40" s="178">
        <v>0.1</v>
      </c>
      <c r="G40" s="169"/>
      <c r="H40" s="183">
        <f t="shared" ref="H40" si="37">G40*$P$7/1000</f>
        <v>0</v>
      </c>
      <c r="I40" s="175">
        <v>0.39</v>
      </c>
      <c r="J40" s="166">
        <f t="shared" ref="J40" si="38">I40*$P$8/1000</f>
        <v>1.1988990000000002</v>
      </c>
      <c r="K40" s="102"/>
      <c r="L40" s="102"/>
      <c r="M40" s="102"/>
      <c r="N40" s="103"/>
      <c r="O40" s="40">
        <f>M40*N40</f>
        <v>0</v>
      </c>
      <c r="P40" s="166">
        <f t="shared" ref="P40" si="39">E40*F40</f>
        <v>432.38299999999992</v>
      </c>
      <c r="Q40" s="166">
        <f t="shared" ref="Q40" si="40">SUM(O40:O43)</f>
        <v>0</v>
      </c>
      <c r="R40" s="166">
        <f t="shared" ref="R40" si="41">Q40*1.02*1.05*$R$13</f>
        <v>0</v>
      </c>
    </row>
    <row r="41" spans="1:18" ht="6" customHeight="1">
      <c r="A41" s="156"/>
      <c r="B41" s="181"/>
      <c r="C41" s="158"/>
      <c r="D41" s="176"/>
      <c r="E41" s="173"/>
      <c r="F41" s="179"/>
      <c r="G41" s="170"/>
      <c r="H41" s="183"/>
      <c r="I41" s="176"/>
      <c r="J41" s="167"/>
      <c r="K41" s="102"/>
      <c r="L41" s="102"/>
      <c r="M41" s="102"/>
      <c r="N41" s="103"/>
      <c r="O41" s="40">
        <f>M41*N41</f>
        <v>0</v>
      </c>
      <c r="P41" s="167"/>
      <c r="Q41" s="167"/>
      <c r="R41" s="167"/>
    </row>
    <row r="42" spans="1:18" ht="6" customHeight="1">
      <c r="A42" s="156"/>
      <c r="B42" s="181"/>
      <c r="C42" s="158"/>
      <c r="D42" s="176"/>
      <c r="E42" s="173"/>
      <c r="F42" s="179"/>
      <c r="G42" s="170"/>
      <c r="H42" s="183"/>
      <c r="I42" s="176"/>
      <c r="J42" s="167"/>
      <c r="K42" s="102"/>
      <c r="L42" s="102"/>
      <c r="M42" s="102"/>
      <c r="N42" s="103"/>
      <c r="O42" s="40">
        <f>M42*N42</f>
        <v>0</v>
      </c>
      <c r="P42" s="167"/>
      <c r="Q42" s="167"/>
      <c r="R42" s="167"/>
    </row>
    <row r="43" spans="1:18" ht="6" customHeight="1">
      <c r="A43" s="156"/>
      <c r="B43" s="181"/>
      <c r="C43" s="159"/>
      <c r="D43" s="177"/>
      <c r="E43" s="174"/>
      <c r="F43" s="180"/>
      <c r="G43" s="171"/>
      <c r="H43" s="183"/>
      <c r="I43" s="177"/>
      <c r="J43" s="168"/>
      <c r="K43" s="102"/>
      <c r="L43" s="102"/>
      <c r="M43" s="102"/>
      <c r="N43" s="104"/>
      <c r="O43" s="40">
        <f>M43*N43</f>
        <v>0</v>
      </c>
      <c r="P43" s="168"/>
      <c r="Q43" s="168"/>
      <c r="R43" s="168"/>
    </row>
    <row r="44" spans="1:18" ht="6" customHeight="1">
      <c r="A44" s="156">
        <v>8</v>
      </c>
      <c r="B44" s="181" t="s">
        <v>281</v>
      </c>
      <c r="C44" s="182" t="s">
        <v>280</v>
      </c>
      <c r="D44" s="175" t="s">
        <v>151</v>
      </c>
      <c r="E44" s="172">
        <v>363.8</v>
      </c>
      <c r="F44" s="189">
        <f t="shared" ref="F44" si="42">H44+J44+R44</f>
        <v>0.50512075680000001</v>
      </c>
      <c r="G44" s="222">
        <v>6.4900000000000001E-3</v>
      </c>
      <c r="H44" s="183">
        <f t="shared" ref="H44" si="43">G44*$P$7/1000</f>
        <v>1.5816259799999999E-2</v>
      </c>
      <c r="I44" s="163">
        <v>0.15917000000000001</v>
      </c>
      <c r="J44" s="183">
        <f t="shared" ref="J44" si="44">I44*$P$8/1000</f>
        <v>0.489304497</v>
      </c>
      <c r="K44" s="102"/>
      <c r="L44" s="102"/>
      <c r="M44" s="102"/>
      <c r="N44" s="103"/>
      <c r="O44" s="40">
        <f t="shared" ref="O44:O47" si="45">M44*N44</f>
        <v>0</v>
      </c>
      <c r="P44" s="183">
        <f t="shared" ref="P44" si="46">E44*F44</f>
        <v>183.76293132384001</v>
      </c>
      <c r="Q44" s="183">
        <f t="shared" ref="Q44" si="47">SUM(O44:O47)</f>
        <v>0</v>
      </c>
      <c r="R44" s="183">
        <f t="shared" ref="R44" si="48">Q44*1.02*1.05*$R$13</f>
        <v>0</v>
      </c>
    </row>
    <row r="45" spans="1:18" ht="6" customHeight="1">
      <c r="A45" s="156"/>
      <c r="B45" s="181"/>
      <c r="C45" s="182"/>
      <c r="D45" s="176"/>
      <c r="E45" s="173"/>
      <c r="F45" s="189"/>
      <c r="G45" s="222"/>
      <c r="H45" s="183"/>
      <c r="I45" s="164"/>
      <c r="J45" s="183"/>
      <c r="K45" s="102"/>
      <c r="L45" s="102"/>
      <c r="M45" s="102"/>
      <c r="N45" s="103"/>
      <c r="O45" s="40">
        <f t="shared" si="45"/>
        <v>0</v>
      </c>
      <c r="P45" s="183"/>
      <c r="Q45" s="183"/>
      <c r="R45" s="183"/>
    </row>
    <row r="46" spans="1:18" ht="6" customHeight="1">
      <c r="A46" s="156"/>
      <c r="B46" s="181"/>
      <c r="C46" s="182"/>
      <c r="D46" s="176"/>
      <c r="E46" s="173"/>
      <c r="F46" s="189"/>
      <c r="G46" s="222"/>
      <c r="H46" s="183"/>
      <c r="I46" s="164"/>
      <c r="J46" s="183"/>
      <c r="K46" s="102"/>
      <c r="L46" s="102"/>
      <c r="M46" s="102"/>
      <c r="N46" s="103"/>
      <c r="O46" s="40">
        <f t="shared" si="45"/>
        <v>0</v>
      </c>
      <c r="P46" s="183"/>
      <c r="Q46" s="183"/>
      <c r="R46" s="183"/>
    </row>
    <row r="47" spans="1:18" ht="6" customHeight="1">
      <c r="A47" s="156"/>
      <c r="B47" s="181"/>
      <c r="C47" s="182"/>
      <c r="D47" s="177"/>
      <c r="E47" s="174"/>
      <c r="F47" s="189"/>
      <c r="G47" s="222"/>
      <c r="H47" s="183"/>
      <c r="I47" s="165"/>
      <c r="J47" s="183"/>
      <c r="K47" s="102"/>
      <c r="L47" s="102"/>
      <c r="M47" s="102"/>
      <c r="N47" s="104"/>
      <c r="O47" s="40">
        <f t="shared" si="45"/>
        <v>0</v>
      </c>
      <c r="P47" s="183"/>
      <c r="Q47" s="183"/>
      <c r="R47" s="183"/>
    </row>
    <row r="48" spans="1:18" ht="6" customHeight="1">
      <c r="A48" s="156">
        <v>9</v>
      </c>
      <c r="B48" s="181" t="s">
        <v>61</v>
      </c>
      <c r="C48" s="157" t="s">
        <v>273</v>
      </c>
      <c r="D48" s="175" t="s">
        <v>75</v>
      </c>
      <c r="E48" s="172">
        <f>+E44*1.45</f>
        <v>527.51</v>
      </c>
      <c r="F48" s="178">
        <f t="shared" ref="F48" si="49">H48+J48+R48</f>
        <v>0.83000700000000005</v>
      </c>
      <c r="G48" s="169"/>
      <c r="H48" s="183">
        <f t="shared" ref="H48" si="50">G48*$P$7/1000</f>
        <v>0</v>
      </c>
      <c r="I48" s="175">
        <v>0.27</v>
      </c>
      <c r="J48" s="166">
        <f t="shared" ref="J48" si="51">I48*$P$8/1000</f>
        <v>0.83000700000000005</v>
      </c>
      <c r="K48" s="102"/>
      <c r="L48" s="102"/>
      <c r="M48" s="102"/>
      <c r="N48" s="103"/>
      <c r="O48" s="40">
        <f>M48*N48</f>
        <v>0</v>
      </c>
      <c r="P48" s="166">
        <f t="shared" ref="P48" si="52">E48*F48</f>
        <v>437.83699257000001</v>
      </c>
      <c r="Q48" s="166">
        <f t="shared" ref="Q48" si="53">SUM(O48:O51)</f>
        <v>0</v>
      </c>
      <c r="R48" s="166">
        <f t="shared" ref="R48" si="54">Q48*1.02*1.05*$R$13</f>
        <v>0</v>
      </c>
    </row>
    <row r="49" spans="1:18" ht="6" customHeight="1">
      <c r="A49" s="156"/>
      <c r="B49" s="181"/>
      <c r="C49" s="158"/>
      <c r="D49" s="176"/>
      <c r="E49" s="173"/>
      <c r="F49" s="179"/>
      <c r="G49" s="170"/>
      <c r="H49" s="183"/>
      <c r="I49" s="176"/>
      <c r="J49" s="167"/>
      <c r="K49" s="102"/>
      <c r="L49" s="102"/>
      <c r="M49" s="102"/>
      <c r="N49" s="103"/>
      <c r="O49" s="40">
        <f>M49*N49</f>
        <v>0</v>
      </c>
      <c r="P49" s="167"/>
      <c r="Q49" s="167"/>
      <c r="R49" s="167"/>
    </row>
    <row r="50" spans="1:18" ht="6" customHeight="1">
      <c r="A50" s="156"/>
      <c r="B50" s="181"/>
      <c r="C50" s="158"/>
      <c r="D50" s="176"/>
      <c r="E50" s="173"/>
      <c r="F50" s="179"/>
      <c r="G50" s="170"/>
      <c r="H50" s="183"/>
      <c r="I50" s="176"/>
      <c r="J50" s="167"/>
      <c r="K50" s="102"/>
      <c r="L50" s="102"/>
      <c r="M50" s="102"/>
      <c r="N50" s="103"/>
      <c r="O50" s="40">
        <f>M50*N50</f>
        <v>0</v>
      </c>
      <c r="P50" s="167"/>
      <c r="Q50" s="167"/>
      <c r="R50" s="167"/>
    </row>
    <row r="51" spans="1:18" ht="6" customHeight="1">
      <c r="A51" s="156"/>
      <c r="B51" s="181"/>
      <c r="C51" s="159"/>
      <c r="D51" s="177"/>
      <c r="E51" s="174"/>
      <c r="F51" s="180"/>
      <c r="G51" s="171"/>
      <c r="H51" s="183"/>
      <c r="I51" s="177"/>
      <c r="J51" s="168"/>
      <c r="K51" s="102"/>
      <c r="L51" s="102"/>
      <c r="M51" s="102"/>
      <c r="N51" s="104"/>
      <c r="O51" s="40">
        <f>M51*N51</f>
        <v>0</v>
      </c>
      <c r="P51" s="168"/>
      <c r="Q51" s="168"/>
      <c r="R51" s="168"/>
    </row>
    <row r="52" spans="1:18" ht="12.75" customHeight="1">
      <c r="A52" s="156">
        <v>10</v>
      </c>
      <c r="B52" s="202" t="s">
        <v>161</v>
      </c>
      <c r="C52" s="182" t="s">
        <v>324</v>
      </c>
      <c r="D52" s="175" t="s">
        <v>151</v>
      </c>
      <c r="E52" s="172">
        <v>1499</v>
      </c>
      <c r="F52" s="178">
        <f t="shared" ref="F52" si="55">H52+J52+R52</f>
        <v>8.5077148499999993</v>
      </c>
      <c r="G52" s="178">
        <v>0.89</v>
      </c>
      <c r="H52" s="166">
        <f t="shared" ref="H52" si="56">G52*$P$7/1000</f>
        <v>2.1689477999999998</v>
      </c>
      <c r="I52" s="175"/>
      <c r="J52" s="166">
        <f t="shared" ref="J52" si="57">I52*$P$8/1000</f>
        <v>0</v>
      </c>
      <c r="K52" s="102" t="s">
        <v>325</v>
      </c>
      <c r="L52" s="102" t="s">
        <v>151</v>
      </c>
      <c r="M52" s="102">
        <v>1.1000000000000001</v>
      </c>
      <c r="N52" s="104">
        <v>5</v>
      </c>
      <c r="O52" s="40">
        <f t="shared" si="2"/>
        <v>5.5</v>
      </c>
      <c r="P52" s="166">
        <f t="shared" ref="P52" si="58">E52*F52</f>
        <v>12753.064560149998</v>
      </c>
      <c r="Q52" s="166">
        <f t="shared" ref="Q52" si="59">SUM(O52:O55)</f>
        <v>5.5</v>
      </c>
      <c r="R52" s="166">
        <f t="shared" ref="R52" si="60">Q52*1.02*1.05*$R$13</f>
        <v>6.3387670500000004</v>
      </c>
    </row>
    <row r="53" spans="1:18" ht="5.25" customHeight="1">
      <c r="A53" s="156"/>
      <c r="B53" s="203"/>
      <c r="C53" s="182"/>
      <c r="D53" s="176"/>
      <c r="E53" s="173"/>
      <c r="F53" s="179"/>
      <c r="G53" s="179"/>
      <c r="H53" s="167"/>
      <c r="I53" s="176"/>
      <c r="J53" s="167"/>
      <c r="K53" s="102"/>
      <c r="L53" s="102"/>
      <c r="M53" s="102"/>
      <c r="N53" s="103"/>
      <c r="O53" s="40">
        <f t="shared" si="2"/>
        <v>0</v>
      </c>
      <c r="P53" s="167"/>
      <c r="Q53" s="167"/>
      <c r="R53" s="167"/>
    </row>
    <row r="54" spans="1:18" ht="5.25" customHeight="1">
      <c r="A54" s="156"/>
      <c r="B54" s="203"/>
      <c r="C54" s="182"/>
      <c r="D54" s="176"/>
      <c r="E54" s="173"/>
      <c r="F54" s="179"/>
      <c r="G54" s="179"/>
      <c r="H54" s="167"/>
      <c r="I54" s="176"/>
      <c r="J54" s="167"/>
      <c r="K54" s="102"/>
      <c r="L54" s="102"/>
      <c r="M54" s="102"/>
      <c r="N54" s="103"/>
      <c r="O54" s="40">
        <f t="shared" si="2"/>
        <v>0</v>
      </c>
      <c r="P54" s="167"/>
      <c r="Q54" s="167"/>
      <c r="R54" s="167"/>
    </row>
    <row r="55" spans="1:18" ht="5.25" customHeight="1">
      <c r="A55" s="156"/>
      <c r="B55" s="204"/>
      <c r="C55" s="182"/>
      <c r="D55" s="177"/>
      <c r="E55" s="174"/>
      <c r="F55" s="180"/>
      <c r="G55" s="180"/>
      <c r="H55" s="168"/>
      <c r="I55" s="177"/>
      <c r="J55" s="168"/>
      <c r="K55" s="102"/>
      <c r="L55" s="102"/>
      <c r="M55" s="102"/>
      <c r="N55" s="104"/>
      <c r="O55" s="40">
        <f t="shared" si="2"/>
        <v>0</v>
      </c>
      <c r="P55" s="168"/>
      <c r="Q55" s="168"/>
      <c r="R55" s="168"/>
    </row>
    <row r="56" spans="1:18" ht="5.25" customHeight="1">
      <c r="A56" s="156">
        <v>11</v>
      </c>
      <c r="B56" s="181" t="s">
        <v>175</v>
      </c>
      <c r="C56" s="182" t="s">
        <v>322</v>
      </c>
      <c r="D56" s="156" t="s">
        <v>151</v>
      </c>
      <c r="E56" s="156">
        <v>531.79999999999995</v>
      </c>
      <c r="F56" s="189">
        <f t="shared" ref="F56" si="61">H56+J56+R56</f>
        <v>7.6852500000000004E-2</v>
      </c>
      <c r="G56" s="156"/>
      <c r="H56" s="183">
        <f t="shared" ref="H56" si="62">G56*$P$7/1000</f>
        <v>0</v>
      </c>
      <c r="I56" s="187">
        <v>2.5000000000000001E-2</v>
      </c>
      <c r="J56" s="183">
        <f t="shared" ref="J56" si="63">I56*$P$8/1000</f>
        <v>7.6852500000000004E-2</v>
      </c>
      <c r="K56" s="102"/>
      <c r="L56" s="102"/>
      <c r="M56" s="105"/>
      <c r="N56" s="104"/>
      <c r="O56" s="40">
        <f t="shared" si="2"/>
        <v>0</v>
      </c>
      <c r="P56" s="183">
        <f t="shared" ref="P56" si="64">E56*F56</f>
        <v>40.8701595</v>
      </c>
      <c r="Q56" s="183">
        <f t="shared" ref="Q56" si="65">SUM(O56:O59)</f>
        <v>0</v>
      </c>
      <c r="R56" s="183">
        <f t="shared" ref="R56" si="66">Q56*1.02*1.05*$R$13</f>
        <v>0</v>
      </c>
    </row>
    <row r="57" spans="1:18" ht="5.25" customHeight="1">
      <c r="A57" s="156"/>
      <c r="B57" s="181"/>
      <c r="C57" s="182"/>
      <c r="D57" s="156"/>
      <c r="E57" s="156"/>
      <c r="F57" s="189"/>
      <c r="G57" s="156"/>
      <c r="H57" s="183"/>
      <c r="I57" s="187"/>
      <c r="J57" s="183"/>
      <c r="K57" s="102"/>
      <c r="L57" s="102"/>
      <c r="M57" s="102"/>
      <c r="N57" s="104"/>
      <c r="O57" s="40">
        <f t="shared" si="2"/>
        <v>0</v>
      </c>
      <c r="P57" s="183"/>
      <c r="Q57" s="183"/>
      <c r="R57" s="183"/>
    </row>
    <row r="58" spans="1:18" ht="5.25" customHeight="1">
      <c r="A58" s="156"/>
      <c r="B58" s="181"/>
      <c r="C58" s="182"/>
      <c r="D58" s="156"/>
      <c r="E58" s="156"/>
      <c r="F58" s="189"/>
      <c r="G58" s="156"/>
      <c r="H58" s="183"/>
      <c r="I58" s="187"/>
      <c r="J58" s="183"/>
      <c r="K58" s="102"/>
      <c r="L58" s="102"/>
      <c r="M58" s="106"/>
      <c r="N58" s="104"/>
      <c r="O58" s="40">
        <f t="shared" si="2"/>
        <v>0</v>
      </c>
      <c r="P58" s="183"/>
      <c r="Q58" s="183"/>
      <c r="R58" s="183"/>
    </row>
    <row r="59" spans="1:18" ht="7.5" customHeight="1">
      <c r="A59" s="156"/>
      <c r="B59" s="181"/>
      <c r="C59" s="182"/>
      <c r="D59" s="156"/>
      <c r="E59" s="156"/>
      <c r="F59" s="189"/>
      <c r="G59" s="156"/>
      <c r="H59" s="183"/>
      <c r="I59" s="187"/>
      <c r="J59" s="183"/>
      <c r="K59" s="102"/>
      <c r="L59" s="102"/>
      <c r="M59" s="102"/>
      <c r="N59" s="104"/>
      <c r="O59" s="40">
        <f t="shared" si="2"/>
        <v>0</v>
      </c>
      <c r="P59" s="183"/>
      <c r="Q59" s="183"/>
      <c r="R59" s="183"/>
    </row>
    <row r="60" spans="1:18" ht="5.25" customHeight="1">
      <c r="A60" s="156">
        <v>12</v>
      </c>
      <c r="B60" s="181" t="s">
        <v>183</v>
      </c>
      <c r="C60" s="182" t="s">
        <v>233</v>
      </c>
      <c r="D60" s="156" t="s">
        <v>151</v>
      </c>
      <c r="E60" s="172">
        <f>+E56</f>
        <v>531.79999999999995</v>
      </c>
      <c r="F60" s="178">
        <f t="shared" ref="F60" si="67">H60+J60+R60</f>
        <v>0.30945168000000001</v>
      </c>
      <c r="G60" s="187">
        <v>7.3999999999999996E-2</v>
      </c>
      <c r="H60" s="183">
        <f t="shared" ref="H60" si="68">G60*$P$7/1000</f>
        <v>0.18033947999999997</v>
      </c>
      <c r="I60" s="187">
        <v>4.2000000000000003E-2</v>
      </c>
      <c r="J60" s="166">
        <f t="shared" ref="J60" si="69">I60*$P$8/1000</f>
        <v>0.12911220000000001</v>
      </c>
      <c r="K60" s="102"/>
      <c r="L60" s="102"/>
      <c r="M60" s="102"/>
      <c r="N60" s="103"/>
      <c r="O60" s="40">
        <f t="shared" si="2"/>
        <v>0</v>
      </c>
      <c r="P60" s="166">
        <f t="shared" ref="P60" si="70">E60*F60</f>
        <v>164.56640342399999</v>
      </c>
      <c r="Q60" s="166">
        <f t="shared" ref="Q60" si="71">SUM(O60:O63)</f>
        <v>0</v>
      </c>
      <c r="R60" s="166">
        <f t="shared" ref="R60" si="72">Q60*1.02*1.05*$R$13</f>
        <v>0</v>
      </c>
    </row>
    <row r="61" spans="1:18" ht="5.25" customHeight="1">
      <c r="A61" s="156"/>
      <c r="B61" s="181"/>
      <c r="C61" s="182"/>
      <c r="D61" s="156"/>
      <c r="E61" s="173"/>
      <c r="F61" s="179"/>
      <c r="G61" s="187"/>
      <c r="H61" s="183"/>
      <c r="I61" s="187"/>
      <c r="J61" s="167"/>
      <c r="K61" s="102"/>
      <c r="L61" s="102"/>
      <c r="M61" s="102"/>
      <c r="N61" s="103"/>
      <c r="O61" s="40">
        <f t="shared" si="2"/>
        <v>0</v>
      </c>
      <c r="P61" s="167"/>
      <c r="Q61" s="167"/>
      <c r="R61" s="167"/>
    </row>
    <row r="62" spans="1:18" ht="5.25" customHeight="1">
      <c r="A62" s="156"/>
      <c r="B62" s="181"/>
      <c r="C62" s="182"/>
      <c r="D62" s="156"/>
      <c r="E62" s="173"/>
      <c r="F62" s="179"/>
      <c r="G62" s="187"/>
      <c r="H62" s="183"/>
      <c r="I62" s="187"/>
      <c r="J62" s="167"/>
      <c r="K62" s="102"/>
      <c r="L62" s="102"/>
      <c r="M62" s="102"/>
      <c r="N62" s="103"/>
      <c r="O62" s="40">
        <f t="shared" si="2"/>
        <v>0</v>
      </c>
      <c r="P62" s="167"/>
      <c r="Q62" s="167"/>
      <c r="R62" s="167"/>
    </row>
    <row r="63" spans="1:18" ht="5.25" customHeight="1">
      <c r="A63" s="156"/>
      <c r="B63" s="181"/>
      <c r="C63" s="182"/>
      <c r="D63" s="156"/>
      <c r="E63" s="174"/>
      <c r="F63" s="180"/>
      <c r="G63" s="187"/>
      <c r="H63" s="183"/>
      <c r="I63" s="187"/>
      <c r="J63" s="168"/>
      <c r="K63" s="102"/>
      <c r="L63" s="102"/>
      <c r="M63" s="102"/>
      <c r="N63" s="104"/>
      <c r="O63" s="40">
        <f t="shared" si="2"/>
        <v>0</v>
      </c>
      <c r="P63" s="168"/>
      <c r="Q63" s="168"/>
      <c r="R63" s="168"/>
    </row>
    <row r="64" spans="1:18" ht="5.25" customHeight="1">
      <c r="A64" s="156">
        <v>13</v>
      </c>
      <c r="B64" s="181" t="s">
        <v>60</v>
      </c>
      <c r="C64" s="157" t="s">
        <v>238</v>
      </c>
      <c r="D64" s="175" t="s">
        <v>151</v>
      </c>
      <c r="E64" s="172">
        <f>+E56</f>
        <v>531.79999999999995</v>
      </c>
      <c r="F64" s="178">
        <f t="shared" ref="F64" si="73">H64+J64+R64</f>
        <v>0.270027252</v>
      </c>
      <c r="G64" s="184">
        <v>5.5999999999999999E-3</v>
      </c>
      <c r="H64" s="183">
        <f t="shared" ref="H64" si="74">G64*$P$7/1000</f>
        <v>1.3647312E-2</v>
      </c>
      <c r="I64" s="185">
        <v>8.3400000000000002E-2</v>
      </c>
      <c r="J64" s="166">
        <f t="shared" ref="J64" si="75">I64*$P$8/1000</f>
        <v>0.25637993999999997</v>
      </c>
      <c r="K64" s="102"/>
      <c r="L64" s="102"/>
      <c r="M64" s="102"/>
      <c r="N64" s="103"/>
      <c r="O64" s="40">
        <f t="shared" si="2"/>
        <v>0</v>
      </c>
      <c r="P64" s="166">
        <f t="shared" ref="P64" si="76">E64*F64</f>
        <v>143.60049261359998</v>
      </c>
      <c r="Q64" s="166">
        <f t="shared" ref="Q64" si="77">SUM(O64:O67)</f>
        <v>0</v>
      </c>
      <c r="R64" s="166">
        <f t="shared" ref="R64" si="78">Q64*1.02*1.05*$R$13</f>
        <v>0</v>
      </c>
    </row>
    <row r="65" spans="1:18" ht="5.25" customHeight="1">
      <c r="A65" s="156"/>
      <c r="B65" s="181"/>
      <c r="C65" s="158"/>
      <c r="D65" s="176"/>
      <c r="E65" s="173"/>
      <c r="F65" s="179"/>
      <c r="G65" s="184"/>
      <c r="H65" s="183"/>
      <c r="I65" s="185"/>
      <c r="J65" s="167"/>
      <c r="K65" s="102"/>
      <c r="L65" s="102"/>
      <c r="M65" s="102"/>
      <c r="N65" s="103"/>
      <c r="O65" s="40">
        <f t="shared" si="2"/>
        <v>0</v>
      </c>
      <c r="P65" s="167"/>
      <c r="Q65" s="167"/>
      <c r="R65" s="167"/>
    </row>
    <row r="66" spans="1:18" ht="5.25" customHeight="1">
      <c r="A66" s="156"/>
      <c r="B66" s="181"/>
      <c r="C66" s="158"/>
      <c r="D66" s="176"/>
      <c r="E66" s="173"/>
      <c r="F66" s="179"/>
      <c r="G66" s="184"/>
      <c r="H66" s="183"/>
      <c r="I66" s="185"/>
      <c r="J66" s="167"/>
      <c r="K66" s="102"/>
      <c r="L66" s="102"/>
      <c r="M66" s="102"/>
      <c r="N66" s="103"/>
      <c r="O66" s="40">
        <f t="shared" si="2"/>
        <v>0</v>
      </c>
      <c r="P66" s="167"/>
      <c r="Q66" s="167"/>
      <c r="R66" s="167"/>
    </row>
    <row r="67" spans="1:18" ht="5.25" customHeight="1">
      <c r="A67" s="156"/>
      <c r="B67" s="181"/>
      <c r="C67" s="159"/>
      <c r="D67" s="177"/>
      <c r="E67" s="174"/>
      <c r="F67" s="180"/>
      <c r="G67" s="184"/>
      <c r="H67" s="183"/>
      <c r="I67" s="185"/>
      <c r="J67" s="168"/>
      <c r="K67" s="102"/>
      <c r="L67" s="102"/>
      <c r="M67" s="102"/>
      <c r="N67" s="104"/>
      <c r="O67" s="40">
        <f t="shared" si="2"/>
        <v>0</v>
      </c>
      <c r="P67" s="168"/>
      <c r="Q67" s="168"/>
      <c r="R67" s="168"/>
    </row>
    <row r="68" spans="1:18" ht="5.25" customHeight="1">
      <c r="A68" s="156">
        <v>14</v>
      </c>
      <c r="B68" s="181" t="s">
        <v>175</v>
      </c>
      <c r="C68" s="182" t="s">
        <v>323</v>
      </c>
      <c r="D68" s="156" t="s">
        <v>151</v>
      </c>
      <c r="E68" s="156">
        <v>244.9</v>
      </c>
      <c r="F68" s="189">
        <f t="shared" ref="F68" si="79">H68+J68+R68</f>
        <v>7.6852500000000004E-2</v>
      </c>
      <c r="G68" s="156"/>
      <c r="H68" s="183">
        <f t="shared" ref="H68" si="80">G68*$P$7/1000</f>
        <v>0</v>
      </c>
      <c r="I68" s="187">
        <v>2.5000000000000001E-2</v>
      </c>
      <c r="J68" s="183">
        <f t="shared" ref="J68" si="81">I68*$P$8/1000</f>
        <v>7.6852500000000004E-2</v>
      </c>
      <c r="K68" s="102"/>
      <c r="L68" s="102"/>
      <c r="M68" s="105"/>
      <c r="N68" s="104"/>
      <c r="O68" s="40">
        <f t="shared" ref="O68:O111" si="82">M68*N68</f>
        <v>0</v>
      </c>
      <c r="P68" s="183">
        <f t="shared" ref="P68" si="83">E68*F68</f>
        <v>18.821177250000002</v>
      </c>
      <c r="Q68" s="183">
        <f t="shared" ref="Q68" si="84">SUM(O68:O71)</f>
        <v>0</v>
      </c>
      <c r="R68" s="183">
        <f t="shared" ref="R68" si="85">Q68*1.02*1.05*$R$13</f>
        <v>0</v>
      </c>
    </row>
    <row r="69" spans="1:18" ht="5.25" customHeight="1">
      <c r="A69" s="156"/>
      <c r="B69" s="181"/>
      <c r="C69" s="182"/>
      <c r="D69" s="156"/>
      <c r="E69" s="156"/>
      <c r="F69" s="189"/>
      <c r="G69" s="156"/>
      <c r="H69" s="183"/>
      <c r="I69" s="187"/>
      <c r="J69" s="183"/>
      <c r="K69" s="102"/>
      <c r="L69" s="102"/>
      <c r="M69" s="102"/>
      <c r="N69" s="104"/>
      <c r="O69" s="40">
        <f t="shared" si="82"/>
        <v>0</v>
      </c>
      <c r="P69" s="183"/>
      <c r="Q69" s="183"/>
      <c r="R69" s="183"/>
    </row>
    <row r="70" spans="1:18" ht="5.25" customHeight="1">
      <c r="A70" s="156"/>
      <c r="B70" s="181"/>
      <c r="C70" s="182"/>
      <c r="D70" s="156"/>
      <c r="E70" s="156"/>
      <c r="F70" s="189"/>
      <c r="G70" s="156"/>
      <c r="H70" s="183"/>
      <c r="I70" s="187"/>
      <c r="J70" s="183"/>
      <c r="K70" s="102"/>
      <c r="L70" s="102"/>
      <c r="M70" s="106"/>
      <c r="N70" s="104"/>
      <c r="O70" s="40">
        <f t="shared" si="82"/>
        <v>0</v>
      </c>
      <c r="P70" s="183"/>
      <c r="Q70" s="183"/>
      <c r="R70" s="183"/>
    </row>
    <row r="71" spans="1:18" ht="5.25" customHeight="1">
      <c r="A71" s="156"/>
      <c r="B71" s="181"/>
      <c r="C71" s="182"/>
      <c r="D71" s="156"/>
      <c r="E71" s="156"/>
      <c r="F71" s="189"/>
      <c r="G71" s="156"/>
      <c r="H71" s="183"/>
      <c r="I71" s="187"/>
      <c r="J71" s="183"/>
      <c r="K71" s="102"/>
      <c r="L71" s="102"/>
      <c r="M71" s="102"/>
      <c r="N71" s="104"/>
      <c r="O71" s="40">
        <f t="shared" si="82"/>
        <v>0</v>
      </c>
      <c r="P71" s="183"/>
      <c r="Q71" s="183"/>
      <c r="R71" s="183"/>
    </row>
    <row r="72" spans="1:18" ht="5.25" customHeight="1">
      <c r="A72" s="156">
        <v>15</v>
      </c>
      <c r="B72" s="181" t="s">
        <v>183</v>
      </c>
      <c r="C72" s="182" t="s">
        <v>233</v>
      </c>
      <c r="D72" s="156" t="s">
        <v>151</v>
      </c>
      <c r="E72" s="172">
        <f>+E68</f>
        <v>244.9</v>
      </c>
      <c r="F72" s="178">
        <f t="shared" ref="F72" si="86">H72+J72+R72</f>
        <v>0.30945168000000001</v>
      </c>
      <c r="G72" s="187">
        <v>7.3999999999999996E-2</v>
      </c>
      <c r="H72" s="183">
        <f t="shared" ref="H72" si="87">G72*$P$7/1000</f>
        <v>0.18033947999999997</v>
      </c>
      <c r="I72" s="187">
        <v>4.2000000000000003E-2</v>
      </c>
      <c r="J72" s="166">
        <f t="shared" ref="J72" si="88">I72*$P$8/1000</f>
        <v>0.12911220000000001</v>
      </c>
      <c r="K72" s="102"/>
      <c r="L72" s="102"/>
      <c r="M72" s="102"/>
      <c r="N72" s="103"/>
      <c r="O72" s="40">
        <f t="shared" si="82"/>
        <v>0</v>
      </c>
      <c r="P72" s="166">
        <f t="shared" ref="P72" si="89">E72*F72</f>
        <v>75.78471643200001</v>
      </c>
      <c r="Q72" s="166">
        <f t="shared" ref="Q72" si="90">SUM(O72:O75)</f>
        <v>0</v>
      </c>
      <c r="R72" s="166">
        <f t="shared" ref="R72" si="91">Q72*1.02*1.05*$R$13</f>
        <v>0</v>
      </c>
    </row>
    <row r="73" spans="1:18" ht="5.25" customHeight="1">
      <c r="A73" s="156"/>
      <c r="B73" s="181"/>
      <c r="C73" s="182"/>
      <c r="D73" s="156"/>
      <c r="E73" s="173"/>
      <c r="F73" s="179"/>
      <c r="G73" s="187"/>
      <c r="H73" s="183"/>
      <c r="I73" s="187"/>
      <c r="J73" s="167"/>
      <c r="K73" s="102"/>
      <c r="L73" s="102"/>
      <c r="M73" s="102"/>
      <c r="N73" s="103"/>
      <c r="O73" s="40">
        <f t="shared" si="82"/>
        <v>0</v>
      </c>
      <c r="P73" s="167"/>
      <c r="Q73" s="167"/>
      <c r="R73" s="167"/>
    </row>
    <row r="74" spans="1:18" ht="5.25" customHeight="1">
      <c r="A74" s="156"/>
      <c r="B74" s="181"/>
      <c r="C74" s="182"/>
      <c r="D74" s="156"/>
      <c r="E74" s="173"/>
      <c r="F74" s="179"/>
      <c r="G74" s="187"/>
      <c r="H74" s="183"/>
      <c r="I74" s="187"/>
      <c r="J74" s="167"/>
      <c r="K74" s="102"/>
      <c r="L74" s="102"/>
      <c r="M74" s="102"/>
      <c r="N74" s="103"/>
      <c r="O74" s="40">
        <f t="shared" si="82"/>
        <v>0</v>
      </c>
      <c r="P74" s="167"/>
      <c r="Q74" s="167"/>
      <c r="R74" s="167"/>
    </row>
    <row r="75" spans="1:18" ht="5.25" customHeight="1">
      <c r="A75" s="156"/>
      <c r="B75" s="181"/>
      <c r="C75" s="182"/>
      <c r="D75" s="156"/>
      <c r="E75" s="174"/>
      <c r="F75" s="180"/>
      <c r="G75" s="187"/>
      <c r="H75" s="183"/>
      <c r="I75" s="187"/>
      <c r="J75" s="168"/>
      <c r="K75" s="102"/>
      <c r="L75" s="102"/>
      <c r="M75" s="102"/>
      <c r="N75" s="104"/>
      <c r="O75" s="40">
        <f t="shared" si="82"/>
        <v>0</v>
      </c>
      <c r="P75" s="168"/>
      <c r="Q75" s="168"/>
      <c r="R75" s="168"/>
    </row>
    <row r="76" spans="1:18" ht="5.25" customHeight="1">
      <c r="A76" s="156">
        <v>16</v>
      </c>
      <c r="B76" s="181" t="s">
        <v>60</v>
      </c>
      <c r="C76" s="157" t="s">
        <v>238</v>
      </c>
      <c r="D76" s="175" t="s">
        <v>151</v>
      </c>
      <c r="E76" s="172">
        <f>+E68</f>
        <v>244.9</v>
      </c>
      <c r="F76" s="178">
        <f t="shared" ref="F76" si="92">H76+J76+R76</f>
        <v>0.270027252</v>
      </c>
      <c r="G76" s="184">
        <v>5.5999999999999999E-3</v>
      </c>
      <c r="H76" s="183">
        <f t="shared" ref="H76" si="93">G76*$P$7/1000</f>
        <v>1.3647312E-2</v>
      </c>
      <c r="I76" s="185">
        <v>8.3400000000000002E-2</v>
      </c>
      <c r="J76" s="166">
        <f t="shared" ref="J76" si="94">I76*$P$8/1000</f>
        <v>0.25637993999999997</v>
      </c>
      <c r="K76" s="102"/>
      <c r="L76" s="102"/>
      <c r="M76" s="102"/>
      <c r="N76" s="103"/>
      <c r="O76" s="40">
        <f t="shared" si="82"/>
        <v>0</v>
      </c>
      <c r="P76" s="166">
        <f t="shared" ref="P76" si="95">E76*F76</f>
        <v>66.129674014800003</v>
      </c>
      <c r="Q76" s="166">
        <f t="shared" ref="Q76" si="96">SUM(O76:O79)</f>
        <v>0</v>
      </c>
      <c r="R76" s="166">
        <f t="shared" ref="R76" si="97">Q76*1.02*1.05*$R$13</f>
        <v>0</v>
      </c>
    </row>
    <row r="77" spans="1:18" ht="5.25" customHeight="1">
      <c r="A77" s="156"/>
      <c r="B77" s="181"/>
      <c r="C77" s="158"/>
      <c r="D77" s="176"/>
      <c r="E77" s="173"/>
      <c r="F77" s="179"/>
      <c r="G77" s="184"/>
      <c r="H77" s="183"/>
      <c r="I77" s="185"/>
      <c r="J77" s="167"/>
      <c r="K77" s="102"/>
      <c r="L77" s="102"/>
      <c r="M77" s="102"/>
      <c r="N77" s="103"/>
      <c r="O77" s="40">
        <f t="shared" si="82"/>
        <v>0</v>
      </c>
      <c r="P77" s="167"/>
      <c r="Q77" s="167"/>
      <c r="R77" s="167"/>
    </row>
    <row r="78" spans="1:18" ht="5.25" customHeight="1">
      <c r="A78" s="156"/>
      <c r="B78" s="181"/>
      <c r="C78" s="158"/>
      <c r="D78" s="176"/>
      <c r="E78" s="173"/>
      <c r="F78" s="179"/>
      <c r="G78" s="184"/>
      <c r="H78" s="183"/>
      <c r="I78" s="185"/>
      <c r="J78" s="167"/>
      <c r="K78" s="102"/>
      <c r="L78" s="102"/>
      <c r="M78" s="102"/>
      <c r="N78" s="103"/>
      <c r="O78" s="40">
        <f t="shared" si="82"/>
        <v>0</v>
      </c>
      <c r="P78" s="167"/>
      <c r="Q78" s="167"/>
      <c r="R78" s="167"/>
    </row>
    <row r="79" spans="1:18" ht="5.25" customHeight="1">
      <c r="A79" s="156"/>
      <c r="B79" s="181"/>
      <c r="C79" s="159"/>
      <c r="D79" s="177"/>
      <c r="E79" s="174"/>
      <c r="F79" s="180"/>
      <c r="G79" s="184"/>
      <c r="H79" s="183"/>
      <c r="I79" s="185"/>
      <c r="J79" s="168"/>
      <c r="K79" s="102"/>
      <c r="L79" s="102"/>
      <c r="M79" s="102"/>
      <c r="N79" s="104"/>
      <c r="O79" s="40">
        <f t="shared" si="82"/>
        <v>0</v>
      </c>
      <c r="P79" s="168"/>
      <c r="Q79" s="168"/>
      <c r="R79" s="168"/>
    </row>
    <row r="80" spans="1:18" ht="5.25" customHeight="1">
      <c r="A80" s="156">
        <v>17</v>
      </c>
      <c r="B80" s="181" t="s">
        <v>281</v>
      </c>
      <c r="C80" s="182" t="s">
        <v>357</v>
      </c>
      <c r="D80" s="175" t="s">
        <v>151</v>
      </c>
      <c r="E80" s="172">
        <v>1499</v>
      </c>
      <c r="F80" s="189">
        <f t="shared" ref="F80" si="98">H80+J80+R80</f>
        <v>0.50512075680000001</v>
      </c>
      <c r="G80" s="222">
        <v>6.4900000000000001E-3</v>
      </c>
      <c r="H80" s="183">
        <f t="shared" ref="H80" si="99">G80*$P$7/1000</f>
        <v>1.5816259799999999E-2</v>
      </c>
      <c r="I80" s="163">
        <v>0.15917000000000001</v>
      </c>
      <c r="J80" s="183">
        <f t="shared" ref="J80" si="100">I80*$P$8/1000</f>
        <v>0.489304497</v>
      </c>
      <c r="K80" s="102"/>
      <c r="L80" s="102"/>
      <c r="M80" s="102"/>
      <c r="N80" s="103"/>
      <c r="O80" s="40">
        <f t="shared" si="82"/>
        <v>0</v>
      </c>
      <c r="P80" s="183">
        <f t="shared" ref="P80" si="101">E80*F80</f>
        <v>757.17601444320007</v>
      </c>
      <c r="Q80" s="183">
        <f t="shared" ref="Q80" si="102">SUM(O80:O83)</f>
        <v>0</v>
      </c>
      <c r="R80" s="183">
        <f t="shared" ref="R80" si="103">Q80*1.02*1.05*$R$13</f>
        <v>0</v>
      </c>
    </row>
    <row r="81" spans="1:18" ht="5.25" customHeight="1">
      <c r="A81" s="156"/>
      <c r="B81" s="181"/>
      <c r="C81" s="182"/>
      <c r="D81" s="176"/>
      <c r="E81" s="173"/>
      <c r="F81" s="189"/>
      <c r="G81" s="222"/>
      <c r="H81" s="183"/>
      <c r="I81" s="164"/>
      <c r="J81" s="183"/>
      <c r="K81" s="102"/>
      <c r="L81" s="102"/>
      <c r="M81" s="102"/>
      <c r="N81" s="103"/>
      <c r="O81" s="40">
        <f t="shared" si="82"/>
        <v>0</v>
      </c>
      <c r="P81" s="183"/>
      <c r="Q81" s="183"/>
      <c r="R81" s="183"/>
    </row>
    <row r="82" spans="1:18" ht="5.25" customHeight="1">
      <c r="A82" s="156"/>
      <c r="B82" s="181"/>
      <c r="C82" s="182"/>
      <c r="D82" s="176"/>
      <c r="E82" s="173"/>
      <c r="F82" s="189"/>
      <c r="G82" s="222"/>
      <c r="H82" s="183"/>
      <c r="I82" s="164"/>
      <c r="J82" s="183"/>
      <c r="K82" s="102"/>
      <c r="L82" s="102"/>
      <c r="M82" s="102"/>
      <c r="N82" s="103"/>
      <c r="O82" s="40">
        <f t="shared" si="82"/>
        <v>0</v>
      </c>
      <c r="P82" s="183"/>
      <c r="Q82" s="183"/>
      <c r="R82" s="183"/>
    </row>
    <row r="83" spans="1:18" ht="5.25" customHeight="1">
      <c r="A83" s="156"/>
      <c r="B83" s="181"/>
      <c r="C83" s="182"/>
      <c r="D83" s="177"/>
      <c r="E83" s="174"/>
      <c r="F83" s="189"/>
      <c r="G83" s="222"/>
      <c r="H83" s="183"/>
      <c r="I83" s="165"/>
      <c r="J83" s="183"/>
      <c r="K83" s="102"/>
      <c r="L83" s="102"/>
      <c r="M83" s="102"/>
      <c r="N83" s="104"/>
      <c r="O83" s="40">
        <f t="shared" si="82"/>
        <v>0</v>
      </c>
      <c r="P83" s="183"/>
      <c r="Q83" s="183"/>
      <c r="R83" s="183"/>
    </row>
    <row r="84" spans="1:18" ht="5.25" customHeight="1">
      <c r="A84" s="156">
        <v>18</v>
      </c>
      <c r="B84" s="181" t="s">
        <v>356</v>
      </c>
      <c r="C84" s="182" t="s">
        <v>326</v>
      </c>
      <c r="D84" s="156" t="s">
        <v>151</v>
      </c>
      <c r="E84" s="188">
        <v>1499</v>
      </c>
      <c r="F84" s="189">
        <f t="shared" ref="F84" si="104">H84+J84+R84</f>
        <v>7.6852500000000004E-2</v>
      </c>
      <c r="G84" s="156"/>
      <c r="H84" s="183">
        <f t="shared" ref="H84" si="105">G84*$P$7/1000</f>
        <v>0</v>
      </c>
      <c r="I84" s="187">
        <v>2.5000000000000001E-2</v>
      </c>
      <c r="J84" s="183">
        <f t="shared" ref="J84" si="106">I84*$P$8/1000</f>
        <v>7.6852500000000004E-2</v>
      </c>
      <c r="K84" s="102"/>
      <c r="L84" s="102"/>
      <c r="M84" s="105"/>
      <c r="N84" s="104"/>
      <c r="O84" s="40">
        <f t="shared" si="82"/>
        <v>0</v>
      </c>
      <c r="P84" s="183">
        <f t="shared" ref="P84" si="107">E84*F84</f>
        <v>115.2018975</v>
      </c>
      <c r="Q84" s="183">
        <f t="shared" ref="Q84" si="108">SUM(O84:O87)</f>
        <v>0</v>
      </c>
      <c r="R84" s="183">
        <f t="shared" ref="R84" si="109">Q84*1.02*1.05*$R$13</f>
        <v>0</v>
      </c>
    </row>
    <row r="85" spans="1:18" ht="5.25" customHeight="1">
      <c r="A85" s="156"/>
      <c r="B85" s="181"/>
      <c r="C85" s="182"/>
      <c r="D85" s="156"/>
      <c r="E85" s="188"/>
      <c r="F85" s="189"/>
      <c r="G85" s="156"/>
      <c r="H85" s="183"/>
      <c r="I85" s="187"/>
      <c r="J85" s="183"/>
      <c r="K85" s="102"/>
      <c r="L85" s="102"/>
      <c r="M85" s="102"/>
      <c r="N85" s="104"/>
      <c r="O85" s="40">
        <f t="shared" si="82"/>
        <v>0</v>
      </c>
      <c r="P85" s="183"/>
      <c r="Q85" s="183"/>
      <c r="R85" s="183"/>
    </row>
    <row r="86" spans="1:18" ht="6.75" customHeight="1">
      <c r="A86" s="156"/>
      <c r="B86" s="181"/>
      <c r="C86" s="182"/>
      <c r="D86" s="156"/>
      <c r="E86" s="188"/>
      <c r="F86" s="189"/>
      <c r="G86" s="156"/>
      <c r="H86" s="183"/>
      <c r="I86" s="187"/>
      <c r="J86" s="183"/>
      <c r="K86" s="102"/>
      <c r="L86" s="102"/>
      <c r="M86" s="106"/>
      <c r="N86" s="104"/>
      <c r="O86" s="40">
        <f t="shared" si="82"/>
        <v>0</v>
      </c>
      <c r="P86" s="183"/>
      <c r="Q86" s="183"/>
      <c r="R86" s="183"/>
    </row>
    <row r="87" spans="1:18" ht="5.25" customHeight="1">
      <c r="A87" s="156"/>
      <c r="B87" s="181"/>
      <c r="C87" s="182"/>
      <c r="D87" s="156"/>
      <c r="E87" s="188"/>
      <c r="F87" s="189"/>
      <c r="G87" s="156"/>
      <c r="H87" s="183"/>
      <c r="I87" s="187"/>
      <c r="J87" s="183"/>
      <c r="K87" s="102"/>
      <c r="L87" s="102"/>
      <c r="M87" s="102"/>
      <c r="N87" s="104"/>
      <c r="O87" s="40">
        <f t="shared" si="82"/>
        <v>0</v>
      </c>
      <c r="P87" s="183"/>
      <c r="Q87" s="183"/>
      <c r="R87" s="183"/>
    </row>
    <row r="88" spans="1:18" ht="5.25" customHeight="1">
      <c r="A88" s="156">
        <v>19</v>
      </c>
      <c r="B88" s="181" t="s">
        <v>183</v>
      </c>
      <c r="C88" s="182" t="s">
        <v>233</v>
      </c>
      <c r="D88" s="156" t="s">
        <v>151</v>
      </c>
      <c r="E88" s="172">
        <f>+E84</f>
        <v>1499</v>
      </c>
      <c r="F88" s="178">
        <f t="shared" ref="F88" si="110">H88+J88+R88</f>
        <v>0.30945168000000001</v>
      </c>
      <c r="G88" s="187">
        <v>7.3999999999999996E-2</v>
      </c>
      <c r="H88" s="183">
        <f t="shared" ref="H88" si="111">G88*$P$7/1000</f>
        <v>0.18033947999999997</v>
      </c>
      <c r="I88" s="187">
        <v>4.2000000000000003E-2</v>
      </c>
      <c r="J88" s="166">
        <f t="shared" ref="J88" si="112">I88*$P$8/1000</f>
        <v>0.12911220000000001</v>
      </c>
      <c r="K88" s="102"/>
      <c r="L88" s="102"/>
      <c r="M88" s="102"/>
      <c r="N88" s="103"/>
      <c r="O88" s="40">
        <f t="shared" si="82"/>
        <v>0</v>
      </c>
      <c r="P88" s="166">
        <f t="shared" ref="P88" si="113">E88*F88</f>
        <v>463.86806832000002</v>
      </c>
      <c r="Q88" s="166">
        <f t="shared" ref="Q88" si="114">SUM(O88:O91)</f>
        <v>0</v>
      </c>
      <c r="R88" s="166">
        <f t="shared" ref="R88" si="115">Q88*1.02*1.05*$R$13</f>
        <v>0</v>
      </c>
    </row>
    <row r="89" spans="1:18" ht="5.25" customHeight="1">
      <c r="A89" s="156"/>
      <c r="B89" s="181"/>
      <c r="C89" s="182"/>
      <c r="D89" s="156"/>
      <c r="E89" s="173"/>
      <c r="F89" s="179"/>
      <c r="G89" s="187"/>
      <c r="H89" s="183"/>
      <c r="I89" s="187"/>
      <c r="J89" s="167"/>
      <c r="K89" s="102"/>
      <c r="L89" s="102"/>
      <c r="M89" s="102"/>
      <c r="N89" s="103"/>
      <c r="O89" s="40">
        <f t="shared" si="82"/>
        <v>0</v>
      </c>
      <c r="P89" s="167"/>
      <c r="Q89" s="167"/>
      <c r="R89" s="167"/>
    </row>
    <row r="90" spans="1:18" ht="5.25" customHeight="1">
      <c r="A90" s="156"/>
      <c r="B90" s="181"/>
      <c r="C90" s="182"/>
      <c r="D90" s="156"/>
      <c r="E90" s="173"/>
      <c r="F90" s="179"/>
      <c r="G90" s="187"/>
      <c r="H90" s="183"/>
      <c r="I90" s="187"/>
      <c r="J90" s="167"/>
      <c r="K90" s="102"/>
      <c r="L90" s="102"/>
      <c r="M90" s="102"/>
      <c r="N90" s="103"/>
      <c r="O90" s="40">
        <f t="shared" si="82"/>
        <v>0</v>
      </c>
      <c r="P90" s="167"/>
      <c r="Q90" s="167"/>
      <c r="R90" s="167"/>
    </row>
    <row r="91" spans="1:18" ht="5.25" customHeight="1">
      <c r="A91" s="156"/>
      <c r="B91" s="181"/>
      <c r="C91" s="182"/>
      <c r="D91" s="156"/>
      <c r="E91" s="174"/>
      <c r="F91" s="180"/>
      <c r="G91" s="187"/>
      <c r="H91" s="183"/>
      <c r="I91" s="187"/>
      <c r="J91" s="168"/>
      <c r="K91" s="102"/>
      <c r="L91" s="102"/>
      <c r="M91" s="102"/>
      <c r="N91" s="104"/>
      <c r="O91" s="40">
        <f t="shared" si="82"/>
        <v>0</v>
      </c>
      <c r="P91" s="168"/>
      <c r="Q91" s="168"/>
      <c r="R91" s="168"/>
    </row>
    <row r="92" spans="1:18" ht="5.25" customHeight="1">
      <c r="A92" s="156">
        <v>20</v>
      </c>
      <c r="B92" s="181" t="s">
        <v>60</v>
      </c>
      <c r="C92" s="157" t="s">
        <v>238</v>
      </c>
      <c r="D92" s="175" t="s">
        <v>151</v>
      </c>
      <c r="E92" s="172">
        <f>+E84</f>
        <v>1499</v>
      </c>
      <c r="F92" s="178">
        <f t="shared" ref="F92" si="116">H92+J92+R92</f>
        <v>0.270027252</v>
      </c>
      <c r="G92" s="184">
        <v>5.5999999999999999E-3</v>
      </c>
      <c r="H92" s="183">
        <f t="shared" ref="H92" si="117">G92*$P$7/1000</f>
        <v>1.3647312E-2</v>
      </c>
      <c r="I92" s="185">
        <v>8.3400000000000002E-2</v>
      </c>
      <c r="J92" s="166">
        <f t="shared" ref="J92" si="118">I92*$P$8/1000</f>
        <v>0.25637993999999997</v>
      </c>
      <c r="K92" s="102"/>
      <c r="L92" s="102"/>
      <c r="M92" s="102"/>
      <c r="N92" s="103"/>
      <c r="O92" s="40">
        <f t="shared" si="82"/>
        <v>0</v>
      </c>
      <c r="P92" s="166">
        <f t="shared" ref="P92" si="119">E92*F92</f>
        <v>404.77085074799999</v>
      </c>
      <c r="Q92" s="166">
        <f t="shared" ref="Q92" si="120">SUM(O92:O95)</f>
        <v>0</v>
      </c>
      <c r="R92" s="166">
        <f t="shared" ref="R92" si="121">Q92*1.02*1.05*$R$13</f>
        <v>0</v>
      </c>
    </row>
    <row r="93" spans="1:18" ht="5.25" customHeight="1">
      <c r="A93" s="156"/>
      <c r="B93" s="181"/>
      <c r="C93" s="158"/>
      <c r="D93" s="176"/>
      <c r="E93" s="173"/>
      <c r="F93" s="179"/>
      <c r="G93" s="184"/>
      <c r="H93" s="183"/>
      <c r="I93" s="185"/>
      <c r="J93" s="167"/>
      <c r="K93" s="102"/>
      <c r="L93" s="102"/>
      <c r="M93" s="102"/>
      <c r="N93" s="103"/>
      <c r="O93" s="40">
        <f t="shared" si="82"/>
        <v>0</v>
      </c>
      <c r="P93" s="167"/>
      <c r="Q93" s="167"/>
      <c r="R93" s="167"/>
    </row>
    <row r="94" spans="1:18" ht="5.25" customHeight="1">
      <c r="A94" s="156"/>
      <c r="B94" s="181"/>
      <c r="C94" s="158"/>
      <c r="D94" s="176"/>
      <c r="E94" s="173"/>
      <c r="F94" s="179"/>
      <c r="G94" s="184"/>
      <c r="H94" s="183"/>
      <c r="I94" s="185"/>
      <c r="J94" s="167"/>
      <c r="K94" s="102"/>
      <c r="L94" s="102"/>
      <c r="M94" s="102"/>
      <c r="N94" s="103"/>
      <c r="O94" s="40">
        <f t="shared" si="82"/>
        <v>0</v>
      </c>
      <c r="P94" s="167"/>
      <c r="Q94" s="167"/>
      <c r="R94" s="167"/>
    </row>
    <row r="95" spans="1:18" ht="5.25" customHeight="1">
      <c r="A95" s="156"/>
      <c r="B95" s="181"/>
      <c r="C95" s="159"/>
      <c r="D95" s="177"/>
      <c r="E95" s="174"/>
      <c r="F95" s="180"/>
      <c r="G95" s="184"/>
      <c r="H95" s="183"/>
      <c r="I95" s="185"/>
      <c r="J95" s="168"/>
      <c r="K95" s="102"/>
      <c r="L95" s="102"/>
      <c r="M95" s="102"/>
      <c r="N95" s="104"/>
      <c r="O95" s="40">
        <f t="shared" si="82"/>
        <v>0</v>
      </c>
      <c r="P95" s="168"/>
      <c r="Q95" s="168"/>
      <c r="R95" s="168"/>
    </row>
    <row r="96" spans="1:18" ht="12.75" customHeight="1">
      <c r="A96" s="156">
        <v>21</v>
      </c>
      <c r="B96" s="181" t="s">
        <v>327</v>
      </c>
      <c r="C96" s="157" t="s">
        <v>328</v>
      </c>
      <c r="D96" s="175" t="s">
        <v>145</v>
      </c>
      <c r="E96" s="172">
        <v>9993</v>
      </c>
      <c r="F96" s="178">
        <f t="shared" ref="F96" si="122">H96+J96+R96</f>
        <v>0.80052863220000015</v>
      </c>
      <c r="G96" s="184">
        <v>0.11</v>
      </c>
      <c r="H96" s="183">
        <f t="shared" ref="H96" si="123">G96*$P$7/1000</f>
        <v>0.26807219999999998</v>
      </c>
      <c r="I96" s="185">
        <v>0</v>
      </c>
      <c r="J96" s="166">
        <f t="shared" ref="J96" si="124">I96*$P$8/1000</f>
        <v>0</v>
      </c>
      <c r="K96" s="107" t="s">
        <v>329</v>
      </c>
      <c r="L96" s="107" t="s">
        <v>145</v>
      </c>
      <c r="M96" s="102">
        <v>1.1000000000000001</v>
      </c>
      <c r="N96" s="103">
        <v>0.42</v>
      </c>
      <c r="O96" s="40">
        <f t="shared" ref="O96" si="125">M96*N96</f>
        <v>0.46200000000000002</v>
      </c>
      <c r="P96" s="166">
        <f t="shared" ref="P96" si="126">E96*F96</f>
        <v>7999.6826215746014</v>
      </c>
      <c r="Q96" s="166">
        <f t="shared" ref="Q96" si="127">SUM(O96:O99)</f>
        <v>0.46200000000000002</v>
      </c>
      <c r="R96" s="166">
        <f t="shared" ref="R96" si="128">Q96*1.02*1.05*$R$13</f>
        <v>0.53245643220000016</v>
      </c>
    </row>
    <row r="97" spans="1:18" ht="5.25" customHeight="1">
      <c r="A97" s="156"/>
      <c r="B97" s="181"/>
      <c r="C97" s="158"/>
      <c r="D97" s="176"/>
      <c r="E97" s="173"/>
      <c r="F97" s="179"/>
      <c r="G97" s="184"/>
      <c r="H97" s="183"/>
      <c r="I97" s="185"/>
      <c r="J97" s="167"/>
      <c r="K97" s="102"/>
      <c r="L97" s="102"/>
      <c r="M97" s="102"/>
      <c r="N97" s="103"/>
      <c r="O97" s="40">
        <f t="shared" ref="O97:O100" si="129">M97*N97</f>
        <v>0</v>
      </c>
      <c r="P97" s="167"/>
      <c r="Q97" s="167"/>
      <c r="R97" s="167"/>
    </row>
    <row r="98" spans="1:18" ht="5.25" customHeight="1">
      <c r="A98" s="156"/>
      <c r="B98" s="181"/>
      <c r="C98" s="158"/>
      <c r="D98" s="176"/>
      <c r="E98" s="173"/>
      <c r="F98" s="179"/>
      <c r="G98" s="184"/>
      <c r="H98" s="183"/>
      <c r="I98" s="185"/>
      <c r="J98" s="167"/>
      <c r="K98" s="102"/>
      <c r="L98" s="102"/>
      <c r="M98" s="102"/>
      <c r="N98" s="103"/>
      <c r="O98" s="40">
        <f t="shared" si="129"/>
        <v>0</v>
      </c>
      <c r="P98" s="167"/>
      <c r="Q98" s="167"/>
      <c r="R98" s="167"/>
    </row>
    <row r="99" spans="1:18" ht="5.25" customHeight="1">
      <c r="A99" s="156"/>
      <c r="B99" s="181"/>
      <c r="C99" s="159"/>
      <c r="D99" s="177"/>
      <c r="E99" s="174"/>
      <c r="F99" s="180"/>
      <c r="G99" s="184"/>
      <c r="H99" s="183"/>
      <c r="I99" s="185"/>
      <c r="J99" s="168"/>
      <c r="K99" s="102"/>
      <c r="L99" s="102"/>
      <c r="M99" s="102"/>
      <c r="N99" s="104"/>
      <c r="O99" s="40">
        <f t="shared" si="129"/>
        <v>0</v>
      </c>
      <c r="P99" s="168"/>
      <c r="Q99" s="168"/>
      <c r="R99" s="168"/>
    </row>
    <row r="100" spans="1:18" ht="9.75" customHeight="1">
      <c r="A100" s="156">
        <v>22</v>
      </c>
      <c r="B100" s="181" t="s">
        <v>327</v>
      </c>
      <c r="C100" s="157" t="s">
        <v>330</v>
      </c>
      <c r="D100" s="175" t="s">
        <v>145</v>
      </c>
      <c r="E100" s="172">
        <v>9993</v>
      </c>
      <c r="F100" s="178">
        <f t="shared" ref="F100" si="130">H100+J100+R100</f>
        <v>2.3978979288000009</v>
      </c>
      <c r="G100" s="184">
        <v>0.11</v>
      </c>
      <c r="H100" s="183">
        <f t="shared" ref="H100" si="131">G100*$P$7/1000</f>
        <v>0.26807219999999998</v>
      </c>
      <c r="I100" s="185">
        <v>0</v>
      </c>
      <c r="J100" s="166">
        <f t="shared" ref="J100" si="132">I100*$P$8/1000</f>
        <v>0</v>
      </c>
      <c r="K100" s="107" t="s">
        <v>331</v>
      </c>
      <c r="L100" s="107" t="s">
        <v>145</v>
      </c>
      <c r="M100" s="102">
        <v>1.1000000000000001</v>
      </c>
      <c r="N100" s="103">
        <v>1.68</v>
      </c>
      <c r="O100" s="40">
        <f t="shared" si="129"/>
        <v>1.8480000000000001</v>
      </c>
      <c r="P100" s="166">
        <f t="shared" ref="P100" si="133">E100*F100</f>
        <v>23962.194002498407</v>
      </c>
      <c r="Q100" s="166">
        <f t="shared" ref="Q100" si="134">SUM(O100:O103)</f>
        <v>1.8480000000000001</v>
      </c>
      <c r="R100" s="166">
        <f t="shared" ref="R100" si="135">Q100*1.02*1.05*$R$13</f>
        <v>2.1298257288000007</v>
      </c>
    </row>
    <row r="101" spans="1:18" ht="5.25" customHeight="1">
      <c r="A101" s="156"/>
      <c r="B101" s="181"/>
      <c r="C101" s="158"/>
      <c r="D101" s="176"/>
      <c r="E101" s="173"/>
      <c r="F101" s="179"/>
      <c r="G101" s="184"/>
      <c r="H101" s="183"/>
      <c r="I101" s="185"/>
      <c r="J101" s="167"/>
      <c r="K101" s="102"/>
      <c r="L101" s="102"/>
      <c r="M101" s="102"/>
      <c r="N101" s="103"/>
      <c r="O101" s="40">
        <f t="shared" ref="O101:O103" si="136">M101*N101</f>
        <v>0</v>
      </c>
      <c r="P101" s="167"/>
      <c r="Q101" s="167"/>
      <c r="R101" s="167"/>
    </row>
    <row r="102" spans="1:18" ht="5.25" customHeight="1">
      <c r="A102" s="156"/>
      <c r="B102" s="181"/>
      <c r="C102" s="158"/>
      <c r="D102" s="176"/>
      <c r="E102" s="173"/>
      <c r="F102" s="179"/>
      <c r="G102" s="184"/>
      <c r="H102" s="183"/>
      <c r="I102" s="185"/>
      <c r="J102" s="167"/>
      <c r="K102" s="102"/>
      <c r="L102" s="102"/>
      <c r="M102" s="102"/>
      <c r="N102" s="103"/>
      <c r="O102" s="40">
        <f t="shared" si="136"/>
        <v>0</v>
      </c>
      <c r="P102" s="167"/>
      <c r="Q102" s="167"/>
      <c r="R102" s="167"/>
    </row>
    <row r="103" spans="1:18" ht="5.25" customHeight="1">
      <c r="A103" s="156"/>
      <c r="B103" s="181"/>
      <c r="C103" s="159"/>
      <c r="D103" s="177"/>
      <c r="E103" s="174"/>
      <c r="F103" s="180"/>
      <c r="G103" s="184"/>
      <c r="H103" s="183"/>
      <c r="I103" s="185"/>
      <c r="J103" s="168"/>
      <c r="K103" s="102"/>
      <c r="L103" s="102"/>
      <c r="M103" s="102"/>
      <c r="N103" s="104"/>
      <c r="O103" s="40">
        <f t="shared" si="136"/>
        <v>0</v>
      </c>
      <c r="P103" s="168"/>
      <c r="Q103" s="168"/>
      <c r="R103" s="168"/>
    </row>
    <row r="104" spans="1:18" ht="3.75" customHeight="1">
      <c r="A104" s="156"/>
      <c r="B104" s="181"/>
      <c r="C104" s="208" t="s">
        <v>412</v>
      </c>
      <c r="D104" s="175"/>
      <c r="E104" s="199"/>
      <c r="F104" s="160">
        <f t="shared" ref="F104" si="137">H104+J104+R104</f>
        <v>0</v>
      </c>
      <c r="G104" s="156"/>
      <c r="H104" s="166">
        <f t="shared" ref="H104" si="138">G104*$P$7/1000</f>
        <v>0</v>
      </c>
      <c r="I104" s="175"/>
      <c r="J104" s="166">
        <f t="shared" ref="J104" si="139">I104*$P$8/1000</f>
        <v>0</v>
      </c>
      <c r="K104" s="102"/>
      <c r="L104" s="102"/>
      <c r="M104" s="102"/>
      <c r="N104" s="108"/>
      <c r="O104" s="40">
        <f t="shared" si="82"/>
        <v>0</v>
      </c>
      <c r="P104" s="166">
        <f t="shared" ref="P104" si="140">E104*F104</f>
        <v>0</v>
      </c>
      <c r="Q104" s="166">
        <f t="shared" ref="Q104" si="141">SUM(O104:O107)</f>
        <v>0</v>
      </c>
      <c r="R104" s="166">
        <f t="shared" ref="R104" si="142">Q104*1.02*1.05*$R$13</f>
        <v>0</v>
      </c>
    </row>
    <row r="105" spans="1:18" ht="6" customHeight="1">
      <c r="A105" s="156"/>
      <c r="B105" s="181"/>
      <c r="C105" s="208"/>
      <c r="D105" s="176"/>
      <c r="E105" s="200"/>
      <c r="F105" s="161"/>
      <c r="G105" s="156"/>
      <c r="H105" s="167"/>
      <c r="I105" s="176"/>
      <c r="J105" s="167"/>
      <c r="K105" s="102"/>
      <c r="L105" s="102"/>
      <c r="M105" s="102"/>
      <c r="N105" s="103"/>
      <c r="O105" s="40">
        <f t="shared" si="82"/>
        <v>0</v>
      </c>
      <c r="P105" s="167"/>
      <c r="Q105" s="167"/>
      <c r="R105" s="167"/>
    </row>
    <row r="106" spans="1:18" ht="6" customHeight="1">
      <c r="A106" s="156"/>
      <c r="B106" s="181"/>
      <c r="C106" s="208"/>
      <c r="D106" s="176"/>
      <c r="E106" s="200"/>
      <c r="F106" s="161"/>
      <c r="G106" s="156"/>
      <c r="H106" s="167"/>
      <c r="I106" s="176"/>
      <c r="J106" s="167"/>
      <c r="K106" s="102"/>
      <c r="L106" s="102"/>
      <c r="M106" s="102"/>
      <c r="N106" s="103"/>
      <c r="O106" s="40">
        <f t="shared" si="82"/>
        <v>0</v>
      </c>
      <c r="P106" s="167"/>
      <c r="Q106" s="167"/>
      <c r="R106" s="167"/>
    </row>
    <row r="107" spans="1:18" ht="6.75" customHeight="1">
      <c r="A107" s="156"/>
      <c r="B107" s="181"/>
      <c r="C107" s="208"/>
      <c r="D107" s="177"/>
      <c r="E107" s="201"/>
      <c r="F107" s="162"/>
      <c r="G107" s="156"/>
      <c r="H107" s="168"/>
      <c r="I107" s="177"/>
      <c r="J107" s="168"/>
      <c r="K107" s="102"/>
      <c r="L107" s="102"/>
      <c r="M107" s="102"/>
      <c r="N107" s="104"/>
      <c r="O107" s="40">
        <f t="shared" si="82"/>
        <v>0</v>
      </c>
      <c r="P107" s="168"/>
      <c r="Q107" s="168"/>
      <c r="R107" s="168"/>
    </row>
    <row r="108" spans="1:18" ht="10.5" customHeight="1">
      <c r="A108" s="156">
        <v>23</v>
      </c>
      <c r="B108" s="220" t="s">
        <v>333</v>
      </c>
      <c r="C108" s="210" t="s">
        <v>332</v>
      </c>
      <c r="D108" s="211" t="s">
        <v>188</v>
      </c>
      <c r="E108" s="188">
        <v>56</v>
      </c>
      <c r="F108" s="186">
        <f t="shared" ref="F108" si="143">H108+J108+R108</f>
        <v>26.356217935440004</v>
      </c>
      <c r="G108" s="156">
        <v>0.46</v>
      </c>
      <c r="H108" s="183">
        <f t="shared" ref="H108" si="144">G108*$P$7/1000</f>
        <v>1.1210291999999999</v>
      </c>
      <c r="I108" s="156">
        <v>0.38</v>
      </c>
      <c r="J108" s="183">
        <f t="shared" ref="J108" si="145">I108*$P$8/1000</f>
        <v>1.1681579999999998</v>
      </c>
      <c r="K108" s="107" t="s">
        <v>149</v>
      </c>
      <c r="L108" s="107" t="s">
        <v>138</v>
      </c>
      <c r="M108" s="102">
        <v>62.15</v>
      </c>
      <c r="N108" s="103">
        <v>0.33600000000000002</v>
      </c>
      <c r="O108" s="40">
        <f t="shared" si="82"/>
        <v>20.882400000000001</v>
      </c>
      <c r="P108" s="183">
        <f t="shared" ref="P108" si="146">E108*F108</f>
        <v>1475.9482043846401</v>
      </c>
      <c r="Q108" s="183">
        <f t="shared" ref="Q108" si="147">SUM(O108:O111)</f>
        <v>20.882400000000001</v>
      </c>
      <c r="R108" s="183">
        <f t="shared" ref="R108" si="148">Q108*1.02*1.05*$R$13</f>
        <v>24.067030735440003</v>
      </c>
    </row>
    <row r="109" spans="1:18" ht="6.75" customHeight="1">
      <c r="A109" s="156"/>
      <c r="B109" s="220"/>
      <c r="C109" s="210"/>
      <c r="D109" s="211"/>
      <c r="E109" s="188"/>
      <c r="F109" s="186"/>
      <c r="G109" s="156"/>
      <c r="H109" s="183"/>
      <c r="I109" s="156"/>
      <c r="J109" s="183"/>
      <c r="K109" s="102"/>
      <c r="L109" s="102"/>
      <c r="M109" s="102"/>
      <c r="N109" s="104"/>
      <c r="O109" s="40">
        <f t="shared" si="82"/>
        <v>0</v>
      </c>
      <c r="P109" s="183"/>
      <c r="Q109" s="183"/>
      <c r="R109" s="183"/>
    </row>
    <row r="110" spans="1:18" ht="6.75" customHeight="1">
      <c r="A110" s="156"/>
      <c r="B110" s="220"/>
      <c r="C110" s="210"/>
      <c r="D110" s="211"/>
      <c r="E110" s="188"/>
      <c r="F110" s="186"/>
      <c r="G110" s="156"/>
      <c r="H110" s="183"/>
      <c r="I110" s="156"/>
      <c r="J110" s="183"/>
      <c r="K110" s="102"/>
      <c r="L110" s="102"/>
      <c r="M110" s="106"/>
      <c r="N110" s="104"/>
      <c r="O110" s="40">
        <f t="shared" si="82"/>
        <v>0</v>
      </c>
      <c r="P110" s="183"/>
      <c r="Q110" s="183"/>
      <c r="R110" s="183"/>
    </row>
    <row r="111" spans="1:18" ht="6.75" customHeight="1">
      <c r="A111" s="156"/>
      <c r="B111" s="220"/>
      <c r="C111" s="210"/>
      <c r="D111" s="211"/>
      <c r="E111" s="188"/>
      <c r="F111" s="186"/>
      <c r="G111" s="156"/>
      <c r="H111" s="183"/>
      <c r="I111" s="156"/>
      <c r="J111" s="183"/>
      <c r="K111" s="102"/>
      <c r="L111" s="102"/>
      <c r="M111" s="102"/>
      <c r="N111" s="104"/>
      <c r="O111" s="40">
        <f t="shared" si="82"/>
        <v>0</v>
      </c>
      <c r="P111" s="183"/>
      <c r="Q111" s="183"/>
      <c r="R111" s="183"/>
    </row>
    <row r="112" spans="1:18" ht="11.25" customHeight="1">
      <c r="A112" s="156">
        <v>24</v>
      </c>
      <c r="B112" s="220" t="s">
        <v>334</v>
      </c>
      <c r="C112" s="210" t="s">
        <v>274</v>
      </c>
      <c r="D112" s="211" t="s">
        <v>188</v>
      </c>
      <c r="E112" s="188">
        <v>26</v>
      </c>
      <c r="F112" s="186">
        <f t="shared" ref="F112" si="149">H112+J112+R112</f>
        <v>14.315946824880001</v>
      </c>
      <c r="G112" s="156">
        <v>0.32</v>
      </c>
      <c r="H112" s="183">
        <f t="shared" ref="H112" si="150">G112*$P$7/1000</f>
        <v>0.77984640000000005</v>
      </c>
      <c r="I112" s="156">
        <v>0.24</v>
      </c>
      <c r="J112" s="183">
        <f t="shared" ref="J112" si="151">I112*$P$8/1000</f>
        <v>0.737784</v>
      </c>
      <c r="K112" s="107" t="s">
        <v>149</v>
      </c>
      <c r="L112" s="107" t="s">
        <v>138</v>
      </c>
      <c r="M112" s="102">
        <v>33.049999999999997</v>
      </c>
      <c r="N112" s="103">
        <v>0.33600000000000002</v>
      </c>
      <c r="O112" s="40">
        <f t="shared" ref="O112:O115" si="152">M112*N112</f>
        <v>11.104799999999999</v>
      </c>
      <c r="P112" s="183">
        <f t="shared" ref="P112" si="153">E112*F112</f>
        <v>372.21461744688003</v>
      </c>
      <c r="Q112" s="183">
        <f t="shared" ref="Q112" si="154">SUM(O112:O115)</f>
        <v>11.104799999999999</v>
      </c>
      <c r="R112" s="183">
        <f t="shared" ref="R112" si="155">Q112*1.02*1.05*$R$13</f>
        <v>12.798316424880001</v>
      </c>
    </row>
    <row r="113" spans="1:18" ht="6" customHeight="1">
      <c r="A113" s="156"/>
      <c r="B113" s="220"/>
      <c r="C113" s="210"/>
      <c r="D113" s="211"/>
      <c r="E113" s="188"/>
      <c r="F113" s="186"/>
      <c r="G113" s="156"/>
      <c r="H113" s="183"/>
      <c r="I113" s="156"/>
      <c r="J113" s="183"/>
      <c r="K113" s="102"/>
      <c r="L113" s="102"/>
      <c r="M113" s="102"/>
      <c r="N113" s="104"/>
      <c r="O113" s="40">
        <f t="shared" si="152"/>
        <v>0</v>
      </c>
      <c r="P113" s="183"/>
      <c r="Q113" s="183"/>
      <c r="R113" s="183"/>
    </row>
    <row r="114" spans="1:18" ht="6" customHeight="1">
      <c r="A114" s="156"/>
      <c r="B114" s="220"/>
      <c r="C114" s="210"/>
      <c r="D114" s="211"/>
      <c r="E114" s="188"/>
      <c r="F114" s="186"/>
      <c r="G114" s="156"/>
      <c r="H114" s="183"/>
      <c r="I114" s="156"/>
      <c r="J114" s="183"/>
      <c r="K114" s="102"/>
      <c r="L114" s="102"/>
      <c r="M114" s="106"/>
      <c r="N114" s="104"/>
      <c r="O114" s="40">
        <f t="shared" si="152"/>
        <v>0</v>
      </c>
      <c r="P114" s="183"/>
      <c r="Q114" s="183"/>
      <c r="R114" s="183"/>
    </row>
    <row r="115" spans="1:18" ht="6" customHeight="1">
      <c r="A115" s="156"/>
      <c r="B115" s="220"/>
      <c r="C115" s="210"/>
      <c r="D115" s="211"/>
      <c r="E115" s="188"/>
      <c r="F115" s="186"/>
      <c r="G115" s="156"/>
      <c r="H115" s="183"/>
      <c r="I115" s="156"/>
      <c r="J115" s="183"/>
      <c r="K115" s="102"/>
      <c r="L115" s="102"/>
      <c r="M115" s="102"/>
      <c r="N115" s="104"/>
      <c r="O115" s="40">
        <f t="shared" si="152"/>
        <v>0</v>
      </c>
      <c r="P115" s="183"/>
      <c r="Q115" s="183"/>
      <c r="R115" s="183"/>
    </row>
    <row r="116" spans="1:18" ht="12.75" customHeight="1">
      <c r="A116" s="156">
        <v>25</v>
      </c>
      <c r="B116" s="220" t="s">
        <v>164</v>
      </c>
      <c r="C116" s="210" t="s">
        <v>335</v>
      </c>
      <c r="D116" s="211" t="s">
        <v>188</v>
      </c>
      <c r="E116" s="188">
        <f>173+91</f>
        <v>264</v>
      </c>
      <c r="F116" s="186">
        <f t="shared" ref="F116" si="156">H116+J116+R116</f>
        <v>19.796182045603203</v>
      </c>
      <c r="G116" s="156">
        <v>0.32</v>
      </c>
      <c r="H116" s="183">
        <f t="shared" ref="H116" si="157">G116*$P$7/1000</f>
        <v>0.77984640000000005</v>
      </c>
      <c r="I116" s="156">
        <v>0.24</v>
      </c>
      <c r="J116" s="183">
        <f t="shared" ref="J116" si="158">I116*$P$8/1000</f>
        <v>0.737784</v>
      </c>
      <c r="K116" s="107" t="s">
        <v>149</v>
      </c>
      <c r="L116" s="107" t="s">
        <v>138</v>
      </c>
      <c r="M116" s="102">
        <v>47.201999999999998</v>
      </c>
      <c r="N116" s="103">
        <v>0.33600000000000002</v>
      </c>
      <c r="O116" s="40">
        <f t="shared" ref="O116:O119" si="159">M116*N116</f>
        <v>15.859872000000001</v>
      </c>
      <c r="P116" s="183">
        <f t="shared" ref="P116" si="160">E116*F116</f>
        <v>5226.1920600392459</v>
      </c>
      <c r="Q116" s="183">
        <f t="shared" ref="Q116" si="161">SUM(O116:O119)</f>
        <v>15.859872000000001</v>
      </c>
      <c r="R116" s="183">
        <f t="shared" ref="R116" si="162">Q116*1.02*1.05*$R$13</f>
        <v>18.278551645603201</v>
      </c>
    </row>
    <row r="117" spans="1:18" ht="6" customHeight="1">
      <c r="A117" s="156"/>
      <c r="B117" s="220"/>
      <c r="C117" s="210"/>
      <c r="D117" s="211"/>
      <c r="E117" s="188"/>
      <c r="F117" s="186"/>
      <c r="G117" s="156"/>
      <c r="H117" s="183"/>
      <c r="I117" s="156"/>
      <c r="J117" s="183"/>
      <c r="K117" s="102"/>
      <c r="L117" s="102"/>
      <c r="M117" s="102"/>
      <c r="N117" s="104"/>
      <c r="O117" s="40">
        <f t="shared" si="159"/>
        <v>0</v>
      </c>
      <c r="P117" s="183"/>
      <c r="Q117" s="183"/>
      <c r="R117" s="183"/>
    </row>
    <row r="118" spans="1:18" ht="6" customHeight="1">
      <c r="A118" s="156"/>
      <c r="B118" s="220"/>
      <c r="C118" s="210"/>
      <c r="D118" s="211"/>
      <c r="E118" s="188"/>
      <c r="F118" s="186"/>
      <c r="G118" s="156"/>
      <c r="H118" s="183"/>
      <c r="I118" s="156"/>
      <c r="J118" s="183"/>
      <c r="K118" s="102"/>
      <c r="L118" s="102"/>
      <c r="M118" s="106"/>
      <c r="N118" s="104"/>
      <c r="O118" s="40">
        <f t="shared" si="159"/>
        <v>0</v>
      </c>
      <c r="P118" s="183"/>
      <c r="Q118" s="183"/>
      <c r="R118" s="183"/>
    </row>
    <row r="119" spans="1:18" ht="6" customHeight="1">
      <c r="A119" s="156"/>
      <c r="B119" s="220"/>
      <c r="C119" s="210"/>
      <c r="D119" s="211"/>
      <c r="E119" s="188"/>
      <c r="F119" s="186"/>
      <c r="G119" s="156"/>
      <c r="H119" s="183"/>
      <c r="I119" s="156"/>
      <c r="J119" s="183"/>
      <c r="K119" s="102"/>
      <c r="L119" s="102"/>
      <c r="M119" s="102"/>
      <c r="N119" s="104"/>
      <c r="O119" s="40">
        <f t="shared" si="159"/>
        <v>0</v>
      </c>
      <c r="P119" s="183"/>
      <c r="Q119" s="183"/>
      <c r="R119" s="183"/>
    </row>
    <row r="120" spans="1:18" ht="12" customHeight="1">
      <c r="A120" s="156">
        <v>26</v>
      </c>
      <c r="B120" s="220" t="s">
        <v>336</v>
      </c>
      <c r="C120" s="210" t="s">
        <v>337</v>
      </c>
      <c r="D120" s="211" t="s">
        <v>138</v>
      </c>
      <c r="E120" s="188">
        <v>318</v>
      </c>
      <c r="F120" s="186">
        <f t="shared" ref="F120" si="163">H120+J120+R120</f>
        <v>1.7101650150000003</v>
      </c>
      <c r="G120" s="156">
        <v>0.19</v>
      </c>
      <c r="H120" s="183">
        <f t="shared" ref="H120" si="164">G120*$P$7/1000</f>
        <v>0.4630338</v>
      </c>
      <c r="I120" s="156">
        <v>0.16200000000000001</v>
      </c>
      <c r="J120" s="183">
        <f t="shared" ref="J120" si="165">I120*$P$8/1000</f>
        <v>0.49800420000000001</v>
      </c>
      <c r="K120" s="107" t="s">
        <v>291</v>
      </c>
      <c r="L120" s="107" t="s">
        <v>138</v>
      </c>
      <c r="M120" s="102">
        <v>1</v>
      </c>
      <c r="N120" s="103">
        <v>0.65</v>
      </c>
      <c r="O120" s="40">
        <f t="shared" ref="O120:O127" si="166">M120*N120</f>
        <v>0.65</v>
      </c>
      <c r="P120" s="183">
        <f t="shared" ref="P120" si="167">E120*F120</f>
        <v>543.83247477000009</v>
      </c>
      <c r="Q120" s="183">
        <f t="shared" ref="Q120" si="168">SUM(O120:O123)</f>
        <v>0.65</v>
      </c>
      <c r="R120" s="183">
        <f t="shared" ref="R120" si="169">Q120*1.02*1.05*$R$13</f>
        <v>0.74912701500000012</v>
      </c>
    </row>
    <row r="121" spans="1:18" ht="6" customHeight="1">
      <c r="A121" s="156"/>
      <c r="B121" s="220"/>
      <c r="C121" s="210"/>
      <c r="D121" s="211"/>
      <c r="E121" s="188"/>
      <c r="F121" s="186"/>
      <c r="G121" s="156"/>
      <c r="H121" s="183"/>
      <c r="I121" s="156"/>
      <c r="J121" s="183"/>
      <c r="K121" s="102"/>
      <c r="L121" s="102"/>
      <c r="M121" s="102"/>
      <c r="N121" s="104"/>
      <c r="O121" s="40">
        <f t="shared" si="166"/>
        <v>0</v>
      </c>
      <c r="P121" s="183"/>
      <c r="Q121" s="183"/>
      <c r="R121" s="183"/>
    </row>
    <row r="122" spans="1:18" ht="6" customHeight="1">
      <c r="A122" s="156"/>
      <c r="B122" s="220"/>
      <c r="C122" s="210"/>
      <c r="D122" s="211"/>
      <c r="E122" s="188"/>
      <c r="F122" s="186"/>
      <c r="G122" s="156"/>
      <c r="H122" s="183"/>
      <c r="I122" s="156"/>
      <c r="J122" s="183"/>
      <c r="K122" s="102"/>
      <c r="L122" s="102"/>
      <c r="M122" s="106"/>
      <c r="N122" s="104"/>
      <c r="O122" s="40">
        <f t="shared" si="166"/>
        <v>0</v>
      </c>
      <c r="P122" s="183"/>
      <c r="Q122" s="183"/>
      <c r="R122" s="183"/>
    </row>
    <row r="123" spans="1:18" ht="6" customHeight="1">
      <c r="A123" s="156"/>
      <c r="B123" s="220"/>
      <c r="C123" s="210"/>
      <c r="D123" s="211"/>
      <c r="E123" s="188"/>
      <c r="F123" s="186"/>
      <c r="G123" s="156"/>
      <c r="H123" s="183"/>
      <c r="I123" s="156"/>
      <c r="J123" s="183"/>
      <c r="K123" s="102"/>
      <c r="L123" s="102"/>
      <c r="M123" s="102"/>
      <c r="N123" s="104"/>
      <c r="O123" s="40">
        <f t="shared" si="166"/>
        <v>0</v>
      </c>
      <c r="P123" s="183"/>
      <c r="Q123" s="183"/>
      <c r="R123" s="183"/>
    </row>
    <row r="124" spans="1:18" s="110" customFormat="1" ht="10.5" customHeight="1">
      <c r="A124" s="156">
        <v>27</v>
      </c>
      <c r="B124" s="209" t="s">
        <v>67</v>
      </c>
      <c r="C124" s="191" t="s">
        <v>338</v>
      </c>
      <c r="D124" s="192" t="s">
        <v>66</v>
      </c>
      <c r="E124" s="156">
        <v>1</v>
      </c>
      <c r="F124" s="189">
        <f t="shared" ref="F124" si="170">H124+J124+R124</f>
        <v>33.297227520000007</v>
      </c>
      <c r="G124" s="156">
        <v>0.23100000000000001</v>
      </c>
      <c r="H124" s="183">
        <f t="shared" ref="H124" si="171">G124*$P$7/1000</f>
        <v>0.5629516200000001</v>
      </c>
      <c r="I124" s="156">
        <v>0.151</v>
      </c>
      <c r="J124" s="183">
        <f t="shared" ref="J124" si="172">I124*$P$8/1000</f>
        <v>0.46418910000000002</v>
      </c>
      <c r="K124" s="109" t="s">
        <v>339</v>
      </c>
      <c r="L124" s="109" t="s">
        <v>66</v>
      </c>
      <c r="M124" s="102">
        <v>1</v>
      </c>
      <c r="N124" s="102">
        <v>28</v>
      </c>
      <c r="O124" s="102">
        <f t="shared" si="166"/>
        <v>28</v>
      </c>
      <c r="P124" s="183">
        <f t="shared" ref="P124" si="173">E124*F124</f>
        <v>33.297227520000007</v>
      </c>
      <c r="Q124" s="183">
        <f t="shared" ref="Q124" si="174">SUM(O124:O127)</f>
        <v>28</v>
      </c>
      <c r="R124" s="183">
        <f t="shared" ref="R124" si="175">Q124*1.02*1.05*$R$13</f>
        <v>32.270086800000009</v>
      </c>
    </row>
    <row r="125" spans="1:18" s="110" customFormat="1" ht="4.5" customHeight="1">
      <c r="A125" s="156"/>
      <c r="B125" s="209"/>
      <c r="C125" s="191"/>
      <c r="D125" s="192"/>
      <c r="E125" s="156"/>
      <c r="F125" s="189"/>
      <c r="G125" s="156"/>
      <c r="H125" s="183"/>
      <c r="I125" s="156"/>
      <c r="J125" s="183"/>
      <c r="K125" s="109"/>
      <c r="L125" s="109"/>
      <c r="M125" s="109"/>
      <c r="N125" s="111"/>
      <c r="O125" s="112">
        <f t="shared" si="166"/>
        <v>0</v>
      </c>
      <c r="P125" s="183"/>
      <c r="Q125" s="183"/>
      <c r="R125" s="183"/>
    </row>
    <row r="126" spans="1:18" s="110" customFormat="1" ht="4.5" customHeight="1">
      <c r="A126" s="156"/>
      <c r="B126" s="209"/>
      <c r="C126" s="191"/>
      <c r="D126" s="192"/>
      <c r="E126" s="156"/>
      <c r="F126" s="189"/>
      <c r="G126" s="156"/>
      <c r="H126" s="183"/>
      <c r="I126" s="156"/>
      <c r="J126" s="183"/>
      <c r="K126" s="109"/>
      <c r="L126" s="109"/>
      <c r="M126" s="109"/>
      <c r="N126" s="111"/>
      <c r="O126" s="112">
        <f t="shared" si="166"/>
        <v>0</v>
      </c>
      <c r="P126" s="183"/>
      <c r="Q126" s="183"/>
      <c r="R126" s="183"/>
    </row>
    <row r="127" spans="1:18" s="110" customFormat="1" ht="4.5" customHeight="1">
      <c r="A127" s="156"/>
      <c r="B127" s="209"/>
      <c r="C127" s="191"/>
      <c r="D127" s="192"/>
      <c r="E127" s="156"/>
      <c r="F127" s="189"/>
      <c r="G127" s="156"/>
      <c r="H127" s="183"/>
      <c r="I127" s="156"/>
      <c r="J127" s="183"/>
      <c r="K127" s="109"/>
      <c r="L127" s="109"/>
      <c r="M127" s="109"/>
      <c r="N127" s="111"/>
      <c r="O127" s="112">
        <f t="shared" si="166"/>
        <v>0</v>
      </c>
      <c r="P127" s="183"/>
      <c r="Q127" s="183"/>
      <c r="R127" s="183"/>
    </row>
    <row r="128" spans="1:18" s="110" customFormat="1" ht="12" customHeight="1">
      <c r="A128" s="156">
        <v>28</v>
      </c>
      <c r="B128" s="209" t="s">
        <v>67</v>
      </c>
      <c r="C128" s="191" t="s">
        <v>340</v>
      </c>
      <c r="D128" s="192" t="s">
        <v>66</v>
      </c>
      <c r="E128" s="156">
        <v>1</v>
      </c>
      <c r="F128" s="189">
        <f t="shared" ref="F128" si="176">H128+J128+R128</f>
        <v>52.889780219999999</v>
      </c>
      <c r="G128" s="156">
        <v>0.23100000000000001</v>
      </c>
      <c r="H128" s="183">
        <f t="shared" ref="H128" si="177">G128*$P$7/1000</f>
        <v>0.5629516200000001</v>
      </c>
      <c r="I128" s="156">
        <v>0.151</v>
      </c>
      <c r="J128" s="183">
        <f t="shared" ref="J128" si="178">I128*$P$8/1000</f>
        <v>0.46418910000000002</v>
      </c>
      <c r="K128" s="109" t="s">
        <v>339</v>
      </c>
      <c r="L128" s="109" t="s">
        <v>66</v>
      </c>
      <c r="M128" s="102">
        <v>1</v>
      </c>
      <c r="N128" s="102">
        <v>45</v>
      </c>
      <c r="O128" s="102">
        <f t="shared" ref="O128:O131" si="179">M128*N128</f>
        <v>45</v>
      </c>
      <c r="P128" s="183">
        <f t="shared" ref="P128" si="180">E128*F128</f>
        <v>52.889780219999999</v>
      </c>
      <c r="Q128" s="183">
        <f t="shared" ref="Q128" si="181">SUM(O128:O131)</f>
        <v>45</v>
      </c>
      <c r="R128" s="183">
        <f t="shared" ref="R128" si="182">Q128*1.02*1.05*$R$13</f>
        <v>51.8626395</v>
      </c>
    </row>
    <row r="129" spans="1:18" s="110" customFormat="1" ht="4.5" customHeight="1">
      <c r="A129" s="156"/>
      <c r="B129" s="209"/>
      <c r="C129" s="191"/>
      <c r="D129" s="192"/>
      <c r="E129" s="156"/>
      <c r="F129" s="189"/>
      <c r="G129" s="156"/>
      <c r="H129" s="183"/>
      <c r="I129" s="156"/>
      <c r="J129" s="183"/>
      <c r="K129" s="109"/>
      <c r="L129" s="109"/>
      <c r="M129" s="109"/>
      <c r="N129" s="111"/>
      <c r="O129" s="112">
        <f t="shared" si="179"/>
        <v>0</v>
      </c>
      <c r="P129" s="183"/>
      <c r="Q129" s="183"/>
      <c r="R129" s="183"/>
    </row>
    <row r="130" spans="1:18" s="110" customFormat="1" ht="4.5" customHeight="1">
      <c r="A130" s="156"/>
      <c r="B130" s="209"/>
      <c r="C130" s="191"/>
      <c r="D130" s="192"/>
      <c r="E130" s="156"/>
      <c r="F130" s="189"/>
      <c r="G130" s="156"/>
      <c r="H130" s="183"/>
      <c r="I130" s="156"/>
      <c r="J130" s="183"/>
      <c r="K130" s="109"/>
      <c r="L130" s="109"/>
      <c r="M130" s="109"/>
      <c r="N130" s="111"/>
      <c r="O130" s="112">
        <f t="shared" si="179"/>
        <v>0</v>
      </c>
      <c r="P130" s="183"/>
      <c r="Q130" s="183"/>
      <c r="R130" s="183"/>
    </row>
    <row r="131" spans="1:18" s="110" customFormat="1" ht="4.5" customHeight="1">
      <c r="A131" s="156"/>
      <c r="B131" s="209"/>
      <c r="C131" s="191"/>
      <c r="D131" s="192"/>
      <c r="E131" s="156"/>
      <c r="F131" s="189"/>
      <c r="G131" s="156"/>
      <c r="H131" s="183"/>
      <c r="I131" s="156"/>
      <c r="J131" s="183"/>
      <c r="K131" s="109"/>
      <c r="L131" s="109"/>
      <c r="M131" s="109"/>
      <c r="N131" s="111"/>
      <c r="O131" s="112">
        <f t="shared" si="179"/>
        <v>0</v>
      </c>
      <c r="P131" s="183"/>
      <c r="Q131" s="183"/>
      <c r="R131" s="183"/>
    </row>
    <row r="132" spans="1:18" s="110" customFormat="1" ht="10.5" customHeight="1">
      <c r="A132" s="156">
        <v>29</v>
      </c>
      <c r="B132" s="209" t="s">
        <v>67</v>
      </c>
      <c r="C132" s="191" t="s">
        <v>341</v>
      </c>
      <c r="D132" s="192" t="s">
        <v>66</v>
      </c>
      <c r="E132" s="156">
        <v>3</v>
      </c>
      <c r="F132" s="189">
        <f t="shared" ref="F132" si="183">H132+J132+R132</f>
        <v>26.382208920000004</v>
      </c>
      <c r="G132" s="156">
        <v>0.23100000000000001</v>
      </c>
      <c r="H132" s="183">
        <f t="shared" ref="H132" si="184">G132*$P$7/1000</f>
        <v>0.5629516200000001</v>
      </c>
      <c r="I132" s="156">
        <v>0.151</v>
      </c>
      <c r="J132" s="183">
        <f t="shared" ref="J132" si="185">I132*$P$8/1000</f>
        <v>0.46418910000000002</v>
      </c>
      <c r="K132" s="109" t="s">
        <v>339</v>
      </c>
      <c r="L132" s="109" t="s">
        <v>66</v>
      </c>
      <c r="M132" s="102">
        <v>1</v>
      </c>
      <c r="N132" s="102">
        <v>22</v>
      </c>
      <c r="O132" s="102">
        <f t="shared" ref="O132:O135" si="186">M132*N132</f>
        <v>22</v>
      </c>
      <c r="P132" s="183">
        <f t="shared" ref="P132" si="187">E132*F132</f>
        <v>79.146626760000004</v>
      </c>
      <c r="Q132" s="183">
        <f t="shared" ref="Q132" si="188">SUM(O132:O135)</f>
        <v>22</v>
      </c>
      <c r="R132" s="183">
        <f t="shared" ref="R132" si="189">Q132*1.02*1.05*$R$13</f>
        <v>25.355068200000002</v>
      </c>
    </row>
    <row r="133" spans="1:18" s="110" customFormat="1" ht="4.5" customHeight="1">
      <c r="A133" s="156"/>
      <c r="B133" s="209"/>
      <c r="C133" s="191"/>
      <c r="D133" s="192"/>
      <c r="E133" s="156"/>
      <c r="F133" s="189"/>
      <c r="G133" s="156"/>
      <c r="H133" s="183"/>
      <c r="I133" s="156"/>
      <c r="J133" s="183"/>
      <c r="K133" s="109"/>
      <c r="L133" s="109"/>
      <c r="M133" s="109"/>
      <c r="N133" s="111"/>
      <c r="O133" s="112">
        <f t="shared" si="186"/>
        <v>0</v>
      </c>
      <c r="P133" s="183"/>
      <c r="Q133" s="183"/>
      <c r="R133" s="183"/>
    </row>
    <row r="134" spans="1:18" s="110" customFormat="1" ht="4.5" customHeight="1">
      <c r="A134" s="156"/>
      <c r="B134" s="209"/>
      <c r="C134" s="191"/>
      <c r="D134" s="192"/>
      <c r="E134" s="156"/>
      <c r="F134" s="189"/>
      <c r="G134" s="156"/>
      <c r="H134" s="183"/>
      <c r="I134" s="156"/>
      <c r="J134" s="183"/>
      <c r="K134" s="109"/>
      <c r="L134" s="109"/>
      <c r="M134" s="109"/>
      <c r="N134" s="111"/>
      <c r="O134" s="112">
        <f t="shared" si="186"/>
        <v>0</v>
      </c>
      <c r="P134" s="183"/>
      <c r="Q134" s="183"/>
      <c r="R134" s="183"/>
    </row>
    <row r="135" spans="1:18" s="110" customFormat="1" ht="4.5" customHeight="1">
      <c r="A135" s="156"/>
      <c r="B135" s="209"/>
      <c r="C135" s="191"/>
      <c r="D135" s="192"/>
      <c r="E135" s="156"/>
      <c r="F135" s="189"/>
      <c r="G135" s="156"/>
      <c r="H135" s="183"/>
      <c r="I135" s="156"/>
      <c r="J135" s="183"/>
      <c r="K135" s="109"/>
      <c r="L135" s="109"/>
      <c r="M135" s="109"/>
      <c r="N135" s="111"/>
      <c r="O135" s="112">
        <f t="shared" si="186"/>
        <v>0</v>
      </c>
      <c r="P135" s="183"/>
      <c r="Q135" s="183"/>
      <c r="R135" s="183"/>
    </row>
    <row r="136" spans="1:18" s="110" customFormat="1" ht="10.5" customHeight="1">
      <c r="A136" s="156">
        <v>30</v>
      </c>
      <c r="B136" s="209" t="s">
        <v>344</v>
      </c>
      <c r="C136" s="191" t="s">
        <v>342</v>
      </c>
      <c r="D136" s="192" t="s">
        <v>145</v>
      </c>
      <c r="E136" s="156">
        <v>3</v>
      </c>
      <c r="F136" s="189">
        <f t="shared" ref="F136" si="190">H136+J136+R136</f>
        <v>1.6250293710000001</v>
      </c>
      <c r="G136" s="156"/>
      <c r="H136" s="183">
        <f t="shared" ref="H136" si="191">G136*$P$7/1000</f>
        <v>0</v>
      </c>
      <c r="I136" s="156"/>
      <c r="J136" s="183">
        <f t="shared" ref="J136" si="192">I136*$P$8/1000</f>
        <v>0</v>
      </c>
      <c r="K136" s="109" t="s">
        <v>343</v>
      </c>
      <c r="L136" s="109" t="s">
        <v>145</v>
      </c>
      <c r="M136" s="102">
        <v>1</v>
      </c>
      <c r="N136" s="102">
        <v>1.41</v>
      </c>
      <c r="O136" s="102">
        <f t="shared" ref="O136:O139" si="193">M136*N136</f>
        <v>1.41</v>
      </c>
      <c r="P136" s="183">
        <f t="shared" ref="P136" si="194">E136*F136</f>
        <v>4.8750881130000003</v>
      </c>
      <c r="Q136" s="183">
        <f t="shared" ref="Q136" si="195">SUM(O136:O139)</f>
        <v>1.41</v>
      </c>
      <c r="R136" s="183">
        <f t="shared" ref="R136" si="196">Q136*1.02*1.05*$R$13</f>
        <v>1.6250293710000001</v>
      </c>
    </row>
    <row r="137" spans="1:18" s="110" customFormat="1" ht="4.5" customHeight="1">
      <c r="A137" s="156"/>
      <c r="B137" s="209"/>
      <c r="C137" s="191"/>
      <c r="D137" s="192"/>
      <c r="E137" s="156"/>
      <c r="F137" s="189"/>
      <c r="G137" s="156"/>
      <c r="H137" s="183"/>
      <c r="I137" s="156"/>
      <c r="J137" s="183"/>
      <c r="K137" s="109"/>
      <c r="L137" s="109"/>
      <c r="M137" s="109"/>
      <c r="N137" s="111"/>
      <c r="O137" s="112">
        <f t="shared" si="193"/>
        <v>0</v>
      </c>
      <c r="P137" s="183"/>
      <c r="Q137" s="183"/>
      <c r="R137" s="183"/>
    </row>
    <row r="138" spans="1:18" s="110" customFormat="1" ht="4.5" customHeight="1">
      <c r="A138" s="156"/>
      <c r="B138" s="209"/>
      <c r="C138" s="191"/>
      <c r="D138" s="192"/>
      <c r="E138" s="156"/>
      <c r="F138" s="189"/>
      <c r="G138" s="156"/>
      <c r="H138" s="183"/>
      <c r="I138" s="156"/>
      <c r="J138" s="183"/>
      <c r="K138" s="109"/>
      <c r="L138" s="109"/>
      <c r="M138" s="109"/>
      <c r="N138" s="111"/>
      <c r="O138" s="112">
        <f t="shared" si="193"/>
        <v>0</v>
      </c>
      <c r="P138" s="183"/>
      <c r="Q138" s="183"/>
      <c r="R138" s="183"/>
    </row>
    <row r="139" spans="1:18" s="110" customFormat="1" ht="4.5" customHeight="1">
      <c r="A139" s="156"/>
      <c r="B139" s="209"/>
      <c r="C139" s="191"/>
      <c r="D139" s="192"/>
      <c r="E139" s="156"/>
      <c r="F139" s="189"/>
      <c r="G139" s="156"/>
      <c r="H139" s="183"/>
      <c r="I139" s="156"/>
      <c r="J139" s="183"/>
      <c r="K139" s="109"/>
      <c r="L139" s="109"/>
      <c r="M139" s="109"/>
      <c r="N139" s="111"/>
      <c r="O139" s="112">
        <f t="shared" si="193"/>
        <v>0</v>
      </c>
      <c r="P139" s="183"/>
      <c r="Q139" s="183"/>
      <c r="R139" s="183"/>
    </row>
    <row r="140" spans="1:18" s="110" customFormat="1" ht="11.25" customHeight="1">
      <c r="A140" s="156">
        <v>31</v>
      </c>
      <c r="B140" s="209" t="s">
        <v>344</v>
      </c>
      <c r="C140" s="191" t="s">
        <v>345</v>
      </c>
      <c r="D140" s="192" t="s">
        <v>138</v>
      </c>
      <c r="E140" s="156">
        <f>0.888*0.45*6</f>
        <v>2.3976000000000002</v>
      </c>
      <c r="F140" s="189">
        <f t="shared" ref="F140" si="197">H140+J140+R140</f>
        <v>0.34575093000000007</v>
      </c>
      <c r="G140" s="156"/>
      <c r="H140" s="183">
        <f t="shared" ref="H140" si="198">G140*$P$7/1000</f>
        <v>0</v>
      </c>
      <c r="I140" s="156"/>
      <c r="J140" s="183">
        <f t="shared" ref="J140" si="199">I140*$P$8/1000</f>
        <v>0</v>
      </c>
      <c r="K140" s="109" t="s">
        <v>346</v>
      </c>
      <c r="L140" s="109" t="s">
        <v>138</v>
      </c>
      <c r="M140" s="102">
        <v>1</v>
      </c>
      <c r="N140" s="102">
        <v>0.3</v>
      </c>
      <c r="O140" s="102">
        <f t="shared" ref="O140:O146" si="200">M140*N140</f>
        <v>0.3</v>
      </c>
      <c r="P140" s="183">
        <f t="shared" ref="P140" si="201">E140*F140</f>
        <v>0.82897242976800023</v>
      </c>
      <c r="Q140" s="183">
        <f t="shared" ref="Q140" si="202">SUM(O140:O143)</f>
        <v>0.3</v>
      </c>
      <c r="R140" s="183">
        <f t="shared" ref="R140" si="203">Q140*1.02*1.05*$R$13</f>
        <v>0.34575093000000007</v>
      </c>
    </row>
    <row r="141" spans="1:18" s="110" customFormat="1" ht="4.5" customHeight="1">
      <c r="A141" s="156"/>
      <c r="B141" s="209"/>
      <c r="C141" s="191"/>
      <c r="D141" s="192"/>
      <c r="E141" s="156"/>
      <c r="F141" s="189"/>
      <c r="G141" s="156"/>
      <c r="H141" s="183"/>
      <c r="I141" s="156"/>
      <c r="J141" s="183"/>
      <c r="K141" s="109"/>
      <c r="L141" s="109"/>
      <c r="M141" s="109"/>
      <c r="N141" s="111"/>
      <c r="O141" s="112">
        <f t="shared" si="200"/>
        <v>0</v>
      </c>
      <c r="P141" s="183"/>
      <c r="Q141" s="183"/>
      <c r="R141" s="183"/>
    </row>
    <row r="142" spans="1:18" s="110" customFormat="1" ht="4.5" customHeight="1">
      <c r="A142" s="156"/>
      <c r="B142" s="209"/>
      <c r="C142" s="191"/>
      <c r="D142" s="192"/>
      <c r="E142" s="156"/>
      <c r="F142" s="189"/>
      <c r="G142" s="156"/>
      <c r="H142" s="183"/>
      <c r="I142" s="156"/>
      <c r="J142" s="183"/>
      <c r="K142" s="109"/>
      <c r="L142" s="109"/>
      <c r="M142" s="109"/>
      <c r="N142" s="111"/>
      <c r="O142" s="112">
        <f t="shared" si="200"/>
        <v>0</v>
      </c>
      <c r="P142" s="183"/>
      <c r="Q142" s="183"/>
      <c r="R142" s="183"/>
    </row>
    <row r="143" spans="1:18" s="110" customFormat="1" ht="4.5" customHeight="1">
      <c r="A143" s="156"/>
      <c r="B143" s="209"/>
      <c r="C143" s="191"/>
      <c r="D143" s="192"/>
      <c r="E143" s="156"/>
      <c r="F143" s="189"/>
      <c r="G143" s="156"/>
      <c r="H143" s="183"/>
      <c r="I143" s="156"/>
      <c r="J143" s="183"/>
      <c r="K143" s="109"/>
      <c r="L143" s="109"/>
      <c r="M143" s="109"/>
      <c r="N143" s="111"/>
      <c r="O143" s="112">
        <f t="shared" si="200"/>
        <v>0</v>
      </c>
      <c r="P143" s="183"/>
      <c r="Q143" s="183"/>
      <c r="R143" s="183"/>
    </row>
    <row r="144" spans="1:18" ht="12.75" customHeight="1">
      <c r="A144" s="156">
        <v>32</v>
      </c>
      <c r="B144" s="220" t="s">
        <v>347</v>
      </c>
      <c r="C144" s="210" t="s">
        <v>348</v>
      </c>
      <c r="D144" s="211" t="s">
        <v>151</v>
      </c>
      <c r="E144" s="188">
        <v>0.36</v>
      </c>
      <c r="F144" s="186">
        <f t="shared" ref="F144" si="204">H144+J144+R144</f>
        <v>168.61589542963878</v>
      </c>
      <c r="G144" s="156">
        <v>3.23</v>
      </c>
      <c r="H144" s="183">
        <f t="shared" ref="H144" si="205">G144*$P$7/1000</f>
        <v>7.8715745999999998</v>
      </c>
      <c r="I144" s="156">
        <v>3.41</v>
      </c>
      <c r="J144" s="183">
        <f t="shared" ref="J144" si="206">I144*$P$8/1000</f>
        <v>10.482681000000001</v>
      </c>
      <c r="K144" s="109" t="s">
        <v>349</v>
      </c>
      <c r="L144" s="109" t="s">
        <v>350</v>
      </c>
      <c r="M144" s="102">
        <v>1</v>
      </c>
      <c r="N144" s="102">
        <v>129.583</v>
      </c>
      <c r="O144" s="40">
        <f t="shared" si="200"/>
        <v>129.583</v>
      </c>
      <c r="P144" s="183">
        <f t="shared" ref="P144" si="207">E144*F144</f>
        <v>60.701722354669961</v>
      </c>
      <c r="Q144" s="183">
        <f t="shared" ref="Q144" si="208">SUM(O144:O148)</f>
        <v>130.3785125</v>
      </c>
      <c r="R144" s="183">
        <f t="shared" ref="R144" si="209">Q144*1.02*1.05*$R$13</f>
        <v>150.26163982963877</v>
      </c>
    </row>
    <row r="145" spans="1:23" ht="10.5" customHeight="1">
      <c r="A145" s="156"/>
      <c r="B145" s="220"/>
      <c r="C145" s="210"/>
      <c r="D145" s="211"/>
      <c r="E145" s="188"/>
      <c r="F145" s="186"/>
      <c r="G145" s="156"/>
      <c r="H145" s="183"/>
      <c r="I145" s="156"/>
      <c r="J145" s="183"/>
      <c r="K145" s="109" t="s">
        <v>351</v>
      </c>
      <c r="L145" s="109" t="s">
        <v>138</v>
      </c>
      <c r="M145" s="102">
        <v>0.95</v>
      </c>
      <c r="N145" s="102">
        <v>0.5</v>
      </c>
      <c r="O145" s="40">
        <f t="shared" si="200"/>
        <v>0.47499999999999998</v>
      </c>
      <c r="P145" s="183"/>
      <c r="Q145" s="183"/>
      <c r="R145" s="183"/>
    </row>
    <row r="146" spans="1:23" ht="10.5" customHeight="1">
      <c r="A146" s="156"/>
      <c r="B146" s="220"/>
      <c r="C146" s="210"/>
      <c r="D146" s="211"/>
      <c r="E146" s="188"/>
      <c r="F146" s="186"/>
      <c r="G146" s="156"/>
      <c r="H146" s="183"/>
      <c r="I146" s="156"/>
      <c r="J146" s="183"/>
      <c r="K146" s="109" t="s">
        <v>352</v>
      </c>
      <c r="L146" s="109" t="s">
        <v>138</v>
      </c>
      <c r="M146" s="102">
        <v>1.9</v>
      </c>
      <c r="N146" s="102">
        <v>0.16650000000000001</v>
      </c>
      <c r="O146" s="40">
        <f t="shared" si="200"/>
        <v>0.31635000000000002</v>
      </c>
      <c r="P146" s="183"/>
      <c r="Q146" s="183"/>
      <c r="R146" s="183"/>
    </row>
    <row r="147" spans="1:23" ht="10.5" customHeight="1">
      <c r="A147" s="156"/>
      <c r="B147" s="220"/>
      <c r="C147" s="210"/>
      <c r="D147" s="211"/>
      <c r="E147" s="188"/>
      <c r="F147" s="186"/>
      <c r="G147" s="156"/>
      <c r="H147" s="183"/>
      <c r="I147" s="156"/>
      <c r="J147" s="183"/>
      <c r="K147" s="109" t="s">
        <v>353</v>
      </c>
      <c r="L147" s="109" t="s">
        <v>350</v>
      </c>
      <c r="M147" s="102">
        <v>2.5000000000000001E-2</v>
      </c>
      <c r="N147" s="102">
        <v>32.4</v>
      </c>
      <c r="O147" s="40"/>
      <c r="P147" s="183"/>
      <c r="Q147" s="183"/>
      <c r="R147" s="183"/>
    </row>
    <row r="148" spans="1:23" ht="10.5" customHeight="1">
      <c r="A148" s="156"/>
      <c r="B148" s="220"/>
      <c r="C148" s="210"/>
      <c r="D148" s="211"/>
      <c r="E148" s="188"/>
      <c r="F148" s="186"/>
      <c r="G148" s="156"/>
      <c r="H148" s="183"/>
      <c r="I148" s="156"/>
      <c r="J148" s="183"/>
      <c r="K148" s="109" t="s">
        <v>354</v>
      </c>
      <c r="L148" s="109" t="s">
        <v>138</v>
      </c>
      <c r="M148" s="102">
        <v>0.21</v>
      </c>
      <c r="N148" s="102">
        <v>0.16650000000000001</v>
      </c>
      <c r="O148" s="40">
        <f>M147*N148</f>
        <v>4.1625000000000004E-3</v>
      </c>
      <c r="P148" s="183"/>
      <c r="Q148" s="183"/>
      <c r="R148" s="183"/>
    </row>
    <row r="149" spans="1:23" s="110" customFormat="1" ht="12.75" customHeight="1">
      <c r="A149" s="156">
        <v>33</v>
      </c>
      <c r="B149" s="209" t="s">
        <v>158</v>
      </c>
      <c r="C149" s="191" t="s">
        <v>320</v>
      </c>
      <c r="D149" s="192" t="s">
        <v>145</v>
      </c>
      <c r="E149" s="156">
        <v>366.7</v>
      </c>
      <c r="F149" s="189">
        <f>H149+J149+R149</f>
        <v>1.5425848500000001</v>
      </c>
      <c r="G149" s="156">
        <v>0.28100000000000003</v>
      </c>
      <c r="H149" s="183">
        <f t="shared" ref="H149" si="210">G149*$P$7/1000</f>
        <v>0.68480262000000003</v>
      </c>
      <c r="I149" s="190">
        <v>1.66E-2</v>
      </c>
      <c r="J149" s="183">
        <f>I149*$P$8/1000</f>
        <v>5.1030060000000002E-2</v>
      </c>
      <c r="K149" s="109" t="s">
        <v>321</v>
      </c>
      <c r="L149" s="109" t="s">
        <v>138</v>
      </c>
      <c r="M149" s="102">
        <v>0.5</v>
      </c>
      <c r="N149" s="102">
        <v>1.4</v>
      </c>
      <c r="O149" s="102">
        <f t="shared" ref="O149:O156" si="211">M149*N149</f>
        <v>0.7</v>
      </c>
      <c r="P149" s="183">
        <f>E149*F149</f>
        <v>565.66586449500005</v>
      </c>
      <c r="Q149" s="183">
        <f>SUM(O149:O152)</f>
        <v>0.7</v>
      </c>
      <c r="R149" s="183">
        <f>Q149*1.02*1.05*$R$13</f>
        <v>0.8067521700000001</v>
      </c>
    </row>
    <row r="150" spans="1:23" s="110" customFormat="1" ht="6.75" customHeight="1">
      <c r="A150" s="156"/>
      <c r="B150" s="209"/>
      <c r="C150" s="191"/>
      <c r="D150" s="192"/>
      <c r="E150" s="156"/>
      <c r="F150" s="189"/>
      <c r="G150" s="156"/>
      <c r="H150" s="183"/>
      <c r="I150" s="190"/>
      <c r="J150" s="183"/>
      <c r="K150" s="109"/>
      <c r="L150" s="109"/>
      <c r="M150" s="102"/>
      <c r="N150" s="102"/>
      <c r="O150" s="102">
        <f t="shared" si="211"/>
        <v>0</v>
      </c>
      <c r="P150" s="183"/>
      <c r="Q150" s="183"/>
      <c r="R150" s="183"/>
    </row>
    <row r="151" spans="1:23" s="110" customFormat="1" ht="6.75" customHeight="1">
      <c r="A151" s="156"/>
      <c r="B151" s="209"/>
      <c r="C151" s="191"/>
      <c r="D151" s="192"/>
      <c r="E151" s="156"/>
      <c r="F151" s="189"/>
      <c r="G151" s="156"/>
      <c r="H151" s="183"/>
      <c r="I151" s="190"/>
      <c r="J151" s="183"/>
      <c r="K151" s="109"/>
      <c r="L151" s="109"/>
      <c r="M151" s="102"/>
      <c r="N151" s="102"/>
      <c r="O151" s="102">
        <f t="shared" si="211"/>
        <v>0</v>
      </c>
      <c r="P151" s="183"/>
      <c r="Q151" s="183"/>
      <c r="R151" s="183"/>
    </row>
    <row r="152" spans="1:23" s="110" customFormat="1" ht="6.75" customHeight="1">
      <c r="A152" s="156"/>
      <c r="B152" s="209"/>
      <c r="C152" s="191"/>
      <c r="D152" s="192"/>
      <c r="E152" s="156"/>
      <c r="F152" s="189"/>
      <c r="G152" s="156"/>
      <c r="H152" s="183"/>
      <c r="I152" s="190"/>
      <c r="J152" s="183"/>
      <c r="K152" s="109"/>
      <c r="L152" s="109"/>
      <c r="M152" s="109"/>
      <c r="N152" s="111"/>
      <c r="O152" s="112">
        <f t="shared" si="211"/>
        <v>0</v>
      </c>
      <c r="P152" s="183"/>
      <c r="Q152" s="183"/>
      <c r="R152" s="183"/>
      <c r="T152" s="65"/>
      <c r="U152" s="65"/>
      <c r="V152" s="65"/>
      <c r="W152" s="65"/>
    </row>
    <row r="153" spans="1:23" ht="3.75" customHeight="1">
      <c r="A153" s="156"/>
      <c r="B153" s="181"/>
      <c r="C153" s="208" t="s">
        <v>355</v>
      </c>
      <c r="D153" s="175"/>
      <c r="E153" s="199"/>
      <c r="F153" s="160">
        <f t="shared" ref="F153" si="212">H153+J153+R153</f>
        <v>0</v>
      </c>
      <c r="G153" s="156"/>
      <c r="H153" s="166">
        <f t="shared" ref="H153" si="213">G153*$P$7/1000</f>
        <v>0</v>
      </c>
      <c r="I153" s="175"/>
      <c r="J153" s="166">
        <f t="shared" ref="J153" si="214">I153*$P$8/1000</f>
        <v>0</v>
      </c>
      <c r="K153" s="102"/>
      <c r="L153" s="102"/>
      <c r="M153" s="102"/>
      <c r="N153" s="108"/>
      <c r="O153" s="40">
        <f t="shared" si="211"/>
        <v>0</v>
      </c>
      <c r="P153" s="166">
        <f t="shared" ref="P153" si="215">E153*F153</f>
        <v>0</v>
      </c>
      <c r="Q153" s="166">
        <f t="shared" ref="Q153" si="216">SUM(O153:O156)</f>
        <v>0</v>
      </c>
      <c r="R153" s="166">
        <f t="shared" ref="R153" si="217">Q153*1.02*1.05*$R$13</f>
        <v>0</v>
      </c>
    </row>
    <row r="154" spans="1:23" ht="3.75" customHeight="1">
      <c r="A154" s="156"/>
      <c r="B154" s="181"/>
      <c r="C154" s="208"/>
      <c r="D154" s="176"/>
      <c r="E154" s="200"/>
      <c r="F154" s="161"/>
      <c r="G154" s="156"/>
      <c r="H154" s="167"/>
      <c r="I154" s="176"/>
      <c r="J154" s="167"/>
      <c r="K154" s="102"/>
      <c r="L154" s="102"/>
      <c r="M154" s="102"/>
      <c r="N154" s="103"/>
      <c r="O154" s="40">
        <f t="shared" si="211"/>
        <v>0</v>
      </c>
      <c r="P154" s="167"/>
      <c r="Q154" s="167"/>
      <c r="R154" s="167"/>
    </row>
    <row r="155" spans="1:23" ht="3.75" customHeight="1">
      <c r="A155" s="156"/>
      <c r="B155" s="181"/>
      <c r="C155" s="208"/>
      <c r="D155" s="176"/>
      <c r="E155" s="200"/>
      <c r="F155" s="161"/>
      <c r="G155" s="156"/>
      <c r="H155" s="167"/>
      <c r="I155" s="176"/>
      <c r="J155" s="167"/>
      <c r="K155" s="102"/>
      <c r="L155" s="102"/>
      <c r="M155" s="102"/>
      <c r="N155" s="103"/>
      <c r="O155" s="40">
        <f t="shared" si="211"/>
        <v>0</v>
      </c>
      <c r="P155" s="167"/>
      <c r="Q155" s="167"/>
      <c r="R155" s="167"/>
    </row>
    <row r="156" spans="1:23" ht="3.75" customHeight="1">
      <c r="A156" s="156"/>
      <c r="B156" s="181"/>
      <c r="C156" s="208"/>
      <c r="D156" s="177"/>
      <c r="E156" s="201"/>
      <c r="F156" s="162"/>
      <c r="G156" s="156"/>
      <c r="H156" s="168"/>
      <c r="I156" s="177"/>
      <c r="J156" s="168"/>
      <c r="K156" s="102"/>
      <c r="L156" s="102"/>
      <c r="M156" s="102"/>
      <c r="N156" s="104"/>
      <c r="O156" s="40">
        <f t="shared" si="211"/>
        <v>0</v>
      </c>
      <c r="P156" s="168"/>
      <c r="Q156" s="168"/>
      <c r="R156" s="168"/>
    </row>
    <row r="157" spans="1:23" ht="6.75" customHeight="1">
      <c r="A157" s="156">
        <v>34</v>
      </c>
      <c r="B157" s="181" t="s">
        <v>359</v>
      </c>
      <c r="C157" s="182" t="s">
        <v>358</v>
      </c>
      <c r="D157" s="156" t="s">
        <v>151</v>
      </c>
      <c r="E157" s="172">
        <v>1053.5</v>
      </c>
      <c r="F157" s="189">
        <f t="shared" ref="F157" si="218">H157+J157+R157</f>
        <v>0.96537945599999997</v>
      </c>
      <c r="G157" s="156">
        <f>0.0143</f>
        <v>1.43E-2</v>
      </c>
      <c r="H157" s="183">
        <f t="shared" ref="H157" si="219">G157*$P$7/1000</f>
        <v>3.4849386000000003E-2</v>
      </c>
      <c r="I157" s="190">
        <f>0.3027</f>
        <v>0.30270000000000002</v>
      </c>
      <c r="J157" s="183">
        <f t="shared" ref="J157" si="220">I157*$P$8/1000</f>
        <v>0.93053006999999999</v>
      </c>
      <c r="K157" s="102"/>
      <c r="L157" s="102"/>
      <c r="M157" s="102"/>
      <c r="N157" s="103"/>
      <c r="O157" s="40">
        <f t="shared" ref="O157:O160" si="221">M157*N157</f>
        <v>0</v>
      </c>
      <c r="P157" s="183">
        <f t="shared" ref="P157" si="222">E157*F157</f>
        <v>1017.0272568959999</v>
      </c>
      <c r="Q157" s="183">
        <f t="shared" ref="Q157" si="223">SUM(O157:O160)</f>
        <v>0</v>
      </c>
      <c r="R157" s="183">
        <f t="shared" ref="R157" si="224">Q157*1.02*1.05*$R$13</f>
        <v>0</v>
      </c>
    </row>
    <row r="158" spans="1:23" ht="6.75" customHeight="1">
      <c r="A158" s="156"/>
      <c r="B158" s="181"/>
      <c r="C158" s="182"/>
      <c r="D158" s="156"/>
      <c r="E158" s="173"/>
      <c r="F158" s="189"/>
      <c r="G158" s="156"/>
      <c r="H158" s="183"/>
      <c r="I158" s="190"/>
      <c r="J158" s="183"/>
      <c r="K158" s="102"/>
      <c r="L158" s="102"/>
      <c r="M158" s="102"/>
      <c r="N158" s="103"/>
      <c r="O158" s="40">
        <f t="shared" si="221"/>
        <v>0</v>
      </c>
      <c r="P158" s="183"/>
      <c r="Q158" s="183"/>
      <c r="R158" s="183"/>
    </row>
    <row r="159" spans="1:23" ht="6.75" customHeight="1">
      <c r="A159" s="156"/>
      <c r="B159" s="181"/>
      <c r="C159" s="182"/>
      <c r="D159" s="156"/>
      <c r="E159" s="173"/>
      <c r="F159" s="189"/>
      <c r="G159" s="156"/>
      <c r="H159" s="183"/>
      <c r="I159" s="190"/>
      <c r="J159" s="183"/>
      <c r="K159" s="102"/>
      <c r="L159" s="102"/>
      <c r="M159" s="102"/>
      <c r="N159" s="103"/>
      <c r="O159" s="40">
        <f t="shared" si="221"/>
        <v>0</v>
      </c>
      <c r="P159" s="183"/>
      <c r="Q159" s="183"/>
      <c r="R159" s="183"/>
    </row>
    <row r="160" spans="1:23" ht="6.75" customHeight="1">
      <c r="A160" s="156"/>
      <c r="B160" s="181"/>
      <c r="C160" s="182"/>
      <c r="D160" s="156"/>
      <c r="E160" s="174"/>
      <c r="F160" s="189"/>
      <c r="G160" s="156"/>
      <c r="H160" s="183"/>
      <c r="I160" s="190"/>
      <c r="J160" s="183"/>
      <c r="K160" s="102"/>
      <c r="L160" s="102"/>
      <c r="M160" s="102"/>
      <c r="N160" s="104"/>
      <c r="O160" s="40">
        <f t="shared" si="221"/>
        <v>0</v>
      </c>
      <c r="P160" s="183"/>
      <c r="Q160" s="183"/>
      <c r="R160" s="183"/>
    </row>
    <row r="161" spans="1:18" ht="6.75" customHeight="1">
      <c r="A161" s="156">
        <v>35</v>
      </c>
      <c r="B161" s="181" t="s">
        <v>132</v>
      </c>
      <c r="C161" s="182" t="s">
        <v>413</v>
      </c>
      <c r="D161" s="156" t="s">
        <v>151</v>
      </c>
      <c r="E161" s="188">
        <v>79.3</v>
      </c>
      <c r="F161" s="189">
        <f t="shared" ref="F161" si="225">H161+J161+R161</f>
        <v>2.6807220000000003</v>
      </c>
      <c r="G161" s="156">
        <v>1.1000000000000001</v>
      </c>
      <c r="H161" s="183">
        <f t="shared" ref="H161" si="226">G161*$P$7/1000</f>
        <v>2.6807220000000003</v>
      </c>
      <c r="I161" s="190"/>
      <c r="J161" s="183">
        <f t="shared" ref="J161" si="227">I161*$P$8/1000</f>
        <v>0</v>
      </c>
      <c r="K161" s="102"/>
      <c r="L161" s="102"/>
      <c r="M161" s="102"/>
      <c r="N161" s="103"/>
      <c r="O161" s="40">
        <f t="shared" ref="O161:O168" si="228">M161*N161</f>
        <v>0</v>
      </c>
      <c r="P161" s="183">
        <f t="shared" ref="P161" si="229">E161*F161</f>
        <v>212.58125460000002</v>
      </c>
      <c r="Q161" s="183">
        <f t="shared" ref="Q161" si="230">SUM(O161:O164)</f>
        <v>0</v>
      </c>
      <c r="R161" s="183">
        <f t="shared" ref="R161" si="231">Q161*1.02*1.05*$R$13</f>
        <v>0</v>
      </c>
    </row>
    <row r="162" spans="1:18" ht="6.75" customHeight="1">
      <c r="A162" s="156"/>
      <c r="B162" s="181"/>
      <c r="C162" s="182"/>
      <c r="D162" s="156"/>
      <c r="E162" s="188"/>
      <c r="F162" s="189"/>
      <c r="G162" s="156"/>
      <c r="H162" s="183"/>
      <c r="I162" s="190"/>
      <c r="J162" s="183"/>
      <c r="K162" s="102"/>
      <c r="L162" s="102"/>
      <c r="M162" s="102"/>
      <c r="N162" s="103"/>
      <c r="O162" s="40">
        <f t="shared" si="228"/>
        <v>0</v>
      </c>
      <c r="P162" s="183"/>
      <c r="Q162" s="183"/>
      <c r="R162" s="183"/>
    </row>
    <row r="163" spans="1:18" ht="6.75" customHeight="1">
      <c r="A163" s="156"/>
      <c r="B163" s="181"/>
      <c r="C163" s="182"/>
      <c r="D163" s="156"/>
      <c r="E163" s="188"/>
      <c r="F163" s="189"/>
      <c r="G163" s="156"/>
      <c r="H163" s="183"/>
      <c r="I163" s="190"/>
      <c r="J163" s="183"/>
      <c r="K163" s="102"/>
      <c r="L163" s="102"/>
      <c r="M163" s="102"/>
      <c r="N163" s="103"/>
      <c r="O163" s="40">
        <f t="shared" si="228"/>
        <v>0</v>
      </c>
      <c r="P163" s="183"/>
      <c r="Q163" s="183"/>
      <c r="R163" s="183"/>
    </row>
    <row r="164" spans="1:18" ht="6.75" customHeight="1">
      <c r="A164" s="156"/>
      <c r="B164" s="181"/>
      <c r="C164" s="182"/>
      <c r="D164" s="156"/>
      <c r="E164" s="188"/>
      <c r="F164" s="189"/>
      <c r="G164" s="156"/>
      <c r="H164" s="183"/>
      <c r="I164" s="190"/>
      <c r="J164" s="183"/>
      <c r="K164" s="102"/>
      <c r="L164" s="102"/>
      <c r="M164" s="102"/>
      <c r="N164" s="104"/>
      <c r="O164" s="40">
        <f t="shared" si="228"/>
        <v>0</v>
      </c>
      <c r="P164" s="183"/>
      <c r="Q164" s="183"/>
      <c r="R164" s="183"/>
    </row>
    <row r="165" spans="1:18" ht="6.75" customHeight="1">
      <c r="A165" s="156">
        <v>36</v>
      </c>
      <c r="B165" s="181" t="s">
        <v>362</v>
      </c>
      <c r="C165" s="182" t="s">
        <v>361</v>
      </c>
      <c r="D165" s="175" t="s">
        <v>151</v>
      </c>
      <c r="E165" s="172">
        <v>157.80000000000001</v>
      </c>
      <c r="F165" s="189">
        <f t="shared" ref="F165" si="232">H165+J165+R165</f>
        <v>0.55123263960000002</v>
      </c>
      <c r="G165" s="222">
        <f>0.00813</f>
        <v>8.1300000000000001E-3</v>
      </c>
      <c r="H165" s="183">
        <f t="shared" ref="H165" si="233">G165*$P$7/1000</f>
        <v>1.9812972599999999E-2</v>
      </c>
      <c r="I165" s="163">
        <f>0.17287</f>
        <v>0.17287</v>
      </c>
      <c r="J165" s="183">
        <f t="shared" ref="J165" si="234">I165*$P$8/1000</f>
        <v>0.53141966699999998</v>
      </c>
      <c r="K165" s="102"/>
      <c r="L165" s="102"/>
      <c r="M165" s="102"/>
      <c r="N165" s="103"/>
      <c r="O165" s="40">
        <f t="shared" si="228"/>
        <v>0</v>
      </c>
      <c r="P165" s="183">
        <f t="shared" ref="P165" si="235">E165*F165</f>
        <v>86.984510528880008</v>
      </c>
      <c r="Q165" s="183">
        <f t="shared" ref="Q165" si="236">SUM(O165:O168)</f>
        <v>0</v>
      </c>
      <c r="R165" s="183">
        <f t="shared" ref="R165" si="237">Q165*1.02*1.05*$R$13</f>
        <v>0</v>
      </c>
    </row>
    <row r="166" spans="1:18" ht="6.75" customHeight="1">
      <c r="A166" s="156"/>
      <c r="B166" s="181"/>
      <c r="C166" s="182"/>
      <c r="D166" s="176"/>
      <c r="E166" s="173"/>
      <c r="F166" s="189"/>
      <c r="G166" s="222"/>
      <c r="H166" s="183"/>
      <c r="I166" s="164"/>
      <c r="J166" s="183"/>
      <c r="K166" s="102"/>
      <c r="L166" s="102"/>
      <c r="M166" s="102"/>
      <c r="N166" s="103"/>
      <c r="O166" s="40">
        <f t="shared" si="228"/>
        <v>0</v>
      </c>
      <c r="P166" s="183"/>
      <c r="Q166" s="183"/>
      <c r="R166" s="183"/>
    </row>
    <row r="167" spans="1:18" ht="6.75" customHeight="1">
      <c r="A167" s="156"/>
      <c r="B167" s="181"/>
      <c r="C167" s="182"/>
      <c r="D167" s="176"/>
      <c r="E167" s="173"/>
      <c r="F167" s="189"/>
      <c r="G167" s="222"/>
      <c r="H167" s="183"/>
      <c r="I167" s="164"/>
      <c r="J167" s="183"/>
      <c r="K167" s="102"/>
      <c r="L167" s="102"/>
      <c r="M167" s="102"/>
      <c r="N167" s="103"/>
      <c r="O167" s="40">
        <f t="shared" si="228"/>
        <v>0</v>
      </c>
      <c r="P167" s="183"/>
      <c r="Q167" s="183"/>
      <c r="R167" s="183"/>
    </row>
    <row r="168" spans="1:18" ht="6.75" customHeight="1">
      <c r="A168" s="156"/>
      <c r="B168" s="181"/>
      <c r="C168" s="182"/>
      <c r="D168" s="177"/>
      <c r="E168" s="174"/>
      <c r="F168" s="189"/>
      <c r="G168" s="222"/>
      <c r="H168" s="183"/>
      <c r="I168" s="165"/>
      <c r="J168" s="183"/>
      <c r="K168" s="102"/>
      <c r="L168" s="102"/>
      <c r="M168" s="102"/>
      <c r="N168" s="104"/>
      <c r="O168" s="40">
        <f t="shared" si="228"/>
        <v>0</v>
      </c>
      <c r="P168" s="183"/>
      <c r="Q168" s="183"/>
      <c r="R168" s="183"/>
    </row>
    <row r="169" spans="1:18" ht="6.75" customHeight="1">
      <c r="A169" s="156">
        <v>37</v>
      </c>
      <c r="B169" s="181" t="s">
        <v>132</v>
      </c>
      <c r="C169" s="182" t="s">
        <v>360</v>
      </c>
      <c r="D169" s="156" t="s">
        <v>151</v>
      </c>
      <c r="E169" s="188">
        <v>11.9</v>
      </c>
      <c r="F169" s="189">
        <f t="shared" ref="F169" si="238">H169+J169+R169</f>
        <v>2.6807220000000003</v>
      </c>
      <c r="G169" s="156">
        <v>1.1000000000000001</v>
      </c>
      <c r="H169" s="183">
        <f t="shared" ref="H169" si="239">G169*$P$7/1000</f>
        <v>2.6807220000000003</v>
      </c>
      <c r="I169" s="190"/>
      <c r="J169" s="183">
        <f t="shared" ref="J169" si="240">I169*$P$8/1000</f>
        <v>0</v>
      </c>
      <c r="K169" s="102"/>
      <c r="L169" s="102"/>
      <c r="M169" s="102"/>
      <c r="N169" s="103"/>
      <c r="O169" s="40">
        <f t="shared" ref="O169:O172" si="241">M169*N169</f>
        <v>0</v>
      </c>
      <c r="P169" s="183">
        <f t="shared" ref="P169" si="242">E169*F169</f>
        <v>31.900591800000004</v>
      </c>
      <c r="Q169" s="183">
        <f t="shared" ref="Q169" si="243">SUM(O169:O172)</f>
        <v>0</v>
      </c>
      <c r="R169" s="183">
        <f t="shared" ref="R169" si="244">Q169*1.02*1.05*$R$13</f>
        <v>0</v>
      </c>
    </row>
    <row r="170" spans="1:18" ht="6.75" customHeight="1">
      <c r="A170" s="156"/>
      <c r="B170" s="181"/>
      <c r="C170" s="182"/>
      <c r="D170" s="156"/>
      <c r="E170" s="188"/>
      <c r="F170" s="189"/>
      <c r="G170" s="156"/>
      <c r="H170" s="183"/>
      <c r="I170" s="190"/>
      <c r="J170" s="183"/>
      <c r="K170" s="102"/>
      <c r="L170" s="102"/>
      <c r="M170" s="102"/>
      <c r="N170" s="103"/>
      <c r="O170" s="40">
        <f t="shared" si="241"/>
        <v>0</v>
      </c>
      <c r="P170" s="183"/>
      <c r="Q170" s="183"/>
      <c r="R170" s="183"/>
    </row>
    <row r="171" spans="1:18" ht="6.75" customHeight="1">
      <c r="A171" s="156"/>
      <c r="B171" s="181"/>
      <c r="C171" s="182"/>
      <c r="D171" s="156"/>
      <c r="E171" s="188"/>
      <c r="F171" s="189"/>
      <c r="G171" s="156"/>
      <c r="H171" s="183"/>
      <c r="I171" s="190"/>
      <c r="J171" s="183"/>
      <c r="K171" s="102"/>
      <c r="L171" s="102"/>
      <c r="M171" s="102"/>
      <c r="N171" s="103"/>
      <c r="O171" s="40">
        <f t="shared" si="241"/>
        <v>0</v>
      </c>
      <c r="P171" s="183"/>
      <c r="Q171" s="183"/>
      <c r="R171" s="183"/>
    </row>
    <row r="172" spans="1:18" ht="6.75" customHeight="1">
      <c r="A172" s="156"/>
      <c r="B172" s="181"/>
      <c r="C172" s="182"/>
      <c r="D172" s="156"/>
      <c r="E172" s="188"/>
      <c r="F172" s="189"/>
      <c r="G172" s="156"/>
      <c r="H172" s="183"/>
      <c r="I172" s="190"/>
      <c r="J172" s="183"/>
      <c r="K172" s="102"/>
      <c r="L172" s="102"/>
      <c r="M172" s="102"/>
      <c r="N172" s="104"/>
      <c r="O172" s="40">
        <f t="shared" si="241"/>
        <v>0</v>
      </c>
      <c r="P172" s="183"/>
      <c r="Q172" s="183"/>
      <c r="R172" s="183"/>
    </row>
    <row r="173" spans="1:18" ht="6.75" customHeight="1">
      <c r="A173" s="156">
        <v>38</v>
      </c>
      <c r="B173" s="202" t="s">
        <v>161</v>
      </c>
      <c r="C173" s="182" t="s">
        <v>133</v>
      </c>
      <c r="D173" s="175" t="s">
        <v>151</v>
      </c>
      <c r="E173" s="172">
        <v>23.5</v>
      </c>
      <c r="F173" s="178">
        <f t="shared" ref="F173" si="245">H173+J173+R173</f>
        <v>9.5726277143999994</v>
      </c>
      <c r="G173" s="178">
        <v>0.89</v>
      </c>
      <c r="H173" s="166">
        <f t="shared" ref="H173" si="246">G173*$P$7/1000</f>
        <v>2.1689477999999998</v>
      </c>
      <c r="I173" s="175"/>
      <c r="J173" s="166">
        <f t="shared" ref="J173" si="247">I173*$P$8/1000</f>
        <v>0</v>
      </c>
      <c r="K173" s="102" t="s">
        <v>134</v>
      </c>
      <c r="L173" s="102" t="s">
        <v>151</v>
      </c>
      <c r="M173" s="102">
        <v>1.1000000000000001</v>
      </c>
      <c r="N173" s="104">
        <v>5.84</v>
      </c>
      <c r="O173" s="40">
        <f t="shared" ref="O173:O176" si="248">M173*N173</f>
        <v>6.4240000000000004</v>
      </c>
      <c r="P173" s="166">
        <f t="shared" ref="P173" si="249">E173*F173</f>
        <v>224.95675128839997</v>
      </c>
      <c r="Q173" s="166">
        <f t="shared" ref="Q173" si="250">SUM(O173:O176)</f>
        <v>6.4240000000000004</v>
      </c>
      <c r="R173" s="166">
        <f t="shared" ref="R173" si="251">Q173*1.02*1.05*$R$13</f>
        <v>7.4036799144000005</v>
      </c>
    </row>
    <row r="174" spans="1:18" ht="6.75" customHeight="1">
      <c r="A174" s="156"/>
      <c r="B174" s="203"/>
      <c r="C174" s="182"/>
      <c r="D174" s="176"/>
      <c r="E174" s="173"/>
      <c r="F174" s="179"/>
      <c r="G174" s="179"/>
      <c r="H174" s="167"/>
      <c r="I174" s="176"/>
      <c r="J174" s="167"/>
      <c r="K174" s="102"/>
      <c r="L174" s="102"/>
      <c r="M174" s="102"/>
      <c r="N174" s="103"/>
      <c r="O174" s="40">
        <f t="shared" si="248"/>
        <v>0</v>
      </c>
      <c r="P174" s="167"/>
      <c r="Q174" s="167"/>
      <c r="R174" s="167"/>
    </row>
    <row r="175" spans="1:18" ht="6.75" customHeight="1">
      <c r="A175" s="156"/>
      <c r="B175" s="203"/>
      <c r="C175" s="182"/>
      <c r="D175" s="176"/>
      <c r="E175" s="173"/>
      <c r="F175" s="179"/>
      <c r="G175" s="179"/>
      <c r="H175" s="167"/>
      <c r="I175" s="176"/>
      <c r="J175" s="167"/>
      <c r="K175" s="102"/>
      <c r="L175" s="102"/>
      <c r="M175" s="102"/>
      <c r="N175" s="103"/>
      <c r="O175" s="40">
        <f t="shared" si="248"/>
        <v>0</v>
      </c>
      <c r="P175" s="167"/>
      <c r="Q175" s="167"/>
      <c r="R175" s="167"/>
    </row>
    <row r="176" spans="1:18" ht="6.75" customHeight="1">
      <c r="A176" s="156"/>
      <c r="B176" s="204"/>
      <c r="C176" s="182"/>
      <c r="D176" s="177"/>
      <c r="E176" s="174"/>
      <c r="F176" s="180"/>
      <c r="G176" s="180"/>
      <c r="H176" s="168"/>
      <c r="I176" s="177"/>
      <c r="J176" s="168"/>
      <c r="K176" s="102"/>
      <c r="L176" s="102"/>
      <c r="M176" s="102"/>
      <c r="N176" s="104"/>
      <c r="O176" s="40">
        <f t="shared" si="248"/>
        <v>0</v>
      </c>
      <c r="P176" s="168"/>
      <c r="Q176" s="168"/>
      <c r="R176" s="168"/>
    </row>
    <row r="177" spans="1:18" ht="12" customHeight="1">
      <c r="A177" s="156">
        <v>39</v>
      </c>
      <c r="B177" s="202" t="s">
        <v>161</v>
      </c>
      <c r="C177" s="182" t="s">
        <v>363</v>
      </c>
      <c r="D177" s="175" t="s">
        <v>151</v>
      </c>
      <c r="E177" s="172">
        <v>113.4</v>
      </c>
      <c r="F177" s="178">
        <f t="shared" ref="F177" si="252">H177+J177+R177</f>
        <v>9.5726277143999994</v>
      </c>
      <c r="G177" s="178">
        <v>0.89</v>
      </c>
      <c r="H177" s="166">
        <f t="shared" ref="H177" si="253">G177*$P$7/1000</f>
        <v>2.1689477999999998</v>
      </c>
      <c r="I177" s="175"/>
      <c r="J177" s="166">
        <f t="shared" ref="J177" si="254">I177*$P$8/1000</f>
        <v>0</v>
      </c>
      <c r="K177" s="102" t="s">
        <v>134</v>
      </c>
      <c r="L177" s="102" t="s">
        <v>151</v>
      </c>
      <c r="M177" s="102">
        <v>1.1000000000000001</v>
      </c>
      <c r="N177" s="104">
        <v>5.84</v>
      </c>
      <c r="O177" s="40">
        <f t="shared" ref="O177:O188" si="255">M177*N177</f>
        <v>6.4240000000000004</v>
      </c>
      <c r="P177" s="166">
        <f t="shared" ref="P177" si="256">E177*F177</f>
        <v>1085.5359828129599</v>
      </c>
      <c r="Q177" s="166">
        <f t="shared" ref="Q177" si="257">SUM(O177:O180)</f>
        <v>6.4240000000000004</v>
      </c>
      <c r="R177" s="166">
        <f t="shared" ref="R177" si="258">Q177*1.02*1.05*$R$13</f>
        <v>7.4036799144000005</v>
      </c>
    </row>
    <row r="178" spans="1:18" ht="5.25" customHeight="1">
      <c r="A178" s="156"/>
      <c r="B178" s="203"/>
      <c r="C178" s="182"/>
      <c r="D178" s="176"/>
      <c r="E178" s="173"/>
      <c r="F178" s="179"/>
      <c r="G178" s="179"/>
      <c r="H178" s="167"/>
      <c r="I178" s="176"/>
      <c r="J178" s="167"/>
      <c r="K178" s="102"/>
      <c r="L178" s="102"/>
      <c r="M178" s="102"/>
      <c r="N178" s="103"/>
      <c r="O178" s="40">
        <f t="shared" si="255"/>
        <v>0</v>
      </c>
      <c r="P178" s="167"/>
      <c r="Q178" s="167"/>
      <c r="R178" s="167"/>
    </row>
    <row r="179" spans="1:18" ht="5.25" customHeight="1">
      <c r="A179" s="156"/>
      <c r="B179" s="203"/>
      <c r="C179" s="182"/>
      <c r="D179" s="176"/>
      <c r="E179" s="173"/>
      <c r="F179" s="179"/>
      <c r="G179" s="179"/>
      <c r="H179" s="167"/>
      <c r="I179" s="176"/>
      <c r="J179" s="167"/>
      <c r="K179" s="102"/>
      <c r="L179" s="102"/>
      <c r="M179" s="102"/>
      <c r="N179" s="103"/>
      <c r="O179" s="40">
        <f t="shared" si="255"/>
        <v>0</v>
      </c>
      <c r="P179" s="167"/>
      <c r="Q179" s="167"/>
      <c r="R179" s="167"/>
    </row>
    <row r="180" spans="1:18" ht="5.25" customHeight="1">
      <c r="A180" s="156"/>
      <c r="B180" s="204"/>
      <c r="C180" s="182"/>
      <c r="D180" s="177"/>
      <c r="E180" s="174"/>
      <c r="F180" s="180"/>
      <c r="G180" s="180"/>
      <c r="H180" s="168"/>
      <c r="I180" s="177"/>
      <c r="J180" s="168"/>
      <c r="K180" s="102"/>
      <c r="L180" s="102"/>
      <c r="M180" s="102"/>
      <c r="N180" s="104"/>
      <c r="O180" s="40">
        <f t="shared" si="255"/>
        <v>0</v>
      </c>
      <c r="P180" s="168"/>
      <c r="Q180" s="168"/>
      <c r="R180" s="168"/>
    </row>
    <row r="181" spans="1:18" ht="5.25" customHeight="1">
      <c r="A181" s="156">
        <v>40</v>
      </c>
      <c r="B181" s="181" t="s">
        <v>356</v>
      </c>
      <c r="C181" s="182" t="s">
        <v>364</v>
      </c>
      <c r="D181" s="156" t="s">
        <v>151</v>
      </c>
      <c r="E181" s="156">
        <v>1134.0999999999999</v>
      </c>
      <c r="F181" s="189">
        <f t="shared" ref="F181" si="259">H181+J181+R181</f>
        <v>7.6852500000000004E-2</v>
      </c>
      <c r="G181" s="156"/>
      <c r="H181" s="183">
        <f t="shared" ref="H181" si="260">G181*$P$7/1000</f>
        <v>0</v>
      </c>
      <c r="I181" s="187">
        <v>2.5000000000000001E-2</v>
      </c>
      <c r="J181" s="183">
        <f t="shared" ref="J181" si="261">I181*$P$8/1000</f>
        <v>7.6852500000000004E-2</v>
      </c>
      <c r="K181" s="102"/>
      <c r="L181" s="102"/>
      <c r="M181" s="105"/>
      <c r="N181" s="104"/>
      <c r="O181" s="40">
        <f t="shared" si="255"/>
        <v>0</v>
      </c>
      <c r="P181" s="183">
        <f t="shared" ref="P181" si="262">E181*F181</f>
        <v>87.158420249999992</v>
      </c>
      <c r="Q181" s="183">
        <f t="shared" ref="Q181" si="263">SUM(O181:O184)</f>
        <v>0</v>
      </c>
      <c r="R181" s="183">
        <f t="shared" ref="R181" si="264">Q181*1.02*1.05*$R$13</f>
        <v>0</v>
      </c>
    </row>
    <row r="182" spans="1:18" ht="5.25" customHeight="1">
      <c r="A182" s="156"/>
      <c r="B182" s="181"/>
      <c r="C182" s="182"/>
      <c r="D182" s="156"/>
      <c r="E182" s="156"/>
      <c r="F182" s="189"/>
      <c r="G182" s="156"/>
      <c r="H182" s="183"/>
      <c r="I182" s="187"/>
      <c r="J182" s="183"/>
      <c r="K182" s="102"/>
      <c r="L182" s="102"/>
      <c r="M182" s="102"/>
      <c r="N182" s="104"/>
      <c r="O182" s="40">
        <f t="shared" si="255"/>
        <v>0</v>
      </c>
      <c r="P182" s="183"/>
      <c r="Q182" s="183"/>
      <c r="R182" s="183"/>
    </row>
    <row r="183" spans="1:18" ht="5.25" customHeight="1">
      <c r="A183" s="156"/>
      <c r="B183" s="181"/>
      <c r="C183" s="182"/>
      <c r="D183" s="156"/>
      <c r="E183" s="156"/>
      <c r="F183" s="189"/>
      <c r="G183" s="156"/>
      <c r="H183" s="183"/>
      <c r="I183" s="187"/>
      <c r="J183" s="183"/>
      <c r="K183" s="102"/>
      <c r="L183" s="102"/>
      <c r="M183" s="106"/>
      <c r="N183" s="104"/>
      <c r="O183" s="40">
        <f t="shared" si="255"/>
        <v>0</v>
      </c>
      <c r="P183" s="183"/>
      <c r="Q183" s="183"/>
      <c r="R183" s="183"/>
    </row>
    <row r="184" spans="1:18" ht="5.25" customHeight="1">
      <c r="A184" s="156"/>
      <c r="B184" s="181"/>
      <c r="C184" s="182"/>
      <c r="D184" s="156"/>
      <c r="E184" s="156"/>
      <c r="F184" s="189"/>
      <c r="G184" s="156"/>
      <c r="H184" s="183"/>
      <c r="I184" s="187"/>
      <c r="J184" s="183"/>
      <c r="K184" s="102"/>
      <c r="L184" s="102"/>
      <c r="M184" s="102"/>
      <c r="N184" s="104"/>
      <c r="O184" s="40">
        <f t="shared" si="255"/>
        <v>0</v>
      </c>
      <c r="P184" s="183"/>
      <c r="Q184" s="183"/>
      <c r="R184" s="183"/>
    </row>
    <row r="185" spans="1:18" ht="6.75" customHeight="1">
      <c r="A185" s="156">
        <v>41</v>
      </c>
      <c r="B185" s="181" t="s">
        <v>59</v>
      </c>
      <c r="C185" s="182" t="s">
        <v>217</v>
      </c>
      <c r="D185" s="175" t="s">
        <v>151</v>
      </c>
      <c r="E185" s="172">
        <v>168.4</v>
      </c>
      <c r="F185" s="178">
        <f t="shared" ref="F185" si="265">H185+J185+R185</f>
        <v>0.52147316099999996</v>
      </c>
      <c r="G185" s="156">
        <v>1.32E-2</v>
      </c>
      <c r="H185" s="183">
        <f t="shared" ref="H185" si="266">G185*$P$7/1000</f>
        <v>3.2168664E-2</v>
      </c>
      <c r="I185" s="156">
        <v>0.15917000000000001</v>
      </c>
      <c r="J185" s="166">
        <f t="shared" ref="J185" si="267">I185*$P$8/1000</f>
        <v>0.489304497</v>
      </c>
      <c r="K185" s="102"/>
      <c r="L185" s="102"/>
      <c r="M185" s="102"/>
      <c r="N185" s="103"/>
      <c r="O185" s="40">
        <f t="shared" si="255"/>
        <v>0</v>
      </c>
      <c r="P185" s="166">
        <f t="shared" ref="P185" si="268">E185*F185</f>
        <v>87.81608031239999</v>
      </c>
      <c r="Q185" s="166">
        <f t="shared" ref="Q185" si="269">SUM(O185:O188)</f>
        <v>0</v>
      </c>
      <c r="R185" s="166">
        <f t="shared" ref="R185" si="270">Q185*1.02*1.05*$R$13</f>
        <v>0</v>
      </c>
    </row>
    <row r="186" spans="1:18" ht="6.75" customHeight="1">
      <c r="A186" s="156"/>
      <c r="B186" s="181"/>
      <c r="C186" s="182"/>
      <c r="D186" s="176"/>
      <c r="E186" s="173"/>
      <c r="F186" s="179"/>
      <c r="G186" s="156"/>
      <c r="H186" s="183"/>
      <c r="I186" s="156"/>
      <c r="J186" s="167"/>
      <c r="K186" s="102"/>
      <c r="L186" s="102"/>
      <c r="M186" s="102"/>
      <c r="N186" s="103"/>
      <c r="O186" s="40">
        <f t="shared" si="255"/>
        <v>0</v>
      </c>
      <c r="P186" s="167"/>
      <c r="Q186" s="167"/>
      <c r="R186" s="167"/>
    </row>
    <row r="187" spans="1:18" ht="6.75" customHeight="1">
      <c r="A187" s="156"/>
      <c r="B187" s="181"/>
      <c r="C187" s="182"/>
      <c r="D187" s="176"/>
      <c r="E187" s="173"/>
      <c r="F187" s="179"/>
      <c r="G187" s="156"/>
      <c r="H187" s="183"/>
      <c r="I187" s="156"/>
      <c r="J187" s="167"/>
      <c r="K187" s="102"/>
      <c r="L187" s="102"/>
      <c r="M187" s="102"/>
      <c r="N187" s="103"/>
      <c r="O187" s="40">
        <f t="shared" si="255"/>
        <v>0</v>
      </c>
      <c r="P187" s="167"/>
      <c r="Q187" s="167"/>
      <c r="R187" s="167"/>
    </row>
    <row r="188" spans="1:18" ht="6.75" customHeight="1">
      <c r="A188" s="156"/>
      <c r="B188" s="181"/>
      <c r="C188" s="182"/>
      <c r="D188" s="177"/>
      <c r="E188" s="174"/>
      <c r="F188" s="180"/>
      <c r="G188" s="156"/>
      <c r="H188" s="183"/>
      <c r="I188" s="156"/>
      <c r="J188" s="168"/>
      <c r="K188" s="102"/>
      <c r="L188" s="102"/>
      <c r="M188" s="102"/>
      <c r="N188" s="104"/>
      <c r="O188" s="40">
        <f t="shared" si="255"/>
        <v>0</v>
      </c>
      <c r="P188" s="168"/>
      <c r="Q188" s="168"/>
      <c r="R188" s="168"/>
    </row>
    <row r="189" spans="1:18" ht="6.75" customHeight="1">
      <c r="A189" s="156">
        <v>42</v>
      </c>
      <c r="B189" s="181" t="s">
        <v>61</v>
      </c>
      <c r="C189" s="157" t="s">
        <v>273</v>
      </c>
      <c r="D189" s="175" t="s">
        <v>75</v>
      </c>
      <c r="E189" s="172">
        <f>+E185*1.95</f>
        <v>328.38</v>
      </c>
      <c r="F189" s="178">
        <f t="shared" ref="F189" si="271">H189+J189+R189</f>
        <v>0.83000700000000005</v>
      </c>
      <c r="G189" s="169"/>
      <c r="H189" s="183">
        <f t="shared" ref="H189" si="272">G189*$P$7/1000</f>
        <v>0</v>
      </c>
      <c r="I189" s="175">
        <v>0.27</v>
      </c>
      <c r="J189" s="166">
        <f t="shared" ref="J189" si="273">I189*$P$8/1000</f>
        <v>0.83000700000000005</v>
      </c>
      <c r="K189" s="102"/>
      <c r="L189" s="102"/>
      <c r="M189" s="102"/>
      <c r="N189" s="103"/>
      <c r="O189" s="40">
        <f>M189*N189</f>
        <v>0</v>
      </c>
      <c r="P189" s="166">
        <f t="shared" ref="P189" si="274">E189*F189</f>
        <v>272.55769866000003</v>
      </c>
      <c r="Q189" s="166">
        <f t="shared" ref="Q189" si="275">SUM(O189:O192)</f>
        <v>0</v>
      </c>
      <c r="R189" s="166">
        <f t="shared" ref="R189" si="276">Q189*1.02*1.05*$R$13</f>
        <v>0</v>
      </c>
    </row>
    <row r="190" spans="1:18" ht="6.75" customHeight="1">
      <c r="A190" s="156"/>
      <c r="B190" s="181"/>
      <c r="C190" s="158"/>
      <c r="D190" s="176"/>
      <c r="E190" s="173"/>
      <c r="F190" s="179"/>
      <c r="G190" s="170"/>
      <c r="H190" s="183"/>
      <c r="I190" s="176"/>
      <c r="J190" s="167"/>
      <c r="K190" s="102"/>
      <c r="L190" s="102"/>
      <c r="M190" s="102"/>
      <c r="N190" s="103"/>
      <c r="O190" s="40">
        <f>M190*N190</f>
        <v>0</v>
      </c>
      <c r="P190" s="167"/>
      <c r="Q190" s="167"/>
      <c r="R190" s="167"/>
    </row>
    <row r="191" spans="1:18" ht="6.75" customHeight="1">
      <c r="A191" s="156"/>
      <c r="B191" s="181"/>
      <c r="C191" s="158"/>
      <c r="D191" s="176"/>
      <c r="E191" s="173"/>
      <c r="F191" s="179"/>
      <c r="G191" s="170"/>
      <c r="H191" s="183"/>
      <c r="I191" s="176"/>
      <c r="J191" s="167"/>
      <c r="K191" s="102"/>
      <c r="L191" s="102"/>
      <c r="M191" s="102"/>
      <c r="N191" s="103"/>
      <c r="O191" s="40">
        <f>M191*N191</f>
        <v>0</v>
      </c>
      <c r="P191" s="167"/>
      <c r="Q191" s="167"/>
      <c r="R191" s="167"/>
    </row>
    <row r="192" spans="1:18" ht="6.75" customHeight="1">
      <c r="A192" s="156"/>
      <c r="B192" s="181"/>
      <c r="C192" s="159"/>
      <c r="D192" s="177"/>
      <c r="E192" s="174"/>
      <c r="F192" s="180"/>
      <c r="G192" s="171"/>
      <c r="H192" s="183"/>
      <c r="I192" s="177"/>
      <c r="J192" s="168"/>
      <c r="K192" s="102"/>
      <c r="L192" s="102"/>
      <c r="M192" s="102"/>
      <c r="N192" s="104"/>
      <c r="O192" s="40">
        <f>M192*N192</f>
        <v>0</v>
      </c>
      <c r="P192" s="168"/>
      <c r="Q192" s="168"/>
      <c r="R192" s="168"/>
    </row>
    <row r="193" spans="1:18" ht="4.5" customHeight="1">
      <c r="A193" s="156"/>
      <c r="B193" s="181"/>
      <c r="C193" s="208" t="s">
        <v>365</v>
      </c>
      <c r="D193" s="175"/>
      <c r="E193" s="199"/>
      <c r="F193" s="160">
        <f t="shared" ref="F193" si="277">H193+J193+R193</f>
        <v>0</v>
      </c>
      <c r="G193" s="156"/>
      <c r="H193" s="166">
        <f t="shared" ref="H193" si="278">G193*$P$7/1000</f>
        <v>0</v>
      </c>
      <c r="I193" s="175"/>
      <c r="J193" s="166">
        <f t="shared" ref="J193" si="279">I193*$P$8/1000</f>
        <v>0</v>
      </c>
      <c r="K193" s="102"/>
      <c r="L193" s="102"/>
      <c r="M193" s="102"/>
      <c r="N193" s="108"/>
      <c r="O193" s="40">
        <f t="shared" ref="O193:O220" si="280">M193*N193</f>
        <v>0</v>
      </c>
      <c r="P193" s="166">
        <f t="shared" ref="P193" si="281">E193*F193</f>
        <v>0</v>
      </c>
      <c r="Q193" s="166">
        <f t="shared" ref="Q193" si="282">SUM(O193:O196)</f>
        <v>0</v>
      </c>
      <c r="R193" s="166">
        <f t="shared" ref="R193" si="283">Q193*1.02*1.05*$R$13</f>
        <v>0</v>
      </c>
    </row>
    <row r="194" spans="1:18" ht="4.5" customHeight="1">
      <c r="A194" s="156"/>
      <c r="B194" s="181"/>
      <c r="C194" s="208"/>
      <c r="D194" s="176"/>
      <c r="E194" s="200"/>
      <c r="F194" s="161"/>
      <c r="G194" s="156"/>
      <c r="H194" s="167"/>
      <c r="I194" s="176"/>
      <c r="J194" s="167"/>
      <c r="K194" s="102"/>
      <c r="L194" s="102"/>
      <c r="M194" s="102"/>
      <c r="N194" s="103"/>
      <c r="O194" s="40">
        <f t="shared" si="280"/>
        <v>0</v>
      </c>
      <c r="P194" s="167"/>
      <c r="Q194" s="167"/>
      <c r="R194" s="167"/>
    </row>
    <row r="195" spans="1:18" ht="4.5" customHeight="1">
      <c r="A195" s="156"/>
      <c r="B195" s="181"/>
      <c r="C195" s="208"/>
      <c r="D195" s="176"/>
      <c r="E195" s="200"/>
      <c r="F195" s="161"/>
      <c r="G195" s="156"/>
      <c r="H195" s="167"/>
      <c r="I195" s="176"/>
      <c r="J195" s="167"/>
      <c r="K195" s="102"/>
      <c r="L195" s="102"/>
      <c r="M195" s="102"/>
      <c r="N195" s="103"/>
      <c r="O195" s="40">
        <f t="shared" si="280"/>
        <v>0</v>
      </c>
      <c r="P195" s="167"/>
      <c r="Q195" s="167"/>
      <c r="R195" s="167"/>
    </row>
    <row r="196" spans="1:18" ht="5.25" customHeight="1">
      <c r="A196" s="156"/>
      <c r="B196" s="181"/>
      <c r="C196" s="208"/>
      <c r="D196" s="177"/>
      <c r="E196" s="201"/>
      <c r="F196" s="162"/>
      <c r="G196" s="156"/>
      <c r="H196" s="168"/>
      <c r="I196" s="177"/>
      <c r="J196" s="168"/>
      <c r="K196" s="102"/>
      <c r="L196" s="102"/>
      <c r="M196" s="102"/>
      <c r="N196" s="104"/>
      <c r="O196" s="40">
        <f t="shared" si="280"/>
        <v>0</v>
      </c>
      <c r="P196" s="168"/>
      <c r="Q196" s="168"/>
      <c r="R196" s="168"/>
    </row>
    <row r="197" spans="1:18" ht="11.25" customHeight="1">
      <c r="A197" s="156">
        <v>43</v>
      </c>
      <c r="B197" s="202" t="s">
        <v>137</v>
      </c>
      <c r="C197" s="157" t="s">
        <v>414</v>
      </c>
      <c r="D197" s="156" t="s">
        <v>66</v>
      </c>
      <c r="E197" s="194">
        <v>1</v>
      </c>
      <c r="F197" s="186">
        <f>H197+J197+R197</f>
        <v>408.43487820000007</v>
      </c>
      <c r="G197" s="178">
        <v>1.71</v>
      </c>
      <c r="H197" s="183">
        <f>G197*$P$7/1000</f>
        <v>4.1673041999999993</v>
      </c>
      <c r="I197" s="189">
        <v>0.28999999999999998</v>
      </c>
      <c r="J197" s="183">
        <f>I197*$P$8/1000</f>
        <v>0.89148899999999986</v>
      </c>
      <c r="K197" s="113" t="s">
        <v>156</v>
      </c>
      <c r="L197" s="102" t="s">
        <v>66</v>
      </c>
      <c r="M197" s="102">
        <v>1</v>
      </c>
      <c r="N197" s="114">
        <v>350</v>
      </c>
      <c r="O197" s="40">
        <f t="shared" si="280"/>
        <v>350</v>
      </c>
      <c r="P197" s="183">
        <f t="shared" ref="P197" si="284">E197*F197</f>
        <v>408.43487820000007</v>
      </c>
      <c r="Q197" s="183">
        <f t="shared" ref="Q197" si="285">SUM(O197:O200)</f>
        <v>350</v>
      </c>
      <c r="R197" s="183">
        <f t="shared" ref="R197" si="286">Q197*1.02*1.05*$R$13</f>
        <v>403.37608500000005</v>
      </c>
    </row>
    <row r="198" spans="1:18" ht="4.5" customHeight="1">
      <c r="A198" s="156"/>
      <c r="B198" s="203"/>
      <c r="C198" s="158"/>
      <c r="D198" s="156"/>
      <c r="E198" s="194"/>
      <c r="F198" s="186"/>
      <c r="G198" s="179"/>
      <c r="H198" s="183"/>
      <c r="I198" s="189"/>
      <c r="J198" s="183"/>
      <c r="K198" s="113"/>
      <c r="L198" s="113"/>
      <c r="M198" s="113"/>
      <c r="N198" s="114"/>
      <c r="O198" s="40">
        <f t="shared" si="280"/>
        <v>0</v>
      </c>
      <c r="P198" s="183"/>
      <c r="Q198" s="183"/>
      <c r="R198" s="183"/>
    </row>
    <row r="199" spans="1:18" ht="4.5" customHeight="1">
      <c r="A199" s="156"/>
      <c r="B199" s="203"/>
      <c r="C199" s="158"/>
      <c r="D199" s="156"/>
      <c r="E199" s="194"/>
      <c r="F199" s="186"/>
      <c r="G199" s="179"/>
      <c r="H199" s="183"/>
      <c r="I199" s="189"/>
      <c r="J199" s="183"/>
      <c r="K199" s="113"/>
      <c r="L199" s="113"/>
      <c r="M199" s="113"/>
      <c r="N199" s="114"/>
      <c r="O199" s="40">
        <f t="shared" si="280"/>
        <v>0</v>
      </c>
      <c r="P199" s="183"/>
      <c r="Q199" s="183"/>
      <c r="R199" s="183"/>
    </row>
    <row r="200" spans="1:18" ht="4.5" customHeight="1">
      <c r="A200" s="156"/>
      <c r="B200" s="204"/>
      <c r="C200" s="159"/>
      <c r="D200" s="156"/>
      <c r="E200" s="194"/>
      <c r="F200" s="186"/>
      <c r="G200" s="180"/>
      <c r="H200" s="183"/>
      <c r="I200" s="189"/>
      <c r="J200" s="183"/>
      <c r="K200" s="113"/>
      <c r="L200" s="113"/>
      <c r="M200" s="113"/>
      <c r="N200" s="114"/>
      <c r="O200" s="40">
        <f t="shared" si="280"/>
        <v>0</v>
      </c>
      <c r="P200" s="183"/>
      <c r="Q200" s="183"/>
      <c r="R200" s="183"/>
    </row>
    <row r="201" spans="1:18" ht="12.75" customHeight="1">
      <c r="A201" s="156">
        <v>44</v>
      </c>
      <c r="B201" s="202" t="s">
        <v>137</v>
      </c>
      <c r="C201" s="157" t="s">
        <v>366</v>
      </c>
      <c r="D201" s="156" t="s">
        <v>66</v>
      </c>
      <c r="E201" s="194">
        <v>1</v>
      </c>
      <c r="F201" s="186">
        <f>H201+J201+R201</f>
        <v>32.718867600000003</v>
      </c>
      <c r="G201" s="178">
        <v>1.71</v>
      </c>
      <c r="H201" s="183">
        <f>G201*$P$7/1000</f>
        <v>4.1673041999999993</v>
      </c>
      <c r="I201" s="189">
        <v>0.28999999999999998</v>
      </c>
      <c r="J201" s="183">
        <f>I201*$P$8/1000</f>
        <v>0.89148899999999986</v>
      </c>
      <c r="K201" s="113" t="s">
        <v>139</v>
      </c>
      <c r="L201" s="102" t="s">
        <v>66</v>
      </c>
      <c r="M201" s="102">
        <v>1</v>
      </c>
      <c r="N201" s="104">
        <v>24</v>
      </c>
      <c r="O201" s="40">
        <f>M201*N201</f>
        <v>24</v>
      </c>
      <c r="P201" s="183">
        <f t="shared" ref="P201" si="287">E201*F201</f>
        <v>32.718867600000003</v>
      </c>
      <c r="Q201" s="183">
        <f t="shared" ref="Q201" si="288">SUM(O201:O204)</f>
        <v>24</v>
      </c>
      <c r="R201" s="183">
        <f t="shared" ref="R201" si="289">Q201*1.02*1.05*$R$13</f>
        <v>27.660074400000003</v>
      </c>
    </row>
    <row r="202" spans="1:18" ht="4.5" customHeight="1">
      <c r="A202" s="156"/>
      <c r="B202" s="203"/>
      <c r="C202" s="158"/>
      <c r="D202" s="156"/>
      <c r="E202" s="194"/>
      <c r="F202" s="186"/>
      <c r="G202" s="179"/>
      <c r="H202" s="183"/>
      <c r="I202" s="189"/>
      <c r="J202" s="183"/>
      <c r="K202" s="113"/>
      <c r="L202" s="113"/>
      <c r="M202" s="113"/>
      <c r="N202" s="114"/>
      <c r="O202" s="40">
        <f>M202*N202</f>
        <v>0</v>
      </c>
      <c r="P202" s="183"/>
      <c r="Q202" s="183"/>
      <c r="R202" s="183"/>
    </row>
    <row r="203" spans="1:18" ht="4.5" customHeight="1">
      <c r="A203" s="156"/>
      <c r="B203" s="203"/>
      <c r="C203" s="158"/>
      <c r="D203" s="156"/>
      <c r="E203" s="194"/>
      <c r="F203" s="186"/>
      <c r="G203" s="179"/>
      <c r="H203" s="183"/>
      <c r="I203" s="189"/>
      <c r="J203" s="183"/>
      <c r="K203" s="113"/>
      <c r="L203" s="113"/>
      <c r="M203" s="113"/>
      <c r="N203" s="114"/>
      <c r="O203" s="40">
        <f>M203*N203</f>
        <v>0</v>
      </c>
      <c r="P203" s="183"/>
      <c r="Q203" s="183"/>
      <c r="R203" s="183"/>
    </row>
    <row r="204" spans="1:18" ht="4.5" customHeight="1">
      <c r="A204" s="156"/>
      <c r="B204" s="204"/>
      <c r="C204" s="159"/>
      <c r="D204" s="156"/>
      <c r="E204" s="194"/>
      <c r="F204" s="186"/>
      <c r="G204" s="180"/>
      <c r="H204" s="183"/>
      <c r="I204" s="189"/>
      <c r="J204" s="183"/>
      <c r="K204" s="113"/>
      <c r="L204" s="113"/>
      <c r="M204" s="113"/>
      <c r="N204" s="114"/>
      <c r="O204" s="40">
        <f>M204*N204</f>
        <v>0</v>
      </c>
      <c r="P204" s="183"/>
      <c r="Q204" s="183"/>
      <c r="R204" s="183"/>
    </row>
    <row r="205" spans="1:18" s="110" customFormat="1" ht="10.5" customHeight="1">
      <c r="A205" s="156">
        <v>45</v>
      </c>
      <c r="B205" s="209" t="s">
        <v>67</v>
      </c>
      <c r="C205" s="191" t="s">
        <v>367</v>
      </c>
      <c r="D205" s="192" t="s">
        <v>66</v>
      </c>
      <c r="E205" s="156">
        <v>2</v>
      </c>
      <c r="F205" s="186">
        <f t="shared" ref="F205" si="290">H205+J205+R205</f>
        <v>26.382208920000004</v>
      </c>
      <c r="G205" s="156">
        <v>0.23100000000000001</v>
      </c>
      <c r="H205" s="183">
        <f t="shared" ref="H205" si="291">G205*$P$7/1000</f>
        <v>0.5629516200000001</v>
      </c>
      <c r="I205" s="156">
        <v>0.151</v>
      </c>
      <c r="J205" s="183">
        <f t="shared" ref="J205" si="292">I205*$P$8/1000</f>
        <v>0.46418910000000002</v>
      </c>
      <c r="K205" s="109" t="s">
        <v>218</v>
      </c>
      <c r="L205" s="109" t="s">
        <v>66</v>
      </c>
      <c r="M205" s="102">
        <v>1</v>
      </c>
      <c r="N205" s="102">
        <v>22</v>
      </c>
      <c r="O205" s="102">
        <f t="shared" ref="O205:O212" si="293">M205*N205</f>
        <v>22</v>
      </c>
      <c r="P205" s="183">
        <f t="shared" ref="P205" si="294">E205*F205</f>
        <v>52.764417840000007</v>
      </c>
      <c r="Q205" s="183">
        <f t="shared" ref="Q205" si="295">SUM(O205:O208)</f>
        <v>22</v>
      </c>
      <c r="R205" s="183">
        <f t="shared" ref="R205" si="296">Q205*1.02*1.05*$R$13</f>
        <v>25.355068200000002</v>
      </c>
    </row>
    <row r="206" spans="1:18" s="110" customFormat="1" ht="4.5" customHeight="1">
      <c r="A206" s="156"/>
      <c r="B206" s="209"/>
      <c r="C206" s="191"/>
      <c r="D206" s="192"/>
      <c r="E206" s="156"/>
      <c r="F206" s="186"/>
      <c r="G206" s="156"/>
      <c r="H206" s="183"/>
      <c r="I206" s="156"/>
      <c r="J206" s="183"/>
      <c r="K206" s="109"/>
      <c r="L206" s="109"/>
      <c r="M206" s="109"/>
      <c r="N206" s="111"/>
      <c r="O206" s="112">
        <f t="shared" si="293"/>
        <v>0</v>
      </c>
      <c r="P206" s="183"/>
      <c r="Q206" s="183"/>
      <c r="R206" s="183"/>
    </row>
    <row r="207" spans="1:18" s="110" customFormat="1" ht="4.5" customHeight="1">
      <c r="A207" s="156"/>
      <c r="B207" s="209"/>
      <c r="C207" s="191"/>
      <c r="D207" s="192"/>
      <c r="E207" s="156"/>
      <c r="F207" s="186"/>
      <c r="G207" s="156"/>
      <c r="H207" s="183"/>
      <c r="I207" s="156"/>
      <c r="J207" s="183"/>
      <c r="K207" s="109"/>
      <c r="L207" s="109"/>
      <c r="M207" s="109"/>
      <c r="N207" s="111"/>
      <c r="O207" s="112">
        <f t="shared" si="293"/>
        <v>0</v>
      </c>
      <c r="P207" s="183"/>
      <c r="Q207" s="183"/>
      <c r="R207" s="183"/>
    </row>
    <row r="208" spans="1:18" s="110" customFormat="1" ht="4.5" customHeight="1">
      <c r="A208" s="156"/>
      <c r="B208" s="209"/>
      <c r="C208" s="191"/>
      <c r="D208" s="192"/>
      <c r="E208" s="156"/>
      <c r="F208" s="186"/>
      <c r="G208" s="156"/>
      <c r="H208" s="183"/>
      <c r="I208" s="156"/>
      <c r="J208" s="183"/>
      <c r="K208" s="109"/>
      <c r="L208" s="109"/>
      <c r="M208" s="109"/>
      <c r="N208" s="111"/>
      <c r="O208" s="112">
        <f t="shared" si="293"/>
        <v>0</v>
      </c>
      <c r="P208" s="183"/>
      <c r="Q208" s="183"/>
      <c r="R208" s="183"/>
    </row>
    <row r="209" spans="1:23" s="110" customFormat="1" ht="12.75" customHeight="1">
      <c r="A209" s="156">
        <v>46</v>
      </c>
      <c r="B209" s="209" t="s">
        <v>67</v>
      </c>
      <c r="C209" s="191" t="s">
        <v>368</v>
      </c>
      <c r="D209" s="192" t="s">
        <v>66</v>
      </c>
      <c r="E209" s="156">
        <v>1</v>
      </c>
      <c r="F209" s="186">
        <f t="shared" ref="F209" si="297">H209+J209+R209</f>
        <v>49.432270920000008</v>
      </c>
      <c r="G209" s="156">
        <v>0.23100000000000001</v>
      </c>
      <c r="H209" s="183">
        <f t="shared" ref="H209" si="298">G209*$P$7/1000</f>
        <v>0.5629516200000001</v>
      </c>
      <c r="I209" s="156">
        <v>0.151</v>
      </c>
      <c r="J209" s="183">
        <f t="shared" ref="J209" si="299">I209*$P$8/1000</f>
        <v>0.46418910000000002</v>
      </c>
      <c r="K209" s="109" t="s">
        <v>180</v>
      </c>
      <c r="L209" s="109" t="s">
        <v>66</v>
      </c>
      <c r="M209" s="102">
        <v>1</v>
      </c>
      <c r="N209" s="102">
        <v>42</v>
      </c>
      <c r="O209" s="102">
        <f t="shared" si="293"/>
        <v>42</v>
      </c>
      <c r="P209" s="183">
        <f t="shared" ref="P209" si="300">E209*F209</f>
        <v>49.432270920000008</v>
      </c>
      <c r="Q209" s="183">
        <f t="shared" ref="Q209" si="301">SUM(O209:O212)</f>
        <v>42</v>
      </c>
      <c r="R209" s="183">
        <f t="shared" ref="R209" si="302">Q209*1.02*1.05*$R$13</f>
        <v>48.405130200000009</v>
      </c>
    </row>
    <row r="210" spans="1:23" s="110" customFormat="1" ht="4.5" customHeight="1">
      <c r="A210" s="156"/>
      <c r="B210" s="209"/>
      <c r="C210" s="191"/>
      <c r="D210" s="192"/>
      <c r="E210" s="156"/>
      <c r="F210" s="186"/>
      <c r="G210" s="156"/>
      <c r="H210" s="183"/>
      <c r="I210" s="156"/>
      <c r="J210" s="183"/>
      <c r="K210" s="109"/>
      <c r="L210" s="109"/>
      <c r="M210" s="109"/>
      <c r="N210" s="111"/>
      <c r="O210" s="112">
        <f t="shared" si="293"/>
        <v>0</v>
      </c>
      <c r="P210" s="183"/>
      <c r="Q210" s="183"/>
      <c r="R210" s="183"/>
    </row>
    <row r="211" spans="1:23" s="110" customFormat="1" ht="4.5" customHeight="1">
      <c r="A211" s="156"/>
      <c r="B211" s="209"/>
      <c r="C211" s="191"/>
      <c r="D211" s="192"/>
      <c r="E211" s="156"/>
      <c r="F211" s="186"/>
      <c r="G211" s="156"/>
      <c r="H211" s="183"/>
      <c r="I211" s="156"/>
      <c r="J211" s="183"/>
      <c r="K211" s="109"/>
      <c r="L211" s="109"/>
      <c r="M211" s="109"/>
      <c r="N211" s="111"/>
      <c r="O211" s="112">
        <f t="shared" si="293"/>
        <v>0</v>
      </c>
      <c r="P211" s="183"/>
      <c r="Q211" s="183"/>
      <c r="R211" s="183"/>
    </row>
    <row r="212" spans="1:23" s="110" customFormat="1" ht="4.5" customHeight="1">
      <c r="A212" s="156"/>
      <c r="B212" s="209"/>
      <c r="C212" s="191"/>
      <c r="D212" s="192"/>
      <c r="E212" s="156"/>
      <c r="F212" s="186"/>
      <c r="G212" s="156"/>
      <c r="H212" s="183"/>
      <c r="I212" s="156"/>
      <c r="J212" s="183"/>
      <c r="K212" s="109"/>
      <c r="L212" s="109"/>
      <c r="M212" s="109"/>
      <c r="N212" s="111"/>
      <c r="O212" s="112">
        <f t="shared" si="293"/>
        <v>0</v>
      </c>
      <c r="P212" s="183"/>
      <c r="Q212" s="183"/>
      <c r="R212" s="183"/>
    </row>
    <row r="213" spans="1:23" s="110" customFormat="1" ht="12.75" customHeight="1">
      <c r="A213" s="156">
        <v>47</v>
      </c>
      <c r="B213" s="209" t="s">
        <v>67</v>
      </c>
      <c r="C213" s="191" t="s">
        <v>369</v>
      </c>
      <c r="D213" s="192" t="s">
        <v>66</v>
      </c>
      <c r="E213" s="156">
        <v>1</v>
      </c>
      <c r="F213" s="186">
        <f t="shared" ref="F213" si="303">H213+J213+R213</f>
        <v>65.567314320000023</v>
      </c>
      <c r="G213" s="156">
        <v>0.23100000000000001</v>
      </c>
      <c r="H213" s="183">
        <f t="shared" ref="H213" si="304">G213*$P$7/1000</f>
        <v>0.5629516200000001</v>
      </c>
      <c r="I213" s="156">
        <v>0.151</v>
      </c>
      <c r="J213" s="183">
        <f t="shared" ref="J213" si="305">I213*$P$8/1000</f>
        <v>0.46418910000000002</v>
      </c>
      <c r="K213" s="109" t="s">
        <v>370</v>
      </c>
      <c r="L213" s="109" t="s">
        <v>66</v>
      </c>
      <c r="M213" s="102">
        <v>1</v>
      </c>
      <c r="N213" s="102">
        <v>56</v>
      </c>
      <c r="O213" s="102">
        <f t="shared" ref="O213:O216" si="306">M213*N213</f>
        <v>56</v>
      </c>
      <c r="P213" s="183">
        <f t="shared" ref="P213" si="307">E213*F213</f>
        <v>65.567314320000023</v>
      </c>
      <c r="Q213" s="183">
        <f t="shared" ref="Q213" si="308">SUM(O213:O216)</f>
        <v>56</v>
      </c>
      <c r="R213" s="183">
        <f t="shared" ref="R213" si="309">Q213*1.02*1.05*$R$13</f>
        <v>64.540173600000017</v>
      </c>
    </row>
    <row r="214" spans="1:23" s="110" customFormat="1" ht="4.5" customHeight="1">
      <c r="A214" s="156"/>
      <c r="B214" s="209"/>
      <c r="C214" s="191"/>
      <c r="D214" s="192"/>
      <c r="E214" s="156"/>
      <c r="F214" s="186"/>
      <c r="G214" s="156"/>
      <c r="H214" s="183"/>
      <c r="I214" s="156"/>
      <c r="J214" s="183"/>
      <c r="K214" s="109"/>
      <c r="L214" s="109"/>
      <c r="M214" s="109"/>
      <c r="N214" s="111"/>
      <c r="O214" s="112">
        <f t="shared" si="306"/>
        <v>0</v>
      </c>
      <c r="P214" s="183"/>
      <c r="Q214" s="183"/>
      <c r="R214" s="183"/>
    </row>
    <row r="215" spans="1:23" s="110" customFormat="1" ht="4.5" customHeight="1">
      <c r="A215" s="156"/>
      <c r="B215" s="209"/>
      <c r="C215" s="191"/>
      <c r="D215" s="192"/>
      <c r="E215" s="156"/>
      <c r="F215" s="186"/>
      <c r="G215" s="156"/>
      <c r="H215" s="183"/>
      <c r="I215" s="156"/>
      <c r="J215" s="183"/>
      <c r="K215" s="109"/>
      <c r="L215" s="109"/>
      <c r="M215" s="109"/>
      <c r="N215" s="111"/>
      <c r="O215" s="112">
        <f t="shared" si="306"/>
        <v>0</v>
      </c>
      <c r="P215" s="183"/>
      <c r="Q215" s="183"/>
      <c r="R215" s="183"/>
    </row>
    <row r="216" spans="1:23" s="110" customFormat="1" ht="4.5" customHeight="1">
      <c r="A216" s="156"/>
      <c r="B216" s="209"/>
      <c r="C216" s="191"/>
      <c r="D216" s="192"/>
      <c r="E216" s="156"/>
      <c r="F216" s="186"/>
      <c r="G216" s="156"/>
      <c r="H216" s="183"/>
      <c r="I216" s="156"/>
      <c r="J216" s="183"/>
      <c r="K216" s="109"/>
      <c r="L216" s="109"/>
      <c r="M216" s="109"/>
      <c r="N216" s="111"/>
      <c r="O216" s="112">
        <f t="shared" si="306"/>
        <v>0</v>
      </c>
      <c r="P216" s="183"/>
      <c r="Q216" s="183"/>
      <c r="R216" s="183"/>
    </row>
    <row r="217" spans="1:23" ht="11.25" customHeight="1">
      <c r="A217" s="156">
        <v>48</v>
      </c>
      <c r="B217" s="181" t="s">
        <v>157</v>
      </c>
      <c r="C217" s="182" t="s">
        <v>176</v>
      </c>
      <c r="D217" s="156" t="s">
        <v>138</v>
      </c>
      <c r="E217" s="172">
        <v>6.5</v>
      </c>
      <c r="F217" s="186">
        <f t="shared" ref="F217" si="310">H217+J217+R217</f>
        <v>0.82056509100000008</v>
      </c>
      <c r="G217" s="195">
        <v>2.7799999999999998E-2</v>
      </c>
      <c r="H217" s="183">
        <f t="shared" ref="H217" si="311">G217*$P$7/1000</f>
        <v>6.7749156000000005E-2</v>
      </c>
      <c r="I217" s="196">
        <v>1.1999999999999999E-3</v>
      </c>
      <c r="J217" s="183">
        <f t="shared" ref="J217" si="312">I217*$P$8/1000</f>
        <v>3.6889199999999996E-3</v>
      </c>
      <c r="K217" s="102" t="s">
        <v>201</v>
      </c>
      <c r="L217" s="102" t="s">
        <v>138</v>
      </c>
      <c r="M217" s="102">
        <v>1</v>
      </c>
      <c r="N217" s="115">
        <v>0.65</v>
      </c>
      <c r="O217" s="40">
        <f t="shared" si="280"/>
        <v>0.65</v>
      </c>
      <c r="P217" s="183">
        <f t="shared" ref="P217" si="313">E217*F217</f>
        <v>5.3336730915000006</v>
      </c>
      <c r="Q217" s="183">
        <f t="shared" ref="Q217" si="314">SUM(O217:O220)</f>
        <v>0.65</v>
      </c>
      <c r="R217" s="183">
        <f t="shared" ref="R217" si="315">Q217*1.02*1.05*$R$13</f>
        <v>0.74912701500000012</v>
      </c>
    </row>
    <row r="218" spans="1:23" ht="4.5" customHeight="1">
      <c r="A218" s="156"/>
      <c r="B218" s="181"/>
      <c r="C218" s="182"/>
      <c r="D218" s="156"/>
      <c r="E218" s="173"/>
      <c r="F218" s="186"/>
      <c r="G218" s="195"/>
      <c r="H218" s="183"/>
      <c r="I218" s="197"/>
      <c r="J218" s="183"/>
      <c r="K218" s="102"/>
      <c r="L218" s="102"/>
      <c r="M218" s="102"/>
      <c r="N218" s="104"/>
      <c r="O218" s="40">
        <f t="shared" si="280"/>
        <v>0</v>
      </c>
      <c r="P218" s="183"/>
      <c r="Q218" s="183"/>
      <c r="R218" s="183"/>
    </row>
    <row r="219" spans="1:23" ht="4.5" customHeight="1">
      <c r="A219" s="156"/>
      <c r="B219" s="181"/>
      <c r="C219" s="182"/>
      <c r="D219" s="156"/>
      <c r="E219" s="173"/>
      <c r="F219" s="186"/>
      <c r="G219" s="195"/>
      <c r="H219" s="183"/>
      <c r="I219" s="197"/>
      <c r="J219" s="183"/>
      <c r="K219" s="102"/>
      <c r="L219" s="102"/>
      <c r="M219" s="116"/>
      <c r="N219" s="104"/>
      <c r="O219" s="40">
        <f t="shared" si="280"/>
        <v>0</v>
      </c>
      <c r="P219" s="183"/>
      <c r="Q219" s="183"/>
      <c r="R219" s="183"/>
    </row>
    <row r="220" spans="1:23" ht="4.5" customHeight="1">
      <c r="A220" s="156"/>
      <c r="B220" s="181"/>
      <c r="C220" s="182"/>
      <c r="D220" s="156"/>
      <c r="E220" s="174"/>
      <c r="F220" s="186"/>
      <c r="G220" s="195"/>
      <c r="H220" s="183"/>
      <c r="I220" s="198"/>
      <c r="J220" s="183"/>
      <c r="K220" s="102"/>
      <c r="L220" s="102"/>
      <c r="M220" s="102"/>
      <c r="N220" s="104"/>
      <c r="O220" s="40">
        <f t="shared" si="280"/>
        <v>0</v>
      </c>
      <c r="P220" s="183"/>
      <c r="Q220" s="183"/>
      <c r="R220" s="183"/>
    </row>
    <row r="221" spans="1:23" s="110" customFormat="1" ht="11.25" customHeight="1">
      <c r="A221" s="156">
        <v>49</v>
      </c>
      <c r="B221" s="209" t="s">
        <v>147</v>
      </c>
      <c r="C221" s="191" t="s">
        <v>162</v>
      </c>
      <c r="D221" s="192" t="s">
        <v>145</v>
      </c>
      <c r="E221" s="156">
        <v>2.1</v>
      </c>
      <c r="F221" s="186">
        <f>H221+J221+R221</f>
        <v>1.285012821789</v>
      </c>
      <c r="G221" s="156">
        <v>0.38400000000000001</v>
      </c>
      <c r="H221" s="183">
        <f>G221*$P$7/1000</f>
        <v>0.93581568000000004</v>
      </c>
      <c r="I221" s="190">
        <v>2.9999999999999997E-4</v>
      </c>
      <c r="J221" s="183">
        <f>I221*$P$8/1000</f>
        <v>9.222299999999999E-4</v>
      </c>
      <c r="K221" s="109" t="s">
        <v>144</v>
      </c>
      <c r="L221" s="109" t="s">
        <v>138</v>
      </c>
      <c r="M221" s="102">
        <v>0.24399999999999999</v>
      </c>
      <c r="N221" s="102">
        <v>1.1000000000000001</v>
      </c>
      <c r="O221" s="102">
        <f>M221*N221</f>
        <v>0.26840000000000003</v>
      </c>
      <c r="P221" s="183">
        <f>E221*F221</f>
        <v>2.6985269257569002</v>
      </c>
      <c r="Q221" s="183">
        <f>SUM(O221:O224)</f>
        <v>0.30219000000000001</v>
      </c>
      <c r="R221" s="183">
        <f>Q221*1.02*1.05*$R$13</f>
        <v>0.34827491178900005</v>
      </c>
    </row>
    <row r="222" spans="1:23" s="110" customFormat="1" ht="11.25" customHeight="1">
      <c r="A222" s="156"/>
      <c r="B222" s="209"/>
      <c r="C222" s="191"/>
      <c r="D222" s="192"/>
      <c r="E222" s="156"/>
      <c r="F222" s="186"/>
      <c r="G222" s="156"/>
      <c r="H222" s="183"/>
      <c r="I222" s="190"/>
      <c r="J222" s="183"/>
      <c r="K222" s="109" t="s">
        <v>202</v>
      </c>
      <c r="L222" s="109" t="s">
        <v>138</v>
      </c>
      <c r="M222" s="102">
        <v>2E-3</v>
      </c>
      <c r="N222" s="102">
        <v>1.1000000000000001</v>
      </c>
      <c r="O222" s="102">
        <f>M222*N222</f>
        <v>2.2000000000000001E-3</v>
      </c>
      <c r="P222" s="183"/>
      <c r="Q222" s="183"/>
      <c r="R222" s="183"/>
    </row>
    <row r="223" spans="1:23" s="110" customFormat="1" ht="11.25" customHeight="1">
      <c r="A223" s="156"/>
      <c r="B223" s="209"/>
      <c r="C223" s="191"/>
      <c r="D223" s="192"/>
      <c r="E223" s="156"/>
      <c r="F223" s="186"/>
      <c r="G223" s="156"/>
      <c r="H223" s="183"/>
      <c r="I223" s="190"/>
      <c r="J223" s="183"/>
      <c r="K223" s="109" t="s">
        <v>143</v>
      </c>
      <c r="L223" s="109" t="s">
        <v>138</v>
      </c>
      <c r="M223" s="102">
        <v>2.7E-2</v>
      </c>
      <c r="N223" s="102">
        <v>1.17</v>
      </c>
      <c r="O223" s="102">
        <f>M223*N223</f>
        <v>3.159E-2</v>
      </c>
      <c r="P223" s="183"/>
      <c r="Q223" s="183"/>
      <c r="R223" s="183"/>
    </row>
    <row r="224" spans="1:23" s="110" customFormat="1" ht="4.5" customHeight="1">
      <c r="A224" s="156"/>
      <c r="B224" s="209"/>
      <c r="C224" s="191"/>
      <c r="D224" s="192"/>
      <c r="E224" s="156"/>
      <c r="F224" s="186"/>
      <c r="G224" s="156"/>
      <c r="H224" s="183"/>
      <c r="I224" s="190"/>
      <c r="J224" s="183"/>
      <c r="K224" s="109"/>
      <c r="L224" s="109"/>
      <c r="M224" s="109"/>
      <c r="N224" s="111"/>
      <c r="O224" s="112">
        <f>M224*N224</f>
        <v>0</v>
      </c>
      <c r="P224" s="183"/>
      <c r="Q224" s="183"/>
      <c r="R224" s="183"/>
      <c r="T224" s="65"/>
      <c r="U224" s="65"/>
      <c r="V224" s="65"/>
      <c r="W224" s="65"/>
    </row>
    <row r="225" spans="1:18" ht="4.5" customHeight="1">
      <c r="A225" s="156"/>
      <c r="B225" s="181"/>
      <c r="C225" s="193" t="s">
        <v>177</v>
      </c>
      <c r="D225" s="156"/>
      <c r="E225" s="178"/>
      <c r="F225" s="186">
        <f t="shared" ref="F225" si="316">H225+J225+R225</f>
        <v>0</v>
      </c>
      <c r="G225" s="156"/>
      <c r="H225" s="183">
        <f t="shared" ref="H225" si="317">G225*$P$7/1000</f>
        <v>0</v>
      </c>
      <c r="I225" s="156"/>
      <c r="J225" s="183">
        <f t="shared" ref="J225" si="318">I225*$P$8/1000</f>
        <v>0</v>
      </c>
      <c r="K225" s="102"/>
      <c r="L225" s="75"/>
      <c r="M225" s="117"/>
      <c r="N225" s="104"/>
      <c r="O225" s="40">
        <f t="shared" ref="O225:O264" si="319">M225*N225</f>
        <v>0</v>
      </c>
      <c r="P225" s="183">
        <f t="shared" ref="P225" si="320">E225*F225</f>
        <v>0</v>
      </c>
      <c r="Q225" s="183">
        <f t="shared" ref="Q225" si="321">SUM(O225:O228)</f>
        <v>0</v>
      </c>
      <c r="R225" s="183">
        <f t="shared" ref="R225" si="322">Q225*1.02*1.05*$R$13</f>
        <v>0</v>
      </c>
    </row>
    <row r="226" spans="1:18" ht="4.5" customHeight="1">
      <c r="A226" s="156"/>
      <c r="B226" s="181"/>
      <c r="C226" s="193"/>
      <c r="D226" s="156"/>
      <c r="E226" s="179"/>
      <c r="F226" s="186"/>
      <c r="G226" s="156"/>
      <c r="H226" s="183"/>
      <c r="I226" s="156"/>
      <c r="J226" s="183"/>
      <c r="K226" s="102"/>
      <c r="L226" s="102"/>
      <c r="M226" s="102"/>
      <c r="N226" s="104"/>
      <c r="O226" s="40">
        <f t="shared" si="319"/>
        <v>0</v>
      </c>
      <c r="P226" s="183"/>
      <c r="Q226" s="183"/>
      <c r="R226" s="183"/>
    </row>
    <row r="227" spans="1:18" ht="4.5" customHeight="1">
      <c r="A227" s="156"/>
      <c r="B227" s="181"/>
      <c r="C227" s="193"/>
      <c r="D227" s="156"/>
      <c r="E227" s="179"/>
      <c r="F227" s="186"/>
      <c r="G227" s="156"/>
      <c r="H227" s="183"/>
      <c r="I227" s="156"/>
      <c r="J227" s="183"/>
      <c r="K227" s="102"/>
      <c r="L227" s="102"/>
      <c r="M227" s="106"/>
      <c r="N227" s="104"/>
      <c r="O227" s="40">
        <f t="shared" si="319"/>
        <v>0</v>
      </c>
      <c r="P227" s="183"/>
      <c r="Q227" s="183"/>
      <c r="R227" s="183"/>
    </row>
    <row r="228" spans="1:18" ht="4.5" customHeight="1">
      <c r="A228" s="156"/>
      <c r="B228" s="181"/>
      <c r="C228" s="193"/>
      <c r="D228" s="156"/>
      <c r="E228" s="180"/>
      <c r="F228" s="186"/>
      <c r="G228" s="156"/>
      <c r="H228" s="183"/>
      <c r="I228" s="156"/>
      <c r="J228" s="183"/>
      <c r="K228" s="102"/>
      <c r="L228" s="102"/>
      <c r="M228" s="102"/>
      <c r="N228" s="104"/>
      <c r="O228" s="40">
        <f t="shared" si="319"/>
        <v>0</v>
      </c>
      <c r="P228" s="183"/>
      <c r="Q228" s="183"/>
      <c r="R228" s="183"/>
    </row>
    <row r="229" spans="1:18" ht="10.5" customHeight="1">
      <c r="A229" s="156">
        <v>50</v>
      </c>
      <c r="B229" s="181" t="s">
        <v>73</v>
      </c>
      <c r="C229" s="182" t="s">
        <v>203</v>
      </c>
      <c r="D229" s="156" t="s">
        <v>151</v>
      </c>
      <c r="E229" s="178">
        <v>0.44</v>
      </c>
      <c r="F229" s="186">
        <f t="shared" ref="F229" si="323">H229+J229+R229</f>
        <v>29.016608145000003</v>
      </c>
      <c r="G229" s="195">
        <v>0.7</v>
      </c>
      <c r="H229" s="183">
        <f t="shared" ref="H229" si="324">G229*$P$7/1000</f>
        <v>1.7059139999999999</v>
      </c>
      <c r="I229" s="205">
        <v>0.28000000000000003</v>
      </c>
      <c r="J229" s="183">
        <f t="shared" ref="J229" si="325">I229*$P$8/1000</f>
        <v>0.86074800000000007</v>
      </c>
      <c r="K229" s="102" t="s">
        <v>163</v>
      </c>
      <c r="L229" s="102" t="s">
        <v>151</v>
      </c>
      <c r="M229" s="102">
        <v>1.02</v>
      </c>
      <c r="N229" s="115">
        <v>22.5</v>
      </c>
      <c r="O229" s="40">
        <f t="shared" si="319"/>
        <v>22.95</v>
      </c>
      <c r="P229" s="183">
        <f t="shared" ref="P229" si="326">E229*F229</f>
        <v>12.767307583800001</v>
      </c>
      <c r="Q229" s="183">
        <f t="shared" ref="Q229" si="327">SUM(O229:O232)</f>
        <v>22.95</v>
      </c>
      <c r="R229" s="183">
        <f t="shared" ref="R229" si="328">Q229*1.02*1.05*$R$13</f>
        <v>26.449946145000002</v>
      </c>
    </row>
    <row r="230" spans="1:18" ht="4.5" customHeight="1">
      <c r="A230" s="156"/>
      <c r="B230" s="181"/>
      <c r="C230" s="182"/>
      <c r="D230" s="156"/>
      <c r="E230" s="179"/>
      <c r="F230" s="186"/>
      <c r="G230" s="195"/>
      <c r="H230" s="183"/>
      <c r="I230" s="206"/>
      <c r="J230" s="183"/>
      <c r="K230" s="102"/>
      <c r="L230" s="102"/>
      <c r="M230" s="102"/>
      <c r="N230" s="104"/>
      <c r="O230" s="40">
        <f t="shared" si="319"/>
        <v>0</v>
      </c>
      <c r="P230" s="183"/>
      <c r="Q230" s="183"/>
      <c r="R230" s="183"/>
    </row>
    <row r="231" spans="1:18" ht="4.5" customHeight="1">
      <c r="A231" s="156"/>
      <c r="B231" s="181"/>
      <c r="C231" s="182"/>
      <c r="D231" s="156"/>
      <c r="E231" s="179"/>
      <c r="F231" s="186"/>
      <c r="G231" s="195"/>
      <c r="H231" s="183"/>
      <c r="I231" s="206"/>
      <c r="J231" s="183"/>
      <c r="K231" s="102"/>
      <c r="L231" s="102"/>
      <c r="M231" s="102"/>
      <c r="N231" s="104"/>
      <c r="O231" s="40">
        <f t="shared" si="319"/>
        <v>0</v>
      </c>
      <c r="P231" s="183"/>
      <c r="Q231" s="183"/>
      <c r="R231" s="183"/>
    </row>
    <row r="232" spans="1:18" ht="4.5" customHeight="1">
      <c r="A232" s="156"/>
      <c r="B232" s="181"/>
      <c r="C232" s="182"/>
      <c r="D232" s="156"/>
      <c r="E232" s="180"/>
      <c r="F232" s="186"/>
      <c r="G232" s="195"/>
      <c r="H232" s="183"/>
      <c r="I232" s="207"/>
      <c r="J232" s="183"/>
      <c r="K232" s="102"/>
      <c r="L232" s="102"/>
      <c r="M232" s="102"/>
      <c r="N232" s="104"/>
      <c r="O232" s="40">
        <f t="shared" si="319"/>
        <v>0</v>
      </c>
      <c r="P232" s="183"/>
      <c r="Q232" s="183"/>
      <c r="R232" s="183"/>
    </row>
    <row r="233" spans="1:18" ht="12" customHeight="1">
      <c r="A233" s="156">
        <v>51</v>
      </c>
      <c r="B233" s="181" t="s">
        <v>68</v>
      </c>
      <c r="C233" s="182" t="s">
        <v>275</v>
      </c>
      <c r="D233" s="156" t="s">
        <v>151</v>
      </c>
      <c r="E233" s="172">
        <v>1.36</v>
      </c>
      <c r="F233" s="160">
        <f t="shared" ref="F233" si="329">H233+J233+R233</f>
        <v>41.658300800999996</v>
      </c>
      <c r="G233" s="195">
        <v>5.86</v>
      </c>
      <c r="H233" s="166">
        <f t="shared" ref="H233" si="330">G233*$P$7/1000</f>
        <v>14.2809372</v>
      </c>
      <c r="I233" s="205">
        <v>7.14</v>
      </c>
      <c r="J233" s="166">
        <f t="shared" ref="J233" si="331">I233*$P$8/1000</f>
        <v>21.949073999999996</v>
      </c>
      <c r="K233" s="102" t="s">
        <v>192</v>
      </c>
      <c r="L233" s="102" t="s">
        <v>151</v>
      </c>
      <c r="M233" s="102">
        <v>0.157</v>
      </c>
      <c r="N233" s="118">
        <v>30</v>
      </c>
      <c r="O233" s="40">
        <f t="shared" si="319"/>
        <v>4.71</v>
      </c>
      <c r="P233" s="166">
        <f t="shared" ref="P233" si="332">E233*F233</f>
        <v>56.655289089359997</v>
      </c>
      <c r="Q233" s="166">
        <f t="shared" ref="Q233" si="333">SUM(O233:O236)</f>
        <v>4.71</v>
      </c>
      <c r="R233" s="166">
        <f t="shared" ref="R233" si="334">Q233*1.02*1.05*$R$13</f>
        <v>5.4282896010000004</v>
      </c>
    </row>
    <row r="234" spans="1:18" ht="4.5" customHeight="1">
      <c r="A234" s="156"/>
      <c r="B234" s="181"/>
      <c r="C234" s="182"/>
      <c r="D234" s="156"/>
      <c r="E234" s="173"/>
      <c r="F234" s="161"/>
      <c r="G234" s="195"/>
      <c r="H234" s="167"/>
      <c r="I234" s="206"/>
      <c r="J234" s="167"/>
      <c r="K234" s="102"/>
      <c r="L234" s="102"/>
      <c r="M234" s="102"/>
      <c r="N234" s="104"/>
      <c r="O234" s="40">
        <f t="shared" si="319"/>
        <v>0</v>
      </c>
      <c r="P234" s="167"/>
      <c r="Q234" s="167"/>
      <c r="R234" s="167"/>
    </row>
    <row r="235" spans="1:18" ht="4.5" customHeight="1">
      <c r="A235" s="156"/>
      <c r="B235" s="181"/>
      <c r="C235" s="182"/>
      <c r="D235" s="156"/>
      <c r="E235" s="173"/>
      <c r="F235" s="161"/>
      <c r="G235" s="195"/>
      <c r="H235" s="167"/>
      <c r="I235" s="206"/>
      <c r="J235" s="167"/>
      <c r="K235" s="102"/>
      <c r="L235" s="102"/>
      <c r="M235" s="116"/>
      <c r="N235" s="104"/>
      <c r="O235" s="40">
        <f t="shared" si="319"/>
        <v>0</v>
      </c>
      <c r="P235" s="167"/>
      <c r="Q235" s="167"/>
      <c r="R235" s="167"/>
    </row>
    <row r="236" spans="1:18" ht="4.5" customHeight="1">
      <c r="A236" s="156"/>
      <c r="B236" s="181"/>
      <c r="C236" s="182"/>
      <c r="D236" s="156"/>
      <c r="E236" s="174"/>
      <c r="F236" s="162"/>
      <c r="G236" s="195"/>
      <c r="H236" s="168"/>
      <c r="I236" s="207"/>
      <c r="J236" s="168"/>
      <c r="K236" s="102"/>
      <c r="L236" s="102"/>
      <c r="M236" s="102"/>
      <c r="N236" s="104"/>
      <c r="O236" s="40">
        <f t="shared" si="319"/>
        <v>0</v>
      </c>
      <c r="P236" s="168"/>
      <c r="Q236" s="168"/>
      <c r="R236" s="168"/>
    </row>
    <row r="237" spans="1:18" ht="11.25" customHeight="1">
      <c r="A237" s="156">
        <v>52</v>
      </c>
      <c r="B237" s="181" t="s">
        <v>62</v>
      </c>
      <c r="C237" s="182" t="s">
        <v>222</v>
      </c>
      <c r="D237" s="202" t="s">
        <v>66</v>
      </c>
      <c r="E237" s="199">
        <v>1</v>
      </c>
      <c r="F237" s="160">
        <f t="shared" ref="F237" si="335">H237+J237+R237</f>
        <v>34.575093000000003</v>
      </c>
      <c r="G237" s="195"/>
      <c r="H237" s="166">
        <f t="shared" ref="H237" si="336">G237*$P$7/1000</f>
        <v>0</v>
      </c>
      <c r="I237" s="205"/>
      <c r="J237" s="166">
        <f t="shared" ref="J237" si="337">I237*$P$8/1000</f>
        <v>0</v>
      </c>
      <c r="K237" s="102" t="s">
        <v>189</v>
      </c>
      <c r="L237" s="104" t="s">
        <v>66</v>
      </c>
      <c r="M237" s="102">
        <v>1</v>
      </c>
      <c r="N237" s="104">
        <v>30</v>
      </c>
      <c r="O237" s="40">
        <f t="shared" si="319"/>
        <v>30</v>
      </c>
      <c r="P237" s="166">
        <f t="shared" ref="P237" si="338">E237*F237</f>
        <v>34.575093000000003</v>
      </c>
      <c r="Q237" s="166">
        <f t="shared" ref="Q237" si="339">SUM(O237:O240)</f>
        <v>30</v>
      </c>
      <c r="R237" s="166">
        <f t="shared" ref="R237" si="340">Q237*1.02*1.05*$R$13</f>
        <v>34.575093000000003</v>
      </c>
    </row>
    <row r="238" spans="1:18" ht="4.5" customHeight="1">
      <c r="A238" s="156"/>
      <c r="B238" s="181"/>
      <c r="C238" s="182"/>
      <c r="D238" s="203"/>
      <c r="E238" s="200"/>
      <c r="F238" s="161"/>
      <c r="G238" s="195"/>
      <c r="H238" s="167"/>
      <c r="I238" s="206"/>
      <c r="J238" s="167"/>
      <c r="K238" s="102"/>
      <c r="L238" s="119"/>
      <c r="M238" s="116"/>
      <c r="N238" s="104"/>
      <c r="O238" s="40">
        <f t="shared" si="319"/>
        <v>0</v>
      </c>
      <c r="P238" s="167"/>
      <c r="Q238" s="167"/>
      <c r="R238" s="167"/>
    </row>
    <row r="239" spans="1:18" ht="4.5" customHeight="1">
      <c r="A239" s="156"/>
      <c r="B239" s="181"/>
      <c r="C239" s="182"/>
      <c r="D239" s="203"/>
      <c r="E239" s="200"/>
      <c r="F239" s="161"/>
      <c r="G239" s="195"/>
      <c r="H239" s="167"/>
      <c r="I239" s="206"/>
      <c r="J239" s="167"/>
      <c r="K239" s="102"/>
      <c r="L239" s="119"/>
      <c r="M239" s="116"/>
      <c r="N239" s="104"/>
      <c r="O239" s="40">
        <f t="shared" si="319"/>
        <v>0</v>
      </c>
      <c r="P239" s="167"/>
      <c r="Q239" s="167"/>
      <c r="R239" s="167"/>
    </row>
    <row r="240" spans="1:18" ht="4.5" customHeight="1">
      <c r="A240" s="156"/>
      <c r="B240" s="181"/>
      <c r="C240" s="182"/>
      <c r="D240" s="204"/>
      <c r="E240" s="201"/>
      <c r="F240" s="162"/>
      <c r="G240" s="195"/>
      <c r="H240" s="168"/>
      <c r="I240" s="207"/>
      <c r="J240" s="168"/>
      <c r="K240" s="102"/>
      <c r="L240" s="102"/>
      <c r="M240" s="102"/>
      <c r="N240" s="104"/>
      <c r="O240" s="40">
        <f t="shared" si="319"/>
        <v>0</v>
      </c>
      <c r="P240" s="168"/>
      <c r="Q240" s="168"/>
      <c r="R240" s="168"/>
    </row>
    <row r="241" spans="1:18" ht="12.75" customHeight="1">
      <c r="A241" s="156">
        <v>53</v>
      </c>
      <c r="B241" s="181" t="s">
        <v>62</v>
      </c>
      <c r="C241" s="182" t="s">
        <v>268</v>
      </c>
      <c r="D241" s="202" t="s">
        <v>66</v>
      </c>
      <c r="E241" s="199">
        <v>1</v>
      </c>
      <c r="F241" s="186">
        <f t="shared" ref="F241" si="341">H241+J241+R241</f>
        <v>46.100124000000001</v>
      </c>
      <c r="G241" s="195"/>
      <c r="H241" s="183">
        <f t="shared" ref="H241" si="342">G241*$P$7/1000</f>
        <v>0</v>
      </c>
      <c r="I241" s="205"/>
      <c r="J241" s="183">
        <f t="shared" ref="J241" si="343">I241*$P$8/1000</f>
        <v>0</v>
      </c>
      <c r="K241" s="102" t="s">
        <v>266</v>
      </c>
      <c r="L241" s="104" t="s">
        <v>66</v>
      </c>
      <c r="M241" s="102">
        <v>1</v>
      </c>
      <c r="N241" s="104">
        <v>40</v>
      </c>
      <c r="O241" s="40">
        <f t="shared" si="319"/>
        <v>40</v>
      </c>
      <c r="P241" s="183">
        <f t="shared" ref="P241" si="344">E241*F241</f>
        <v>46.100124000000001</v>
      </c>
      <c r="Q241" s="183">
        <f t="shared" ref="Q241" si="345">SUM(O241:O244)</f>
        <v>40</v>
      </c>
      <c r="R241" s="183">
        <f t="shared" ref="R241" si="346">Q241*1.02*1.05*$R$13</f>
        <v>46.100124000000001</v>
      </c>
    </row>
    <row r="242" spans="1:18" ht="4.5" customHeight="1">
      <c r="A242" s="156"/>
      <c r="B242" s="181"/>
      <c r="C242" s="182"/>
      <c r="D242" s="203"/>
      <c r="E242" s="200"/>
      <c r="F242" s="186"/>
      <c r="G242" s="195"/>
      <c r="H242" s="183"/>
      <c r="I242" s="206"/>
      <c r="J242" s="183"/>
      <c r="K242" s="102"/>
      <c r="L242" s="119"/>
      <c r="M242" s="116"/>
      <c r="N242" s="104"/>
      <c r="O242" s="40">
        <f t="shared" si="319"/>
        <v>0</v>
      </c>
      <c r="P242" s="183"/>
      <c r="Q242" s="183"/>
      <c r="R242" s="183"/>
    </row>
    <row r="243" spans="1:18" ht="4.5" customHeight="1">
      <c r="A243" s="156"/>
      <c r="B243" s="181"/>
      <c r="C243" s="182"/>
      <c r="D243" s="203"/>
      <c r="E243" s="200"/>
      <c r="F243" s="186"/>
      <c r="G243" s="195"/>
      <c r="H243" s="183"/>
      <c r="I243" s="206"/>
      <c r="J243" s="183"/>
      <c r="K243" s="102"/>
      <c r="L243" s="119"/>
      <c r="M243" s="116"/>
      <c r="N243" s="104"/>
      <c r="O243" s="40">
        <f t="shared" si="319"/>
        <v>0</v>
      </c>
      <c r="P243" s="183"/>
      <c r="Q243" s="183"/>
      <c r="R243" s="183"/>
    </row>
    <row r="244" spans="1:18" ht="4.5" customHeight="1">
      <c r="A244" s="156"/>
      <c r="B244" s="181"/>
      <c r="C244" s="182"/>
      <c r="D244" s="204"/>
      <c r="E244" s="201"/>
      <c r="F244" s="186"/>
      <c r="G244" s="195"/>
      <c r="H244" s="183"/>
      <c r="I244" s="207"/>
      <c r="J244" s="183"/>
      <c r="K244" s="102"/>
      <c r="L244" s="102"/>
      <c r="M244" s="102"/>
      <c r="N244" s="104"/>
      <c r="O244" s="40">
        <f t="shared" si="319"/>
        <v>0</v>
      </c>
      <c r="P244" s="183"/>
      <c r="Q244" s="183"/>
      <c r="R244" s="183"/>
    </row>
    <row r="245" spans="1:18" ht="12.75" customHeight="1">
      <c r="A245" s="156">
        <v>54</v>
      </c>
      <c r="B245" s="181" t="s">
        <v>62</v>
      </c>
      <c r="C245" s="182" t="s">
        <v>265</v>
      </c>
      <c r="D245" s="202" t="s">
        <v>66</v>
      </c>
      <c r="E245" s="199">
        <v>1</v>
      </c>
      <c r="F245" s="186">
        <f t="shared" ref="F245" si="347">H245+J245+R245</f>
        <v>63.387670500000006</v>
      </c>
      <c r="G245" s="195"/>
      <c r="H245" s="183">
        <f t="shared" ref="H245" si="348">G245*$P$7/1000</f>
        <v>0</v>
      </c>
      <c r="I245" s="205"/>
      <c r="J245" s="183">
        <f t="shared" ref="J245" si="349">I245*$P$8/1000</f>
        <v>0</v>
      </c>
      <c r="K245" s="102" t="s">
        <v>266</v>
      </c>
      <c r="L245" s="104" t="s">
        <v>66</v>
      </c>
      <c r="M245" s="102">
        <v>1</v>
      </c>
      <c r="N245" s="104">
        <v>55</v>
      </c>
      <c r="O245" s="40">
        <f t="shared" si="319"/>
        <v>55</v>
      </c>
      <c r="P245" s="183">
        <f t="shared" ref="P245" si="350">E245*F245</f>
        <v>63.387670500000006</v>
      </c>
      <c r="Q245" s="183">
        <f t="shared" ref="Q245" si="351">SUM(O245:O248)</f>
        <v>55</v>
      </c>
      <c r="R245" s="183">
        <f t="shared" ref="R245" si="352">Q245*1.02*1.05*$R$13</f>
        <v>63.387670500000006</v>
      </c>
    </row>
    <row r="246" spans="1:18" ht="4.5" customHeight="1">
      <c r="A246" s="156"/>
      <c r="B246" s="181"/>
      <c r="C246" s="182"/>
      <c r="D246" s="203"/>
      <c r="E246" s="200"/>
      <c r="F246" s="186"/>
      <c r="G246" s="195"/>
      <c r="H246" s="183"/>
      <c r="I246" s="206"/>
      <c r="J246" s="183"/>
      <c r="K246" s="102"/>
      <c r="L246" s="119"/>
      <c r="M246" s="116"/>
      <c r="N246" s="104"/>
      <c r="O246" s="40">
        <f t="shared" si="319"/>
        <v>0</v>
      </c>
      <c r="P246" s="183"/>
      <c r="Q246" s="183"/>
      <c r="R246" s="183"/>
    </row>
    <row r="247" spans="1:18" ht="4.5" customHeight="1">
      <c r="A247" s="156"/>
      <c r="B247" s="181"/>
      <c r="C247" s="182"/>
      <c r="D247" s="203"/>
      <c r="E247" s="200"/>
      <c r="F247" s="186"/>
      <c r="G247" s="195"/>
      <c r="H247" s="183"/>
      <c r="I247" s="206"/>
      <c r="J247" s="183"/>
      <c r="K247" s="102"/>
      <c r="L247" s="119"/>
      <c r="M247" s="116"/>
      <c r="N247" s="104"/>
      <c r="O247" s="40">
        <f t="shared" si="319"/>
        <v>0</v>
      </c>
      <c r="P247" s="183"/>
      <c r="Q247" s="183"/>
      <c r="R247" s="183"/>
    </row>
    <row r="248" spans="1:18" ht="4.5" customHeight="1">
      <c r="A248" s="156"/>
      <c r="B248" s="181"/>
      <c r="C248" s="182"/>
      <c r="D248" s="204"/>
      <c r="E248" s="201"/>
      <c r="F248" s="186"/>
      <c r="G248" s="195"/>
      <c r="H248" s="183"/>
      <c r="I248" s="207"/>
      <c r="J248" s="183"/>
      <c r="K248" s="102"/>
      <c r="L248" s="102"/>
      <c r="M248" s="102"/>
      <c r="N248" s="104"/>
      <c r="O248" s="40">
        <f t="shared" si="319"/>
        <v>0</v>
      </c>
      <c r="P248" s="183"/>
      <c r="Q248" s="183"/>
      <c r="R248" s="183"/>
    </row>
    <row r="249" spans="1:18" ht="12.75" customHeight="1">
      <c r="A249" s="156">
        <v>55</v>
      </c>
      <c r="B249" s="181" t="s">
        <v>62</v>
      </c>
      <c r="C249" s="182" t="s">
        <v>223</v>
      </c>
      <c r="D249" s="202" t="s">
        <v>66</v>
      </c>
      <c r="E249" s="199">
        <v>1</v>
      </c>
      <c r="F249" s="186">
        <f t="shared" ref="F249" si="353">H249+J249+R249</f>
        <v>74.912701499999997</v>
      </c>
      <c r="G249" s="195"/>
      <c r="H249" s="183">
        <f t="shared" ref="H249" si="354">G249*$P$7/1000</f>
        <v>0</v>
      </c>
      <c r="I249" s="205"/>
      <c r="J249" s="183">
        <f t="shared" ref="J249" si="355">I249*$P$8/1000</f>
        <v>0</v>
      </c>
      <c r="K249" s="102" t="s">
        <v>190</v>
      </c>
      <c r="L249" s="104" t="s">
        <v>66</v>
      </c>
      <c r="M249" s="102">
        <v>1</v>
      </c>
      <c r="N249" s="104">
        <v>65</v>
      </c>
      <c r="O249" s="40">
        <f t="shared" si="319"/>
        <v>65</v>
      </c>
      <c r="P249" s="183">
        <f t="shared" ref="P249" si="356">E249*F249</f>
        <v>74.912701499999997</v>
      </c>
      <c r="Q249" s="183">
        <f t="shared" ref="Q249" si="357">SUM(O249:O252)</f>
        <v>65</v>
      </c>
      <c r="R249" s="183">
        <f t="shared" ref="R249" si="358">Q249*1.02*1.05*$R$13</f>
        <v>74.912701499999997</v>
      </c>
    </row>
    <row r="250" spans="1:18" ht="4.5" customHeight="1">
      <c r="A250" s="156"/>
      <c r="B250" s="181"/>
      <c r="C250" s="182"/>
      <c r="D250" s="203"/>
      <c r="E250" s="200"/>
      <c r="F250" s="186"/>
      <c r="G250" s="195"/>
      <c r="H250" s="183"/>
      <c r="I250" s="206"/>
      <c r="J250" s="183"/>
      <c r="K250" s="102"/>
      <c r="L250" s="119"/>
      <c r="M250" s="116"/>
      <c r="N250" s="104"/>
      <c r="O250" s="40">
        <f t="shared" si="319"/>
        <v>0</v>
      </c>
      <c r="P250" s="183"/>
      <c r="Q250" s="183"/>
      <c r="R250" s="183"/>
    </row>
    <row r="251" spans="1:18" ht="4.5" customHeight="1">
      <c r="A251" s="156"/>
      <c r="B251" s="181"/>
      <c r="C251" s="182"/>
      <c r="D251" s="203"/>
      <c r="E251" s="200"/>
      <c r="F251" s="186"/>
      <c r="G251" s="195"/>
      <c r="H251" s="183"/>
      <c r="I251" s="206"/>
      <c r="J251" s="183"/>
      <c r="K251" s="102"/>
      <c r="L251" s="119"/>
      <c r="M251" s="116"/>
      <c r="N251" s="104"/>
      <c r="O251" s="40">
        <f t="shared" si="319"/>
        <v>0</v>
      </c>
      <c r="P251" s="183"/>
      <c r="Q251" s="183"/>
      <c r="R251" s="183"/>
    </row>
    <row r="252" spans="1:18" ht="4.5" customHeight="1">
      <c r="A252" s="156"/>
      <c r="B252" s="181"/>
      <c r="C252" s="182"/>
      <c r="D252" s="204"/>
      <c r="E252" s="201"/>
      <c r="F252" s="186"/>
      <c r="G252" s="195"/>
      <c r="H252" s="183"/>
      <c r="I252" s="207"/>
      <c r="J252" s="183"/>
      <c r="K252" s="102"/>
      <c r="L252" s="102"/>
      <c r="M252" s="102"/>
      <c r="N252" s="104"/>
      <c r="O252" s="40">
        <f t="shared" si="319"/>
        <v>0</v>
      </c>
      <c r="P252" s="183"/>
      <c r="Q252" s="183"/>
      <c r="R252" s="183"/>
    </row>
    <row r="253" spans="1:18" ht="12" customHeight="1">
      <c r="A253" s="156">
        <v>56</v>
      </c>
      <c r="B253" s="181" t="s">
        <v>62</v>
      </c>
      <c r="C253" s="157" t="s">
        <v>150</v>
      </c>
      <c r="D253" s="175" t="s">
        <v>66</v>
      </c>
      <c r="E253" s="199">
        <v>1</v>
      </c>
      <c r="F253" s="160">
        <f t="shared" ref="F253" si="359">H253+J253+R253</f>
        <v>115.25031000000001</v>
      </c>
      <c r="G253" s="156"/>
      <c r="H253" s="183">
        <f t="shared" ref="H253" si="360">G253*$P$7/1000</f>
        <v>0</v>
      </c>
      <c r="I253" s="156"/>
      <c r="J253" s="166">
        <f t="shared" ref="J253" si="361">I253*$P$8/1000</f>
        <v>0</v>
      </c>
      <c r="K253" s="104" t="s">
        <v>152</v>
      </c>
      <c r="L253" s="104" t="s">
        <v>66</v>
      </c>
      <c r="M253" s="104">
        <v>1</v>
      </c>
      <c r="N253" s="104">
        <v>100</v>
      </c>
      <c r="O253" s="40">
        <f t="shared" si="319"/>
        <v>100</v>
      </c>
      <c r="P253" s="166">
        <f t="shared" ref="P253" si="362">E253*F253</f>
        <v>115.25031000000001</v>
      </c>
      <c r="Q253" s="183">
        <f t="shared" ref="Q253" si="363">SUM(O253:O256)</f>
        <v>100</v>
      </c>
      <c r="R253" s="166">
        <f t="shared" ref="R253" si="364">Q253*1.02*1.05*$R$13</f>
        <v>115.25031000000001</v>
      </c>
    </row>
    <row r="254" spans="1:18" ht="4.5" customHeight="1">
      <c r="A254" s="156"/>
      <c r="B254" s="181"/>
      <c r="C254" s="158"/>
      <c r="D254" s="176"/>
      <c r="E254" s="200"/>
      <c r="F254" s="161"/>
      <c r="G254" s="156"/>
      <c r="H254" s="183"/>
      <c r="I254" s="156"/>
      <c r="J254" s="167"/>
      <c r="K254" s="102"/>
      <c r="L254" s="102"/>
      <c r="M254" s="102"/>
      <c r="N254" s="103"/>
      <c r="O254" s="40">
        <f t="shared" si="319"/>
        <v>0</v>
      </c>
      <c r="P254" s="167"/>
      <c r="Q254" s="183"/>
      <c r="R254" s="167"/>
    </row>
    <row r="255" spans="1:18" ht="4.5" customHeight="1">
      <c r="A255" s="156"/>
      <c r="B255" s="181"/>
      <c r="C255" s="158"/>
      <c r="D255" s="176"/>
      <c r="E255" s="200"/>
      <c r="F255" s="161"/>
      <c r="G255" s="156"/>
      <c r="H255" s="183"/>
      <c r="I255" s="156"/>
      <c r="J255" s="167"/>
      <c r="K255" s="102"/>
      <c r="L255" s="102"/>
      <c r="M255" s="102"/>
      <c r="N255" s="103"/>
      <c r="O255" s="40">
        <f t="shared" si="319"/>
        <v>0</v>
      </c>
      <c r="P255" s="167"/>
      <c r="Q255" s="183"/>
      <c r="R255" s="167"/>
    </row>
    <row r="256" spans="1:18" ht="4.5" customHeight="1">
      <c r="A256" s="156"/>
      <c r="B256" s="181"/>
      <c r="C256" s="159"/>
      <c r="D256" s="177"/>
      <c r="E256" s="201"/>
      <c r="F256" s="162"/>
      <c r="G256" s="156"/>
      <c r="H256" s="183"/>
      <c r="I256" s="156"/>
      <c r="J256" s="168"/>
      <c r="K256" s="102"/>
      <c r="L256" s="102"/>
      <c r="M256" s="102"/>
      <c r="N256" s="104"/>
      <c r="O256" s="40">
        <f t="shared" si="319"/>
        <v>0</v>
      </c>
      <c r="P256" s="168"/>
      <c r="Q256" s="183"/>
      <c r="R256" s="168"/>
    </row>
    <row r="257" spans="1:23" ht="9.75" customHeight="1">
      <c r="A257" s="156">
        <v>57</v>
      </c>
      <c r="B257" s="181" t="s">
        <v>157</v>
      </c>
      <c r="C257" s="182" t="s">
        <v>204</v>
      </c>
      <c r="D257" s="156" t="s">
        <v>138</v>
      </c>
      <c r="E257" s="172">
        <v>8.6999999999999993</v>
      </c>
      <c r="F257" s="186">
        <f t="shared" ref="F257" si="365">H257+J257+R257</f>
        <v>0.82056509100000008</v>
      </c>
      <c r="G257" s="195">
        <v>2.7799999999999998E-2</v>
      </c>
      <c r="H257" s="183">
        <f t="shared" ref="H257" si="366">G257*$P$7/1000</f>
        <v>6.7749156000000005E-2</v>
      </c>
      <c r="I257" s="196">
        <v>1.1999999999999999E-3</v>
      </c>
      <c r="J257" s="183">
        <f t="shared" ref="J257" si="367">I257*$P$8/1000</f>
        <v>3.6889199999999996E-3</v>
      </c>
      <c r="K257" s="102" t="s">
        <v>201</v>
      </c>
      <c r="L257" s="102" t="s">
        <v>138</v>
      </c>
      <c r="M257" s="102">
        <v>1</v>
      </c>
      <c r="N257" s="115">
        <v>0.65</v>
      </c>
      <c r="O257" s="40">
        <f t="shared" si="319"/>
        <v>0.65</v>
      </c>
      <c r="P257" s="183">
        <f t="shared" ref="P257" si="368">E257*F257</f>
        <v>7.1389162917000002</v>
      </c>
      <c r="Q257" s="183">
        <f t="shared" ref="Q257" si="369">SUM(O257:O260)</f>
        <v>0.65</v>
      </c>
      <c r="R257" s="183">
        <f t="shared" ref="R257" si="370">Q257*1.02*1.05*$R$13</f>
        <v>0.74912701500000012</v>
      </c>
    </row>
    <row r="258" spans="1:23" ht="4.5" customHeight="1">
      <c r="A258" s="156"/>
      <c r="B258" s="181"/>
      <c r="C258" s="182"/>
      <c r="D258" s="156"/>
      <c r="E258" s="173"/>
      <c r="F258" s="186"/>
      <c r="G258" s="195"/>
      <c r="H258" s="183"/>
      <c r="I258" s="197"/>
      <c r="J258" s="183"/>
      <c r="K258" s="102"/>
      <c r="L258" s="102"/>
      <c r="M258" s="102"/>
      <c r="N258" s="104"/>
      <c r="O258" s="40">
        <f t="shared" si="319"/>
        <v>0</v>
      </c>
      <c r="P258" s="183"/>
      <c r="Q258" s="183"/>
      <c r="R258" s="183"/>
    </row>
    <row r="259" spans="1:23" ht="4.5" customHeight="1">
      <c r="A259" s="156"/>
      <c r="B259" s="181"/>
      <c r="C259" s="182"/>
      <c r="D259" s="156"/>
      <c r="E259" s="173"/>
      <c r="F259" s="186"/>
      <c r="G259" s="195"/>
      <c r="H259" s="183"/>
      <c r="I259" s="197"/>
      <c r="J259" s="183"/>
      <c r="K259" s="102"/>
      <c r="L259" s="102"/>
      <c r="M259" s="116"/>
      <c r="N259" s="104"/>
      <c r="O259" s="40">
        <f t="shared" si="319"/>
        <v>0</v>
      </c>
      <c r="P259" s="183"/>
      <c r="Q259" s="183"/>
      <c r="R259" s="183"/>
    </row>
    <row r="260" spans="1:23" ht="4.5" customHeight="1">
      <c r="A260" s="156"/>
      <c r="B260" s="181"/>
      <c r="C260" s="182"/>
      <c r="D260" s="156"/>
      <c r="E260" s="174"/>
      <c r="F260" s="186"/>
      <c r="G260" s="195"/>
      <c r="H260" s="183"/>
      <c r="I260" s="198"/>
      <c r="J260" s="183"/>
      <c r="K260" s="102"/>
      <c r="L260" s="102"/>
      <c r="M260" s="102"/>
      <c r="N260" s="104"/>
      <c r="O260" s="40">
        <f t="shared" si="319"/>
        <v>0</v>
      </c>
      <c r="P260" s="183"/>
      <c r="Q260" s="183"/>
      <c r="R260" s="183"/>
    </row>
    <row r="261" spans="1:23" ht="12.75" customHeight="1">
      <c r="A261" s="156">
        <v>58</v>
      </c>
      <c r="B261" s="181" t="s">
        <v>62</v>
      </c>
      <c r="C261" s="182" t="s">
        <v>165</v>
      </c>
      <c r="D261" s="156" t="s">
        <v>138</v>
      </c>
      <c r="E261" s="172">
        <v>14.2</v>
      </c>
      <c r="F261" s="186">
        <f t="shared" ref="F261" si="371">H261+J261+R261</f>
        <v>0.74912701500000012</v>
      </c>
      <c r="G261" s="195"/>
      <c r="H261" s="183">
        <f t="shared" ref="H261" si="372">G261*$P$7/1000</f>
        <v>0</v>
      </c>
      <c r="I261" s="196"/>
      <c r="J261" s="183">
        <f t="shared" ref="J261" si="373">I261*$P$8/1000</f>
        <v>0</v>
      </c>
      <c r="K261" s="102" t="s">
        <v>193</v>
      </c>
      <c r="L261" s="102" t="s">
        <v>138</v>
      </c>
      <c r="M261" s="102">
        <v>1</v>
      </c>
      <c r="N261" s="104">
        <v>0.65</v>
      </c>
      <c r="O261" s="40">
        <f t="shared" si="319"/>
        <v>0.65</v>
      </c>
      <c r="P261" s="183">
        <f t="shared" ref="P261" si="374">E261*F261</f>
        <v>10.637603613000001</v>
      </c>
      <c r="Q261" s="183">
        <f t="shared" ref="Q261" si="375">SUM(O261:O264)</f>
        <v>0.65</v>
      </c>
      <c r="R261" s="183">
        <f t="shared" ref="R261" si="376">Q261*1.02*1.05*$R$13</f>
        <v>0.74912701500000012</v>
      </c>
    </row>
    <row r="262" spans="1:23" ht="4.5" customHeight="1">
      <c r="A262" s="156"/>
      <c r="B262" s="181"/>
      <c r="C262" s="182"/>
      <c r="D262" s="156"/>
      <c r="E262" s="173"/>
      <c r="F262" s="186"/>
      <c r="G262" s="195"/>
      <c r="H262" s="183"/>
      <c r="I262" s="197"/>
      <c r="J262" s="183"/>
      <c r="K262" s="102"/>
      <c r="L262" s="102"/>
      <c r="M262" s="102"/>
      <c r="N262" s="104"/>
      <c r="O262" s="40">
        <f t="shared" si="319"/>
        <v>0</v>
      </c>
      <c r="P262" s="183"/>
      <c r="Q262" s="183"/>
      <c r="R262" s="183"/>
    </row>
    <row r="263" spans="1:23" ht="4.5" customHeight="1">
      <c r="A263" s="156"/>
      <c r="B263" s="181"/>
      <c r="C263" s="182"/>
      <c r="D263" s="156"/>
      <c r="E263" s="173"/>
      <c r="F263" s="186"/>
      <c r="G263" s="195"/>
      <c r="H263" s="183"/>
      <c r="I263" s="197"/>
      <c r="J263" s="183"/>
      <c r="K263" s="102"/>
      <c r="L263" s="102"/>
      <c r="M263" s="116"/>
      <c r="N263" s="104"/>
      <c r="O263" s="40">
        <f t="shared" si="319"/>
        <v>0</v>
      </c>
      <c r="P263" s="183"/>
      <c r="Q263" s="183"/>
      <c r="R263" s="183"/>
    </row>
    <row r="264" spans="1:23" ht="4.5" customHeight="1">
      <c r="A264" s="156"/>
      <c r="B264" s="181"/>
      <c r="C264" s="182"/>
      <c r="D264" s="156"/>
      <c r="E264" s="174"/>
      <c r="F264" s="186"/>
      <c r="G264" s="195"/>
      <c r="H264" s="183"/>
      <c r="I264" s="198"/>
      <c r="J264" s="183"/>
      <c r="K264" s="102"/>
      <c r="L264" s="102"/>
      <c r="M264" s="102"/>
      <c r="N264" s="104"/>
      <c r="O264" s="40">
        <f t="shared" si="319"/>
        <v>0</v>
      </c>
      <c r="P264" s="183"/>
      <c r="Q264" s="183"/>
      <c r="R264" s="183"/>
    </row>
    <row r="265" spans="1:23" s="110" customFormat="1" ht="10.5" customHeight="1">
      <c r="A265" s="156">
        <v>59</v>
      </c>
      <c r="B265" s="209" t="s">
        <v>147</v>
      </c>
      <c r="C265" s="191" t="s">
        <v>162</v>
      </c>
      <c r="D265" s="192" t="s">
        <v>145</v>
      </c>
      <c r="E265" s="156">
        <v>20</v>
      </c>
      <c r="F265" s="186">
        <f>H265+J265+R265</f>
        <v>1.285012821789</v>
      </c>
      <c r="G265" s="156">
        <v>0.38400000000000001</v>
      </c>
      <c r="H265" s="183">
        <f>G265*$P$7/1000</f>
        <v>0.93581568000000004</v>
      </c>
      <c r="I265" s="190">
        <v>2.9999999999999997E-4</v>
      </c>
      <c r="J265" s="183">
        <f>I265*$P$8/1000</f>
        <v>9.222299999999999E-4</v>
      </c>
      <c r="K265" s="109" t="s">
        <v>144</v>
      </c>
      <c r="L265" s="109" t="s">
        <v>138</v>
      </c>
      <c r="M265" s="102">
        <v>0.24399999999999999</v>
      </c>
      <c r="N265" s="102">
        <v>1.1000000000000001</v>
      </c>
      <c r="O265" s="102">
        <f>M265*N265</f>
        <v>0.26840000000000003</v>
      </c>
      <c r="P265" s="183">
        <f>E265*F265</f>
        <v>25.700256435779998</v>
      </c>
      <c r="Q265" s="183">
        <f>SUM(O265:O268)</f>
        <v>0.30219000000000001</v>
      </c>
      <c r="R265" s="183">
        <f>Q265*1.02*1.05*$R$13</f>
        <v>0.34827491178900005</v>
      </c>
    </row>
    <row r="266" spans="1:23" s="110" customFormat="1" ht="10.5" customHeight="1">
      <c r="A266" s="156"/>
      <c r="B266" s="209"/>
      <c r="C266" s="191"/>
      <c r="D266" s="192"/>
      <c r="E266" s="156"/>
      <c r="F266" s="186"/>
      <c r="G266" s="156"/>
      <c r="H266" s="183"/>
      <c r="I266" s="190"/>
      <c r="J266" s="183"/>
      <c r="K266" s="109" t="s">
        <v>202</v>
      </c>
      <c r="L266" s="109" t="s">
        <v>138</v>
      </c>
      <c r="M266" s="102">
        <v>2E-3</v>
      </c>
      <c r="N266" s="102">
        <v>1.1000000000000001</v>
      </c>
      <c r="O266" s="102">
        <f>M266*N266</f>
        <v>2.2000000000000001E-3</v>
      </c>
      <c r="P266" s="183"/>
      <c r="Q266" s="183"/>
      <c r="R266" s="183"/>
    </row>
    <row r="267" spans="1:23" s="110" customFormat="1" ht="10.5" customHeight="1">
      <c r="A267" s="156"/>
      <c r="B267" s="209"/>
      <c r="C267" s="191"/>
      <c r="D267" s="192"/>
      <c r="E267" s="156"/>
      <c r="F267" s="186"/>
      <c r="G267" s="156"/>
      <c r="H267" s="183"/>
      <c r="I267" s="190"/>
      <c r="J267" s="183"/>
      <c r="K267" s="109" t="s">
        <v>143</v>
      </c>
      <c r="L267" s="109" t="s">
        <v>138</v>
      </c>
      <c r="M267" s="102">
        <v>2.7E-2</v>
      </c>
      <c r="N267" s="102">
        <v>1.17</v>
      </c>
      <c r="O267" s="102">
        <f>M267*N267</f>
        <v>3.159E-2</v>
      </c>
      <c r="P267" s="183"/>
      <c r="Q267" s="183"/>
      <c r="R267" s="183"/>
    </row>
    <row r="268" spans="1:23" s="110" customFormat="1" ht="4.5" customHeight="1">
      <c r="A268" s="156"/>
      <c r="B268" s="209"/>
      <c r="C268" s="191"/>
      <c r="D268" s="192"/>
      <c r="E268" s="156"/>
      <c r="F268" s="186"/>
      <c r="G268" s="156"/>
      <c r="H268" s="183"/>
      <c r="I268" s="190"/>
      <c r="J268" s="183"/>
      <c r="K268" s="109"/>
      <c r="L268" s="109"/>
      <c r="M268" s="109"/>
      <c r="N268" s="111"/>
      <c r="O268" s="112">
        <f>M268*N268</f>
        <v>0</v>
      </c>
      <c r="P268" s="183"/>
      <c r="Q268" s="183"/>
      <c r="R268" s="183"/>
      <c r="T268" s="65"/>
      <c r="U268" s="65"/>
      <c r="V268" s="65"/>
      <c r="W268" s="65"/>
    </row>
    <row r="269" spans="1:23" s="110" customFormat="1" ht="13.5" customHeight="1">
      <c r="A269" s="156">
        <v>60</v>
      </c>
      <c r="B269" s="209" t="s">
        <v>72</v>
      </c>
      <c r="C269" s="191" t="s">
        <v>239</v>
      </c>
      <c r="D269" s="192" t="s">
        <v>145</v>
      </c>
      <c r="E269" s="156">
        <v>8.5</v>
      </c>
      <c r="F269" s="186">
        <f>H269+J269+R269</f>
        <v>0.97772162760000003</v>
      </c>
      <c r="G269" s="156">
        <v>0.19500000000000001</v>
      </c>
      <c r="H269" s="183">
        <f>G269*$P$7/1000</f>
        <v>0.4752189</v>
      </c>
      <c r="I269" s="156">
        <v>1.4999999999999999E-2</v>
      </c>
      <c r="J269" s="183">
        <f>I269*$P$8/1000</f>
        <v>4.61115E-2</v>
      </c>
      <c r="K269" s="109" t="s">
        <v>142</v>
      </c>
      <c r="L269" s="109" t="s">
        <v>138</v>
      </c>
      <c r="M269" s="102">
        <v>2.4</v>
      </c>
      <c r="N269" s="102">
        <v>0.16500000000000001</v>
      </c>
      <c r="O269" s="102">
        <f t="shared" ref="O269:O284" si="377">M269*N269</f>
        <v>0.39600000000000002</v>
      </c>
      <c r="P269" s="183">
        <f>E269*F269</f>
        <v>8.3106338346000008</v>
      </c>
      <c r="Q269" s="183">
        <f>SUM(O269:O272)</f>
        <v>0.39600000000000002</v>
      </c>
      <c r="R269" s="183">
        <f>Q269*1.02*1.05*$R$13</f>
        <v>0.4563912276</v>
      </c>
    </row>
    <row r="270" spans="1:23" s="110" customFormat="1" ht="4.5" customHeight="1">
      <c r="A270" s="156"/>
      <c r="B270" s="209"/>
      <c r="C270" s="191"/>
      <c r="D270" s="192"/>
      <c r="E270" s="156"/>
      <c r="F270" s="186"/>
      <c r="G270" s="156"/>
      <c r="H270" s="183"/>
      <c r="I270" s="156"/>
      <c r="J270" s="183"/>
      <c r="K270" s="109"/>
      <c r="L270" s="109"/>
      <c r="M270" s="102"/>
      <c r="N270" s="102"/>
      <c r="O270" s="102">
        <f t="shared" si="377"/>
        <v>0</v>
      </c>
      <c r="P270" s="183"/>
      <c r="Q270" s="183"/>
      <c r="R270" s="183"/>
    </row>
    <row r="271" spans="1:23" s="110" customFormat="1" ht="4.5" customHeight="1">
      <c r="A271" s="156"/>
      <c r="B271" s="209"/>
      <c r="C271" s="191"/>
      <c r="D271" s="192"/>
      <c r="E271" s="156"/>
      <c r="F271" s="186"/>
      <c r="G271" s="156"/>
      <c r="H271" s="183"/>
      <c r="I271" s="156"/>
      <c r="J271" s="183"/>
      <c r="K271" s="109"/>
      <c r="L271" s="109"/>
      <c r="M271" s="102"/>
      <c r="N271" s="102"/>
      <c r="O271" s="102">
        <f t="shared" si="377"/>
        <v>0</v>
      </c>
      <c r="P271" s="183"/>
      <c r="Q271" s="183"/>
      <c r="R271" s="183"/>
    </row>
    <row r="272" spans="1:23" s="110" customFormat="1" ht="4.5" customHeight="1">
      <c r="A272" s="156"/>
      <c r="B272" s="209"/>
      <c r="C272" s="191"/>
      <c r="D272" s="192"/>
      <c r="E272" s="156"/>
      <c r="F272" s="186"/>
      <c r="G272" s="156"/>
      <c r="H272" s="183"/>
      <c r="I272" s="156"/>
      <c r="J272" s="183"/>
      <c r="K272" s="109"/>
      <c r="L272" s="109"/>
      <c r="M272" s="109"/>
      <c r="N272" s="111"/>
      <c r="O272" s="112">
        <f t="shared" si="377"/>
        <v>0</v>
      </c>
      <c r="P272" s="183"/>
      <c r="Q272" s="183"/>
      <c r="R272" s="183"/>
    </row>
    <row r="273" spans="1:18" ht="4.5" customHeight="1">
      <c r="A273" s="156"/>
      <c r="B273" s="181"/>
      <c r="C273" s="193" t="s">
        <v>371</v>
      </c>
      <c r="D273" s="156"/>
      <c r="E273" s="178"/>
      <c r="F273" s="186">
        <f t="shared" ref="F273" si="378">H273+J273+R273</f>
        <v>0</v>
      </c>
      <c r="G273" s="156"/>
      <c r="H273" s="183">
        <f t="shared" ref="H273" si="379">G273*$P$7/1000</f>
        <v>0</v>
      </c>
      <c r="I273" s="156"/>
      <c r="J273" s="183">
        <f t="shared" ref="J273" si="380">I273*$P$8/1000</f>
        <v>0</v>
      </c>
      <c r="K273" s="102"/>
      <c r="L273" s="75"/>
      <c r="M273" s="117"/>
      <c r="N273" s="104"/>
      <c r="O273" s="40">
        <f t="shared" si="377"/>
        <v>0</v>
      </c>
      <c r="P273" s="183">
        <f t="shared" ref="P273" si="381">E273*F273</f>
        <v>0</v>
      </c>
      <c r="Q273" s="183">
        <f t="shared" ref="Q273" si="382">SUM(O273:O276)</f>
        <v>0</v>
      </c>
      <c r="R273" s="183">
        <f t="shared" ref="R273" si="383">Q273*1.02*1.05*$R$13</f>
        <v>0</v>
      </c>
    </row>
    <row r="274" spans="1:18" ht="4.5" customHeight="1">
      <c r="A274" s="156"/>
      <c r="B274" s="181"/>
      <c r="C274" s="193"/>
      <c r="D274" s="156"/>
      <c r="E274" s="179"/>
      <c r="F274" s="186"/>
      <c r="G274" s="156"/>
      <c r="H274" s="183"/>
      <c r="I274" s="156"/>
      <c r="J274" s="183"/>
      <c r="K274" s="102"/>
      <c r="L274" s="102"/>
      <c r="M274" s="102"/>
      <c r="N274" s="104"/>
      <c r="O274" s="40">
        <f t="shared" si="377"/>
        <v>0</v>
      </c>
      <c r="P274" s="183"/>
      <c r="Q274" s="183"/>
      <c r="R274" s="183"/>
    </row>
    <row r="275" spans="1:18" ht="4.5" customHeight="1">
      <c r="A275" s="156"/>
      <c r="B275" s="181"/>
      <c r="C275" s="193"/>
      <c r="D275" s="156"/>
      <c r="E275" s="179"/>
      <c r="F275" s="186"/>
      <c r="G275" s="156"/>
      <c r="H275" s="183"/>
      <c r="I275" s="156"/>
      <c r="J275" s="183"/>
      <c r="K275" s="102"/>
      <c r="L275" s="102"/>
      <c r="M275" s="106"/>
      <c r="N275" s="104"/>
      <c r="O275" s="40">
        <f t="shared" si="377"/>
        <v>0</v>
      </c>
      <c r="P275" s="183"/>
      <c r="Q275" s="183"/>
      <c r="R275" s="183"/>
    </row>
    <row r="276" spans="1:18" ht="4.5" customHeight="1">
      <c r="A276" s="156"/>
      <c r="B276" s="181"/>
      <c r="C276" s="193"/>
      <c r="D276" s="156"/>
      <c r="E276" s="180"/>
      <c r="F276" s="186"/>
      <c r="G276" s="156"/>
      <c r="H276" s="183"/>
      <c r="I276" s="156"/>
      <c r="J276" s="183"/>
      <c r="K276" s="102"/>
      <c r="L276" s="102"/>
      <c r="M276" s="102"/>
      <c r="N276" s="104"/>
      <c r="O276" s="40">
        <f t="shared" si="377"/>
        <v>0</v>
      </c>
      <c r="P276" s="183"/>
      <c r="Q276" s="183"/>
      <c r="R276" s="183"/>
    </row>
    <row r="277" spans="1:18" ht="6.75" customHeight="1">
      <c r="A277" s="156">
        <v>61</v>
      </c>
      <c r="B277" s="181" t="s">
        <v>182</v>
      </c>
      <c r="C277" s="182" t="s">
        <v>415</v>
      </c>
      <c r="D277" s="156" t="s">
        <v>151</v>
      </c>
      <c r="E277" s="188">
        <v>16.899999999999999</v>
      </c>
      <c r="F277" s="189">
        <f t="shared" ref="F277" si="384">H277+J277+R277</f>
        <v>11.551474799999999</v>
      </c>
      <c r="G277" s="156">
        <v>4.74</v>
      </c>
      <c r="H277" s="183">
        <f t="shared" ref="H277" si="385">G277*$P$7/1000</f>
        <v>11.551474799999999</v>
      </c>
      <c r="I277" s="190"/>
      <c r="J277" s="183">
        <f t="shared" ref="J277" si="386">I277*$P$8/1000</f>
        <v>0</v>
      </c>
      <c r="K277" s="102"/>
      <c r="L277" s="102"/>
      <c r="M277" s="102"/>
      <c r="N277" s="103"/>
      <c r="O277" s="40">
        <f t="shared" si="377"/>
        <v>0</v>
      </c>
      <c r="P277" s="183">
        <f t="shared" ref="P277" si="387">E277*F277</f>
        <v>195.21992411999997</v>
      </c>
      <c r="Q277" s="183">
        <f t="shared" ref="Q277" si="388">SUM(O277:O280)</f>
        <v>0</v>
      </c>
      <c r="R277" s="183">
        <f t="shared" ref="R277" si="389">Q277*1.02*1.05*$R$13</f>
        <v>0</v>
      </c>
    </row>
    <row r="278" spans="1:18" ht="6.75" customHeight="1">
      <c r="A278" s="156"/>
      <c r="B278" s="181"/>
      <c r="C278" s="182"/>
      <c r="D278" s="156"/>
      <c r="E278" s="188"/>
      <c r="F278" s="189"/>
      <c r="G278" s="156"/>
      <c r="H278" s="183"/>
      <c r="I278" s="190"/>
      <c r="J278" s="183"/>
      <c r="K278" s="102"/>
      <c r="L278" s="102"/>
      <c r="M278" s="102"/>
      <c r="N278" s="103"/>
      <c r="O278" s="40">
        <f t="shared" si="377"/>
        <v>0</v>
      </c>
      <c r="P278" s="183"/>
      <c r="Q278" s="183"/>
      <c r="R278" s="183"/>
    </row>
    <row r="279" spans="1:18" ht="6.75" customHeight="1">
      <c r="A279" s="156"/>
      <c r="B279" s="181"/>
      <c r="C279" s="182"/>
      <c r="D279" s="156"/>
      <c r="E279" s="188"/>
      <c r="F279" s="189"/>
      <c r="G279" s="156"/>
      <c r="H279" s="183"/>
      <c r="I279" s="190"/>
      <c r="J279" s="183"/>
      <c r="K279" s="102"/>
      <c r="L279" s="102"/>
      <c r="M279" s="102"/>
      <c r="N279" s="103"/>
      <c r="O279" s="40">
        <f t="shared" si="377"/>
        <v>0</v>
      </c>
      <c r="P279" s="183"/>
      <c r="Q279" s="183"/>
      <c r="R279" s="183"/>
    </row>
    <row r="280" spans="1:18" ht="6.75" customHeight="1">
      <c r="A280" s="156"/>
      <c r="B280" s="181"/>
      <c r="C280" s="182"/>
      <c r="D280" s="156"/>
      <c r="E280" s="188"/>
      <c r="F280" s="189"/>
      <c r="G280" s="156"/>
      <c r="H280" s="183"/>
      <c r="I280" s="190"/>
      <c r="J280" s="183"/>
      <c r="K280" s="102"/>
      <c r="L280" s="102"/>
      <c r="M280" s="102"/>
      <c r="N280" s="104"/>
      <c r="O280" s="40">
        <f t="shared" si="377"/>
        <v>0</v>
      </c>
      <c r="P280" s="183"/>
      <c r="Q280" s="183"/>
      <c r="R280" s="183"/>
    </row>
    <row r="281" spans="1:18" ht="6.75" customHeight="1">
      <c r="A281" s="156">
        <v>62</v>
      </c>
      <c r="B281" s="181" t="s">
        <v>59</v>
      </c>
      <c r="C281" s="182" t="s">
        <v>217</v>
      </c>
      <c r="D281" s="175" t="s">
        <v>151</v>
      </c>
      <c r="E281" s="172">
        <v>16.899999999999999</v>
      </c>
      <c r="F281" s="178">
        <f t="shared" ref="F281" si="390">H281+J281+R281</f>
        <v>0.52147316099999996</v>
      </c>
      <c r="G281" s="156">
        <v>1.32E-2</v>
      </c>
      <c r="H281" s="183">
        <f t="shared" ref="H281" si="391">G281*$P$7/1000</f>
        <v>3.2168664E-2</v>
      </c>
      <c r="I281" s="156">
        <v>0.15917000000000001</v>
      </c>
      <c r="J281" s="166">
        <f t="shared" ref="J281" si="392">I281*$P$8/1000</f>
        <v>0.489304497</v>
      </c>
      <c r="K281" s="102"/>
      <c r="L281" s="102"/>
      <c r="M281" s="102"/>
      <c r="N281" s="103"/>
      <c r="O281" s="40">
        <f t="shared" si="377"/>
        <v>0</v>
      </c>
      <c r="P281" s="166">
        <f t="shared" ref="P281" si="393">E281*F281</f>
        <v>8.8128964208999978</v>
      </c>
      <c r="Q281" s="166">
        <f t="shared" ref="Q281" si="394">SUM(O281:O284)</f>
        <v>0</v>
      </c>
      <c r="R281" s="166">
        <f t="shared" ref="R281" si="395">Q281*1.02*1.05*$R$13</f>
        <v>0</v>
      </c>
    </row>
    <row r="282" spans="1:18" ht="6.75" customHeight="1">
      <c r="A282" s="156"/>
      <c r="B282" s="181"/>
      <c r="C282" s="182"/>
      <c r="D282" s="176"/>
      <c r="E282" s="173"/>
      <c r="F282" s="179"/>
      <c r="G282" s="156"/>
      <c r="H282" s="183"/>
      <c r="I282" s="156"/>
      <c r="J282" s="167"/>
      <c r="K282" s="102"/>
      <c r="L282" s="102"/>
      <c r="M282" s="102"/>
      <c r="N282" s="103"/>
      <c r="O282" s="40">
        <f t="shared" si="377"/>
        <v>0</v>
      </c>
      <c r="P282" s="167"/>
      <c r="Q282" s="167"/>
      <c r="R282" s="167"/>
    </row>
    <row r="283" spans="1:18" ht="6.75" customHeight="1">
      <c r="A283" s="156"/>
      <c r="B283" s="181"/>
      <c r="C283" s="182"/>
      <c r="D283" s="176"/>
      <c r="E283" s="173"/>
      <c r="F283" s="179"/>
      <c r="G283" s="156"/>
      <c r="H283" s="183"/>
      <c r="I283" s="156"/>
      <c r="J283" s="167"/>
      <c r="K283" s="102"/>
      <c r="L283" s="102"/>
      <c r="M283" s="102"/>
      <c r="N283" s="103"/>
      <c r="O283" s="40">
        <f t="shared" si="377"/>
        <v>0</v>
      </c>
      <c r="P283" s="167"/>
      <c r="Q283" s="167"/>
      <c r="R283" s="167"/>
    </row>
    <row r="284" spans="1:18" ht="6.75" customHeight="1">
      <c r="A284" s="156"/>
      <c r="B284" s="181"/>
      <c r="C284" s="182"/>
      <c r="D284" s="177"/>
      <c r="E284" s="174"/>
      <c r="F284" s="180"/>
      <c r="G284" s="156"/>
      <c r="H284" s="183"/>
      <c r="I284" s="156"/>
      <c r="J284" s="168"/>
      <c r="K284" s="102"/>
      <c r="L284" s="102"/>
      <c r="M284" s="102"/>
      <c r="N284" s="104"/>
      <c r="O284" s="40">
        <f t="shared" si="377"/>
        <v>0</v>
      </c>
      <c r="P284" s="168"/>
      <c r="Q284" s="168"/>
      <c r="R284" s="168"/>
    </row>
    <row r="285" spans="1:18" ht="6.75" customHeight="1">
      <c r="A285" s="156">
        <v>63</v>
      </c>
      <c r="B285" s="181" t="s">
        <v>61</v>
      </c>
      <c r="C285" s="157" t="s">
        <v>273</v>
      </c>
      <c r="D285" s="175" t="s">
        <v>75</v>
      </c>
      <c r="E285" s="172">
        <f>+E281*2.2</f>
        <v>37.18</v>
      </c>
      <c r="F285" s="178">
        <f t="shared" ref="F285" si="396">H285+J285+R285</f>
        <v>0.83000700000000005</v>
      </c>
      <c r="G285" s="169"/>
      <c r="H285" s="183">
        <f t="shared" ref="H285" si="397">G285*$P$7/1000</f>
        <v>0</v>
      </c>
      <c r="I285" s="175">
        <v>0.27</v>
      </c>
      <c r="J285" s="166">
        <f t="shared" ref="J285" si="398">I285*$P$8/1000</f>
        <v>0.83000700000000005</v>
      </c>
      <c r="K285" s="102"/>
      <c r="L285" s="102"/>
      <c r="M285" s="102"/>
      <c r="N285" s="103"/>
      <c r="O285" s="40">
        <f>M285*N285</f>
        <v>0</v>
      </c>
      <c r="P285" s="166">
        <f t="shared" ref="P285" si="399">E285*F285</f>
        <v>30.859660260000002</v>
      </c>
      <c r="Q285" s="166">
        <f t="shared" ref="Q285" si="400">SUM(O285:O288)</f>
        <v>0</v>
      </c>
      <c r="R285" s="166">
        <f t="shared" ref="R285" si="401">Q285*1.02*1.05*$R$13</f>
        <v>0</v>
      </c>
    </row>
    <row r="286" spans="1:18" ht="6.75" customHeight="1">
      <c r="A286" s="156"/>
      <c r="B286" s="181"/>
      <c r="C286" s="158"/>
      <c r="D286" s="176"/>
      <c r="E286" s="173"/>
      <c r="F286" s="179"/>
      <c r="G286" s="170"/>
      <c r="H286" s="183"/>
      <c r="I286" s="176"/>
      <c r="J286" s="167"/>
      <c r="K286" s="102"/>
      <c r="L286" s="102"/>
      <c r="M286" s="102"/>
      <c r="N286" s="103"/>
      <c r="O286" s="40">
        <f>M286*N286</f>
        <v>0</v>
      </c>
      <c r="P286" s="167"/>
      <c r="Q286" s="167"/>
      <c r="R286" s="167"/>
    </row>
    <row r="287" spans="1:18" ht="6.75" customHeight="1">
      <c r="A287" s="156"/>
      <c r="B287" s="181"/>
      <c r="C287" s="158"/>
      <c r="D287" s="176"/>
      <c r="E287" s="173"/>
      <c r="F287" s="179"/>
      <c r="G287" s="170"/>
      <c r="H287" s="183"/>
      <c r="I287" s="176"/>
      <c r="J287" s="167"/>
      <c r="K287" s="102"/>
      <c r="L287" s="102"/>
      <c r="M287" s="102"/>
      <c r="N287" s="103"/>
      <c r="O287" s="40">
        <f>M287*N287</f>
        <v>0</v>
      </c>
      <c r="P287" s="167"/>
      <c r="Q287" s="167"/>
      <c r="R287" s="167"/>
    </row>
    <row r="288" spans="1:18" ht="6.75" customHeight="1">
      <c r="A288" s="156"/>
      <c r="B288" s="181"/>
      <c r="C288" s="159"/>
      <c r="D288" s="177"/>
      <c r="E288" s="174"/>
      <c r="F288" s="180"/>
      <c r="G288" s="171"/>
      <c r="H288" s="183"/>
      <c r="I288" s="177"/>
      <c r="J288" s="168"/>
      <c r="K288" s="102"/>
      <c r="L288" s="102"/>
      <c r="M288" s="102"/>
      <c r="N288" s="104"/>
      <c r="O288" s="40">
        <f>M288*N288</f>
        <v>0</v>
      </c>
      <c r="P288" s="168"/>
      <c r="Q288" s="168"/>
      <c r="R288" s="168"/>
    </row>
    <row r="289" spans="1:18" ht="12.75" customHeight="1">
      <c r="A289" s="156">
        <v>64</v>
      </c>
      <c r="B289" s="181" t="s">
        <v>73</v>
      </c>
      <c r="C289" s="182" t="s">
        <v>372</v>
      </c>
      <c r="D289" s="156" t="s">
        <v>151</v>
      </c>
      <c r="E289" s="178">
        <v>19.100000000000001</v>
      </c>
      <c r="F289" s="186">
        <f t="shared" ref="F289" si="402">H289+J289+R289</f>
        <v>34.964907144720009</v>
      </c>
      <c r="G289" s="195">
        <v>0.7</v>
      </c>
      <c r="H289" s="183">
        <f t="shared" ref="H289" si="403">G289*$P$7/1000</f>
        <v>1.7059139999999999</v>
      </c>
      <c r="I289" s="205">
        <v>0.28000000000000003</v>
      </c>
      <c r="J289" s="183">
        <f t="shared" ref="J289" si="404">I289*$P$8/1000</f>
        <v>0.86074800000000007</v>
      </c>
      <c r="K289" s="102" t="s">
        <v>163</v>
      </c>
      <c r="L289" s="102" t="s">
        <v>151</v>
      </c>
      <c r="M289" s="102">
        <v>1.02</v>
      </c>
      <c r="N289" s="115">
        <v>27.56</v>
      </c>
      <c r="O289" s="40">
        <f t="shared" ref="O289:O292" si="405">M289*N289</f>
        <v>28.1112</v>
      </c>
      <c r="P289" s="183">
        <f t="shared" ref="P289" si="406">E289*F289</f>
        <v>667.82972646415226</v>
      </c>
      <c r="Q289" s="183">
        <f t="shared" ref="Q289" si="407">SUM(O289:O292)</f>
        <v>28.1112</v>
      </c>
      <c r="R289" s="183">
        <f t="shared" ref="R289" si="408">Q289*1.02*1.05*$R$13</f>
        <v>32.398245144720008</v>
      </c>
    </row>
    <row r="290" spans="1:18" ht="4.5" customHeight="1">
      <c r="A290" s="156"/>
      <c r="B290" s="181"/>
      <c r="C290" s="182"/>
      <c r="D290" s="156"/>
      <c r="E290" s="179"/>
      <c r="F290" s="186"/>
      <c r="G290" s="195"/>
      <c r="H290" s="183"/>
      <c r="I290" s="206"/>
      <c r="J290" s="183"/>
      <c r="K290" s="102"/>
      <c r="L290" s="102"/>
      <c r="M290" s="102"/>
      <c r="N290" s="104"/>
      <c r="O290" s="40">
        <f t="shared" si="405"/>
        <v>0</v>
      </c>
      <c r="P290" s="183"/>
      <c r="Q290" s="183"/>
      <c r="R290" s="183"/>
    </row>
    <row r="291" spans="1:18" ht="4.5" customHeight="1">
      <c r="A291" s="156"/>
      <c r="B291" s="181"/>
      <c r="C291" s="182"/>
      <c r="D291" s="156"/>
      <c r="E291" s="179"/>
      <c r="F291" s="186"/>
      <c r="G291" s="195"/>
      <c r="H291" s="183"/>
      <c r="I291" s="206"/>
      <c r="J291" s="183"/>
      <c r="K291" s="102"/>
      <c r="L291" s="102"/>
      <c r="M291" s="102"/>
      <c r="N291" s="104"/>
      <c r="O291" s="40">
        <f t="shared" si="405"/>
        <v>0</v>
      </c>
      <c r="P291" s="183"/>
      <c r="Q291" s="183"/>
      <c r="R291" s="183"/>
    </row>
    <row r="292" spans="1:18" ht="4.5" customHeight="1">
      <c r="A292" s="156"/>
      <c r="B292" s="181"/>
      <c r="C292" s="182"/>
      <c r="D292" s="156"/>
      <c r="E292" s="180"/>
      <c r="F292" s="186"/>
      <c r="G292" s="195"/>
      <c r="H292" s="183"/>
      <c r="I292" s="207"/>
      <c r="J292" s="183"/>
      <c r="K292" s="102"/>
      <c r="L292" s="102"/>
      <c r="M292" s="102"/>
      <c r="N292" s="104"/>
      <c r="O292" s="40">
        <f t="shared" si="405"/>
        <v>0</v>
      </c>
      <c r="P292" s="183"/>
      <c r="Q292" s="183"/>
      <c r="R292" s="183"/>
    </row>
    <row r="293" spans="1:18" ht="11.25" customHeight="1">
      <c r="A293" s="156">
        <v>65</v>
      </c>
      <c r="B293" s="181" t="s">
        <v>380</v>
      </c>
      <c r="C293" s="182" t="s">
        <v>373</v>
      </c>
      <c r="D293" s="156" t="s">
        <v>75</v>
      </c>
      <c r="E293" s="178">
        <v>2.77</v>
      </c>
      <c r="F293" s="186">
        <f t="shared" ref="F293" si="409">H293+J293+R293</f>
        <v>828.85004569655996</v>
      </c>
      <c r="G293" s="195">
        <v>16.899999999999999</v>
      </c>
      <c r="H293" s="183">
        <f t="shared" ref="H293" si="410">G293*$P$7/1000</f>
        <v>41.185637999999997</v>
      </c>
      <c r="I293" s="205">
        <v>0.6</v>
      </c>
      <c r="J293" s="183">
        <f t="shared" ref="J293" si="411">I293*$P$8/1000</f>
        <v>1.8444599999999998</v>
      </c>
      <c r="K293" s="102" t="s">
        <v>374</v>
      </c>
      <c r="L293" s="102" t="s">
        <v>75</v>
      </c>
      <c r="M293" s="102">
        <v>1</v>
      </c>
      <c r="N293" s="102">
        <v>650</v>
      </c>
      <c r="O293" s="40">
        <f t="shared" ref="O293:O304" si="412">M293*N293</f>
        <v>650</v>
      </c>
      <c r="P293" s="183">
        <f t="shared" ref="P293" si="413">E293*F293</f>
        <v>2295.9146265794711</v>
      </c>
      <c r="Q293" s="183">
        <f t="shared" ref="Q293" si="414">SUM(O293:O296)</f>
        <v>681.83759999999995</v>
      </c>
      <c r="R293" s="183">
        <f t="shared" ref="R293" si="415">Q293*1.02*1.05*$R$13</f>
        <v>785.81994769656001</v>
      </c>
    </row>
    <row r="294" spans="1:18" ht="11.25" customHeight="1">
      <c r="A294" s="156"/>
      <c r="B294" s="181"/>
      <c r="C294" s="182"/>
      <c r="D294" s="156"/>
      <c r="E294" s="179"/>
      <c r="F294" s="186"/>
      <c r="G294" s="195"/>
      <c r="H294" s="183"/>
      <c r="I294" s="206"/>
      <c r="J294" s="183"/>
      <c r="K294" s="102" t="s">
        <v>374</v>
      </c>
      <c r="L294" s="102" t="s">
        <v>138</v>
      </c>
      <c r="M294" s="102">
        <v>26</v>
      </c>
      <c r="N294" s="102">
        <v>0.65</v>
      </c>
      <c r="O294" s="40">
        <f t="shared" si="412"/>
        <v>16.900000000000002</v>
      </c>
      <c r="P294" s="183"/>
      <c r="Q294" s="183"/>
      <c r="R294" s="183"/>
    </row>
    <row r="295" spans="1:18" ht="11.25" customHeight="1">
      <c r="A295" s="156"/>
      <c r="B295" s="181"/>
      <c r="C295" s="182"/>
      <c r="D295" s="156"/>
      <c r="E295" s="179"/>
      <c r="F295" s="186"/>
      <c r="G295" s="195"/>
      <c r="H295" s="183"/>
      <c r="I295" s="206"/>
      <c r="J295" s="183"/>
      <c r="K295" s="102" t="s">
        <v>310</v>
      </c>
      <c r="L295" s="102" t="s">
        <v>138</v>
      </c>
      <c r="M295" s="102">
        <v>12.8</v>
      </c>
      <c r="N295" s="102">
        <v>1.167</v>
      </c>
      <c r="O295" s="40">
        <f t="shared" si="412"/>
        <v>14.937600000000002</v>
      </c>
      <c r="P295" s="183"/>
      <c r="Q295" s="183"/>
      <c r="R295" s="183"/>
    </row>
    <row r="296" spans="1:18" ht="11.25" customHeight="1">
      <c r="A296" s="156"/>
      <c r="B296" s="181"/>
      <c r="C296" s="182"/>
      <c r="D296" s="156"/>
      <c r="E296" s="180"/>
      <c r="F296" s="186"/>
      <c r="G296" s="195"/>
      <c r="H296" s="183"/>
      <c r="I296" s="207"/>
      <c r="J296" s="183"/>
      <c r="K296" s="102"/>
      <c r="L296" s="102"/>
      <c r="M296" s="102"/>
      <c r="N296" s="102"/>
      <c r="O296" s="40">
        <f t="shared" si="412"/>
        <v>0</v>
      </c>
      <c r="P296" s="183"/>
      <c r="Q296" s="183"/>
      <c r="R296" s="183"/>
    </row>
    <row r="297" spans="1:18" s="110" customFormat="1" ht="11.25" customHeight="1">
      <c r="A297" s="156">
        <v>66</v>
      </c>
      <c r="B297" s="209" t="s">
        <v>344</v>
      </c>
      <c r="C297" s="191" t="s">
        <v>375</v>
      </c>
      <c r="D297" s="192" t="s">
        <v>145</v>
      </c>
      <c r="E297" s="156">
        <v>723</v>
      </c>
      <c r="F297" s="189">
        <f t="shared" ref="F297" si="416">H297+J297+R297</f>
        <v>0.86552982810000012</v>
      </c>
      <c r="G297" s="156"/>
      <c r="H297" s="183">
        <f t="shared" ref="H297" si="417">G297*$P$7/1000</f>
        <v>0</v>
      </c>
      <c r="I297" s="156"/>
      <c r="J297" s="183">
        <f t="shared" ref="J297" si="418">I297*$P$8/1000</f>
        <v>0</v>
      </c>
      <c r="K297" s="109" t="s">
        <v>343</v>
      </c>
      <c r="L297" s="109" t="s">
        <v>145</v>
      </c>
      <c r="M297" s="102">
        <v>1</v>
      </c>
      <c r="N297" s="102">
        <v>0.751</v>
      </c>
      <c r="O297" s="102">
        <f t="shared" si="412"/>
        <v>0.751</v>
      </c>
      <c r="P297" s="183">
        <f t="shared" ref="P297" si="419">E297*F297</f>
        <v>625.77806571630003</v>
      </c>
      <c r="Q297" s="183">
        <f t="shared" ref="Q297" si="420">SUM(O297:O300)</f>
        <v>0.751</v>
      </c>
      <c r="R297" s="183">
        <f t="shared" ref="R297" si="421">Q297*1.02*1.05*$R$13</f>
        <v>0.86552982810000012</v>
      </c>
    </row>
    <row r="298" spans="1:18" s="110" customFormat="1" ht="4.5" customHeight="1">
      <c r="A298" s="156"/>
      <c r="B298" s="209"/>
      <c r="C298" s="191"/>
      <c r="D298" s="192"/>
      <c r="E298" s="156"/>
      <c r="F298" s="189"/>
      <c r="G298" s="156"/>
      <c r="H298" s="183"/>
      <c r="I298" s="156"/>
      <c r="J298" s="183"/>
      <c r="K298" s="109"/>
      <c r="L298" s="109"/>
      <c r="M298" s="109"/>
      <c r="N298" s="111"/>
      <c r="O298" s="112">
        <f t="shared" si="412"/>
        <v>0</v>
      </c>
      <c r="P298" s="183"/>
      <c r="Q298" s="183"/>
      <c r="R298" s="183"/>
    </row>
    <row r="299" spans="1:18" s="110" customFormat="1" ht="4.5" customHeight="1">
      <c r="A299" s="156"/>
      <c r="B299" s="209"/>
      <c r="C299" s="191"/>
      <c r="D299" s="192"/>
      <c r="E299" s="156"/>
      <c r="F299" s="189"/>
      <c r="G299" s="156"/>
      <c r="H299" s="183"/>
      <c r="I299" s="156"/>
      <c r="J299" s="183"/>
      <c r="K299" s="109"/>
      <c r="L299" s="109"/>
      <c r="M299" s="109"/>
      <c r="N299" s="111"/>
      <c r="O299" s="112">
        <f t="shared" si="412"/>
        <v>0</v>
      </c>
      <c r="P299" s="183"/>
      <c r="Q299" s="183"/>
      <c r="R299" s="183"/>
    </row>
    <row r="300" spans="1:18" s="110" customFormat="1" ht="4.5" customHeight="1">
      <c r="A300" s="156"/>
      <c r="B300" s="209"/>
      <c r="C300" s="191"/>
      <c r="D300" s="192"/>
      <c r="E300" s="156"/>
      <c r="F300" s="189"/>
      <c r="G300" s="156"/>
      <c r="H300" s="183"/>
      <c r="I300" s="156"/>
      <c r="J300" s="183"/>
      <c r="K300" s="109"/>
      <c r="L300" s="109"/>
      <c r="M300" s="109"/>
      <c r="N300" s="111"/>
      <c r="O300" s="112">
        <f t="shared" si="412"/>
        <v>0</v>
      </c>
      <c r="P300" s="183"/>
      <c r="Q300" s="183"/>
      <c r="R300" s="183"/>
    </row>
    <row r="301" spans="1:18" s="110" customFormat="1" ht="13.5" customHeight="1">
      <c r="A301" s="156">
        <v>67</v>
      </c>
      <c r="B301" s="209" t="s">
        <v>344</v>
      </c>
      <c r="C301" s="191" t="s">
        <v>376</v>
      </c>
      <c r="D301" s="192" t="s">
        <v>66</v>
      </c>
      <c r="E301" s="156">
        <v>6</v>
      </c>
      <c r="F301" s="189">
        <f t="shared" ref="F301" si="422">H301+J301+R301</f>
        <v>0.57625155000000017</v>
      </c>
      <c r="G301" s="156"/>
      <c r="H301" s="183">
        <f t="shared" ref="H301" si="423">G301*$P$7/1000</f>
        <v>0</v>
      </c>
      <c r="I301" s="156"/>
      <c r="J301" s="183">
        <f t="shared" ref="J301" si="424">I301*$P$8/1000</f>
        <v>0</v>
      </c>
      <c r="K301" s="109" t="s">
        <v>317</v>
      </c>
      <c r="L301" s="109" t="s">
        <v>66</v>
      </c>
      <c r="M301" s="102">
        <v>1</v>
      </c>
      <c r="N301" s="102">
        <v>0.5</v>
      </c>
      <c r="O301" s="102">
        <f t="shared" si="412"/>
        <v>0.5</v>
      </c>
      <c r="P301" s="183">
        <f t="shared" ref="P301" si="425">E301*F301</f>
        <v>3.4575093000000008</v>
      </c>
      <c r="Q301" s="183">
        <f t="shared" ref="Q301" si="426">SUM(O301:O304)</f>
        <v>0.5</v>
      </c>
      <c r="R301" s="183">
        <f t="shared" ref="R301" si="427">Q301*1.02*1.05*$R$13</f>
        <v>0.57625155000000017</v>
      </c>
    </row>
    <row r="302" spans="1:18" s="110" customFormat="1" ht="4.5" customHeight="1">
      <c r="A302" s="156"/>
      <c r="B302" s="209"/>
      <c r="C302" s="191"/>
      <c r="D302" s="192"/>
      <c r="E302" s="156"/>
      <c r="F302" s="189"/>
      <c r="G302" s="156"/>
      <c r="H302" s="183"/>
      <c r="I302" s="156"/>
      <c r="J302" s="183"/>
      <c r="K302" s="109"/>
      <c r="L302" s="109"/>
      <c r="M302" s="109"/>
      <c r="N302" s="111"/>
      <c r="O302" s="112">
        <f t="shared" si="412"/>
        <v>0</v>
      </c>
      <c r="P302" s="183"/>
      <c r="Q302" s="183"/>
      <c r="R302" s="183"/>
    </row>
    <row r="303" spans="1:18" s="110" customFormat="1" ht="4.5" customHeight="1">
      <c r="A303" s="156"/>
      <c r="B303" s="209"/>
      <c r="C303" s="191"/>
      <c r="D303" s="192"/>
      <c r="E303" s="156"/>
      <c r="F303" s="189"/>
      <c r="G303" s="156"/>
      <c r="H303" s="183"/>
      <c r="I303" s="156"/>
      <c r="J303" s="183"/>
      <c r="K303" s="109"/>
      <c r="L303" s="109"/>
      <c r="M303" s="109"/>
      <c r="N303" s="111"/>
      <c r="O303" s="112">
        <f t="shared" si="412"/>
        <v>0</v>
      </c>
      <c r="P303" s="183"/>
      <c r="Q303" s="183"/>
      <c r="R303" s="183"/>
    </row>
    <row r="304" spans="1:18" s="110" customFormat="1" ht="4.5" customHeight="1">
      <c r="A304" s="156"/>
      <c r="B304" s="209"/>
      <c r="C304" s="191"/>
      <c r="D304" s="192"/>
      <c r="E304" s="156"/>
      <c r="F304" s="189"/>
      <c r="G304" s="156"/>
      <c r="H304" s="183"/>
      <c r="I304" s="156"/>
      <c r="J304" s="183"/>
      <c r="K304" s="109"/>
      <c r="L304" s="109"/>
      <c r="M304" s="109"/>
      <c r="N304" s="111"/>
      <c r="O304" s="112">
        <f t="shared" si="412"/>
        <v>0</v>
      </c>
      <c r="P304" s="183"/>
      <c r="Q304" s="183"/>
      <c r="R304" s="183"/>
    </row>
    <row r="305" spans="1:23" s="110" customFormat="1" ht="12.75" customHeight="1">
      <c r="A305" s="156">
        <v>68</v>
      </c>
      <c r="B305" s="209" t="s">
        <v>344</v>
      </c>
      <c r="C305" s="191" t="s">
        <v>377</v>
      </c>
      <c r="D305" s="192" t="s">
        <v>66</v>
      </c>
      <c r="E305" s="156">
        <v>2</v>
      </c>
      <c r="F305" s="189">
        <f t="shared" ref="F305" si="428">H305+J305+R305</f>
        <v>6.4540173600000008</v>
      </c>
      <c r="G305" s="156"/>
      <c r="H305" s="183">
        <f t="shared" ref="H305" si="429">G305*$P$7/1000</f>
        <v>0</v>
      </c>
      <c r="I305" s="156"/>
      <c r="J305" s="183">
        <f t="shared" ref="J305" si="430">I305*$P$8/1000</f>
        <v>0</v>
      </c>
      <c r="K305" s="109" t="s">
        <v>378</v>
      </c>
      <c r="L305" s="109" t="s">
        <v>66</v>
      </c>
      <c r="M305" s="102">
        <v>1</v>
      </c>
      <c r="N305" s="102">
        <v>5.6</v>
      </c>
      <c r="O305" s="102">
        <f t="shared" ref="O305:O308" si="431">M305*N305</f>
        <v>5.6</v>
      </c>
      <c r="P305" s="183">
        <f t="shared" ref="P305" si="432">E305*F305</f>
        <v>12.908034720000002</v>
      </c>
      <c r="Q305" s="183">
        <f t="shared" ref="Q305" si="433">SUM(O305:O308)</f>
        <v>5.6</v>
      </c>
      <c r="R305" s="183">
        <f t="shared" ref="R305" si="434">Q305*1.02*1.05*$R$13</f>
        <v>6.4540173600000008</v>
      </c>
    </row>
    <row r="306" spans="1:23" s="110" customFormat="1" ht="4.5" customHeight="1">
      <c r="A306" s="156"/>
      <c r="B306" s="209"/>
      <c r="C306" s="191"/>
      <c r="D306" s="192"/>
      <c r="E306" s="156"/>
      <c r="F306" s="189"/>
      <c r="G306" s="156"/>
      <c r="H306" s="183"/>
      <c r="I306" s="156"/>
      <c r="J306" s="183"/>
      <c r="K306" s="109"/>
      <c r="L306" s="109"/>
      <c r="M306" s="109"/>
      <c r="N306" s="111"/>
      <c r="O306" s="112">
        <f t="shared" si="431"/>
        <v>0</v>
      </c>
      <c r="P306" s="183"/>
      <c r="Q306" s="183"/>
      <c r="R306" s="183"/>
    </row>
    <row r="307" spans="1:23" s="110" customFormat="1" ht="4.5" customHeight="1">
      <c r="A307" s="156"/>
      <c r="B307" s="209"/>
      <c r="C307" s="191"/>
      <c r="D307" s="192"/>
      <c r="E307" s="156"/>
      <c r="F307" s="189"/>
      <c r="G307" s="156"/>
      <c r="H307" s="183"/>
      <c r="I307" s="156"/>
      <c r="J307" s="183"/>
      <c r="K307" s="109"/>
      <c r="L307" s="109"/>
      <c r="M307" s="109"/>
      <c r="N307" s="111"/>
      <c r="O307" s="112">
        <f t="shared" si="431"/>
        <v>0</v>
      </c>
      <c r="P307" s="183"/>
      <c r="Q307" s="183"/>
      <c r="R307" s="183"/>
    </row>
    <row r="308" spans="1:23" s="110" customFormat="1" ht="4.5" customHeight="1">
      <c r="A308" s="156"/>
      <c r="B308" s="209"/>
      <c r="C308" s="191"/>
      <c r="D308" s="192"/>
      <c r="E308" s="156"/>
      <c r="F308" s="189"/>
      <c r="G308" s="156"/>
      <c r="H308" s="183"/>
      <c r="I308" s="156"/>
      <c r="J308" s="183"/>
      <c r="K308" s="109"/>
      <c r="L308" s="109"/>
      <c r="M308" s="109"/>
      <c r="N308" s="111"/>
      <c r="O308" s="112">
        <f t="shared" si="431"/>
        <v>0</v>
      </c>
      <c r="P308" s="183"/>
      <c r="Q308" s="183"/>
      <c r="R308" s="183"/>
    </row>
    <row r="309" spans="1:23" s="110" customFormat="1" ht="11.25" customHeight="1">
      <c r="A309" s="156">
        <v>69</v>
      </c>
      <c r="B309" s="209" t="s">
        <v>147</v>
      </c>
      <c r="C309" s="191" t="s">
        <v>162</v>
      </c>
      <c r="D309" s="192" t="s">
        <v>145</v>
      </c>
      <c r="E309" s="156">
        <v>302.3</v>
      </c>
      <c r="F309" s="186">
        <f>H309+J309+R309</f>
        <v>1.285012821789</v>
      </c>
      <c r="G309" s="156">
        <v>0.38400000000000001</v>
      </c>
      <c r="H309" s="183">
        <f>G309*$P$7/1000</f>
        <v>0.93581568000000004</v>
      </c>
      <c r="I309" s="190">
        <v>2.9999999999999997E-4</v>
      </c>
      <c r="J309" s="183">
        <f>I309*$P$8/1000</f>
        <v>9.222299999999999E-4</v>
      </c>
      <c r="K309" s="109" t="s">
        <v>144</v>
      </c>
      <c r="L309" s="109" t="s">
        <v>138</v>
      </c>
      <c r="M309" s="102">
        <v>0.24399999999999999</v>
      </c>
      <c r="N309" s="102">
        <v>1.1000000000000001</v>
      </c>
      <c r="O309" s="102">
        <f>M309*N309</f>
        <v>0.26840000000000003</v>
      </c>
      <c r="P309" s="183">
        <f>E309*F309</f>
        <v>388.45937602681471</v>
      </c>
      <c r="Q309" s="183">
        <f>SUM(O309:O312)</f>
        <v>0.30219000000000001</v>
      </c>
      <c r="R309" s="183">
        <f>Q309*1.02*1.05*$R$13</f>
        <v>0.34827491178900005</v>
      </c>
    </row>
    <row r="310" spans="1:23" s="110" customFormat="1" ht="11.25" customHeight="1">
      <c r="A310" s="156"/>
      <c r="B310" s="209"/>
      <c r="C310" s="191"/>
      <c r="D310" s="192"/>
      <c r="E310" s="156"/>
      <c r="F310" s="186"/>
      <c r="G310" s="156"/>
      <c r="H310" s="183"/>
      <c r="I310" s="190"/>
      <c r="J310" s="183"/>
      <c r="K310" s="109" t="s">
        <v>202</v>
      </c>
      <c r="L310" s="109" t="s">
        <v>138</v>
      </c>
      <c r="M310" s="102">
        <v>2E-3</v>
      </c>
      <c r="N310" s="102">
        <v>1.1000000000000001</v>
      </c>
      <c r="O310" s="102">
        <f>M310*N310</f>
        <v>2.2000000000000001E-3</v>
      </c>
      <c r="P310" s="183"/>
      <c r="Q310" s="183"/>
      <c r="R310" s="183"/>
    </row>
    <row r="311" spans="1:23" s="110" customFormat="1" ht="11.25" customHeight="1">
      <c r="A311" s="156"/>
      <c r="B311" s="209"/>
      <c r="C311" s="191"/>
      <c r="D311" s="192"/>
      <c r="E311" s="156"/>
      <c r="F311" s="186"/>
      <c r="G311" s="156"/>
      <c r="H311" s="183"/>
      <c r="I311" s="190"/>
      <c r="J311" s="183"/>
      <c r="K311" s="109" t="s">
        <v>143</v>
      </c>
      <c r="L311" s="109" t="s">
        <v>138</v>
      </c>
      <c r="M311" s="102">
        <v>2.7E-2</v>
      </c>
      <c r="N311" s="102">
        <v>1.17</v>
      </c>
      <c r="O311" s="102">
        <f>M311*N311</f>
        <v>3.159E-2</v>
      </c>
      <c r="P311" s="183"/>
      <c r="Q311" s="183"/>
      <c r="R311" s="183"/>
    </row>
    <row r="312" spans="1:23" s="110" customFormat="1" ht="4.5" customHeight="1">
      <c r="A312" s="156"/>
      <c r="B312" s="209"/>
      <c r="C312" s="191"/>
      <c r="D312" s="192"/>
      <c r="E312" s="156"/>
      <c r="F312" s="186"/>
      <c r="G312" s="156"/>
      <c r="H312" s="183"/>
      <c r="I312" s="190"/>
      <c r="J312" s="183"/>
      <c r="K312" s="109"/>
      <c r="L312" s="109"/>
      <c r="M312" s="109"/>
      <c r="N312" s="111"/>
      <c r="O312" s="112">
        <f>M312*N312</f>
        <v>0</v>
      </c>
      <c r="P312" s="183"/>
      <c r="Q312" s="183"/>
      <c r="R312" s="183"/>
      <c r="T312" s="65"/>
      <c r="U312" s="65"/>
      <c r="V312" s="65"/>
      <c r="W312" s="65"/>
    </row>
    <row r="313" spans="1:23" ht="5.25" customHeight="1">
      <c r="A313" s="156"/>
      <c r="B313" s="181"/>
      <c r="C313" s="193" t="s">
        <v>436</v>
      </c>
      <c r="D313" s="156"/>
      <c r="E313" s="178"/>
      <c r="F313" s="186">
        <f t="shared" ref="F313" si="435">H313+J313+R313</f>
        <v>0</v>
      </c>
      <c r="G313" s="156"/>
      <c r="H313" s="183">
        <f t="shared" ref="H313" si="436">G313*$P$7/1000</f>
        <v>0</v>
      </c>
      <c r="I313" s="156"/>
      <c r="J313" s="183">
        <f t="shared" ref="J313" si="437">I313*$P$8/1000</f>
        <v>0</v>
      </c>
      <c r="K313" s="102"/>
      <c r="L313" s="75"/>
      <c r="M313" s="117"/>
      <c r="N313" s="104"/>
      <c r="O313" s="40">
        <f t="shared" ref="O313:O316" si="438">M313*N313</f>
        <v>0</v>
      </c>
      <c r="P313" s="183">
        <f t="shared" ref="P313" si="439">E313*F313</f>
        <v>0</v>
      </c>
      <c r="Q313" s="183">
        <f t="shared" ref="Q313" si="440">SUM(O313:O316)</f>
        <v>0</v>
      </c>
      <c r="R313" s="183">
        <f t="shared" ref="R313" si="441">Q313*1.02*1.05*$R$13</f>
        <v>0</v>
      </c>
    </row>
    <row r="314" spans="1:23" ht="6" customHeight="1">
      <c r="A314" s="156"/>
      <c r="B314" s="181"/>
      <c r="C314" s="193"/>
      <c r="D314" s="156"/>
      <c r="E314" s="179"/>
      <c r="F314" s="186"/>
      <c r="G314" s="156"/>
      <c r="H314" s="183"/>
      <c r="I314" s="156"/>
      <c r="J314" s="183"/>
      <c r="K314" s="102"/>
      <c r="L314" s="102"/>
      <c r="M314" s="102"/>
      <c r="N314" s="104"/>
      <c r="O314" s="40">
        <f t="shared" si="438"/>
        <v>0</v>
      </c>
      <c r="P314" s="183"/>
      <c r="Q314" s="183"/>
      <c r="R314" s="183"/>
    </row>
    <row r="315" spans="1:23" ht="6" customHeight="1">
      <c r="A315" s="156"/>
      <c r="B315" s="181"/>
      <c r="C315" s="193"/>
      <c r="D315" s="156"/>
      <c r="E315" s="179"/>
      <c r="F315" s="186"/>
      <c r="G315" s="156"/>
      <c r="H315" s="183"/>
      <c r="I315" s="156"/>
      <c r="J315" s="183"/>
      <c r="K315" s="102"/>
      <c r="L315" s="102"/>
      <c r="M315" s="106"/>
      <c r="N315" s="104"/>
      <c r="O315" s="40">
        <f t="shared" si="438"/>
        <v>0</v>
      </c>
      <c r="P315" s="183"/>
      <c r="Q315" s="183"/>
      <c r="R315" s="183"/>
    </row>
    <row r="316" spans="1:23" ht="4.5" customHeight="1">
      <c r="A316" s="156"/>
      <c r="B316" s="181"/>
      <c r="C316" s="193"/>
      <c r="D316" s="156"/>
      <c r="E316" s="180"/>
      <c r="F316" s="186"/>
      <c r="G316" s="156"/>
      <c r="H316" s="183"/>
      <c r="I316" s="156"/>
      <c r="J316" s="183"/>
      <c r="K316" s="102"/>
      <c r="L316" s="102"/>
      <c r="M316" s="102"/>
      <c r="N316" s="104"/>
      <c r="O316" s="40">
        <f t="shared" si="438"/>
        <v>0</v>
      </c>
      <c r="P316" s="183"/>
      <c r="Q316" s="183"/>
      <c r="R316" s="183"/>
    </row>
    <row r="317" spans="1:23" ht="11.25" customHeight="1">
      <c r="A317" s="156">
        <v>70</v>
      </c>
      <c r="B317" s="202" t="s">
        <v>381</v>
      </c>
      <c r="C317" s="182" t="s">
        <v>384</v>
      </c>
      <c r="D317" s="175" t="s">
        <v>151</v>
      </c>
      <c r="E317" s="178">
        <v>0.23</v>
      </c>
      <c r="F317" s="178">
        <f t="shared" ref="F317" si="442">H317+J317+R317</f>
        <v>7.239961440000001</v>
      </c>
      <c r="G317" s="178">
        <v>0.89</v>
      </c>
      <c r="H317" s="166">
        <f t="shared" ref="H317" si="443">G317*$P$7/1000</f>
        <v>2.1689477999999998</v>
      </c>
      <c r="I317" s="175"/>
      <c r="J317" s="166">
        <f t="shared" ref="J317" si="444">I317*$P$8/1000</f>
        <v>0</v>
      </c>
      <c r="K317" s="102" t="s">
        <v>382</v>
      </c>
      <c r="L317" s="102" t="s">
        <v>151</v>
      </c>
      <c r="M317" s="102">
        <v>1.1000000000000001</v>
      </c>
      <c r="N317" s="104">
        <v>4</v>
      </c>
      <c r="O317" s="40">
        <f t="shared" ref="O317:O320" si="445">M317*N317</f>
        <v>4.4000000000000004</v>
      </c>
      <c r="P317" s="166">
        <f t="shared" ref="P317" si="446">E317*F317</f>
        <v>1.6651911312000003</v>
      </c>
      <c r="Q317" s="166">
        <f t="shared" ref="Q317" si="447">SUM(O317:O320)</f>
        <v>4.4000000000000004</v>
      </c>
      <c r="R317" s="166">
        <f t="shared" ref="R317" si="448">Q317*1.02*1.05*$R$13</f>
        <v>5.0710136400000012</v>
      </c>
    </row>
    <row r="318" spans="1:23" ht="6.75" customHeight="1">
      <c r="A318" s="156"/>
      <c r="B318" s="203"/>
      <c r="C318" s="182"/>
      <c r="D318" s="176"/>
      <c r="E318" s="179"/>
      <c r="F318" s="179"/>
      <c r="G318" s="179"/>
      <c r="H318" s="167"/>
      <c r="I318" s="176"/>
      <c r="J318" s="167"/>
      <c r="K318" s="102"/>
      <c r="L318" s="102"/>
      <c r="M318" s="102"/>
      <c r="N318" s="103"/>
      <c r="O318" s="40">
        <f t="shared" si="445"/>
        <v>0</v>
      </c>
      <c r="P318" s="167"/>
      <c r="Q318" s="167"/>
      <c r="R318" s="167"/>
    </row>
    <row r="319" spans="1:23" ht="6.75" customHeight="1">
      <c r="A319" s="156"/>
      <c r="B319" s="203"/>
      <c r="C319" s="182"/>
      <c r="D319" s="176"/>
      <c r="E319" s="179"/>
      <c r="F319" s="179"/>
      <c r="G319" s="179"/>
      <c r="H319" s="167"/>
      <c r="I319" s="176"/>
      <c r="J319" s="167"/>
      <c r="K319" s="102"/>
      <c r="L319" s="102"/>
      <c r="M319" s="102"/>
      <c r="N319" s="103"/>
      <c r="O319" s="40">
        <f t="shared" si="445"/>
        <v>0</v>
      </c>
      <c r="P319" s="167"/>
      <c r="Q319" s="167"/>
      <c r="R319" s="167"/>
    </row>
    <row r="320" spans="1:23" ht="6.75" customHeight="1">
      <c r="A320" s="156"/>
      <c r="B320" s="204"/>
      <c r="C320" s="182"/>
      <c r="D320" s="177"/>
      <c r="E320" s="180"/>
      <c r="F320" s="180"/>
      <c r="G320" s="180"/>
      <c r="H320" s="168"/>
      <c r="I320" s="177"/>
      <c r="J320" s="168"/>
      <c r="K320" s="102"/>
      <c r="L320" s="102"/>
      <c r="M320" s="102"/>
      <c r="N320" s="104"/>
      <c r="O320" s="40">
        <f t="shared" si="445"/>
        <v>0</v>
      </c>
      <c r="P320" s="168"/>
      <c r="Q320" s="168"/>
      <c r="R320" s="168"/>
    </row>
    <row r="321" spans="1:18" ht="12.75" customHeight="1">
      <c r="A321" s="156">
        <v>71</v>
      </c>
      <c r="B321" s="181" t="s">
        <v>73</v>
      </c>
      <c r="C321" s="182" t="s">
        <v>372</v>
      </c>
      <c r="D321" s="156" t="s">
        <v>151</v>
      </c>
      <c r="E321" s="178">
        <v>0.22</v>
      </c>
      <c r="F321" s="186">
        <f t="shared" ref="F321" si="449">H321+J321+R321</f>
        <v>34.96020493207201</v>
      </c>
      <c r="G321" s="195">
        <v>0.7</v>
      </c>
      <c r="H321" s="183">
        <f t="shared" ref="H321" si="450">G321*$P$7/1000</f>
        <v>1.7059139999999999</v>
      </c>
      <c r="I321" s="205">
        <v>0.28000000000000003</v>
      </c>
      <c r="J321" s="183">
        <f t="shared" ref="J321" si="451">I321*$P$8/1000</f>
        <v>0.86074800000000007</v>
      </c>
      <c r="K321" s="102" t="s">
        <v>441</v>
      </c>
      <c r="L321" s="102" t="s">
        <v>151</v>
      </c>
      <c r="M321" s="102">
        <v>1.02</v>
      </c>
      <c r="N321" s="127">
        <v>27.556000000000001</v>
      </c>
      <c r="O321" s="40">
        <f t="shared" ref="O321:O329" si="452">M321*N321</f>
        <v>28.107120000000002</v>
      </c>
      <c r="P321" s="183">
        <f t="shared" ref="P321" si="453">E321*F321</f>
        <v>7.6912450850558418</v>
      </c>
      <c r="Q321" s="183">
        <f t="shared" ref="Q321" si="454">SUM(O321:O324)</f>
        <v>28.107120000000002</v>
      </c>
      <c r="R321" s="183">
        <f t="shared" ref="R321" si="455">Q321*1.02*1.05*$R$13</f>
        <v>32.393542932072009</v>
      </c>
    </row>
    <row r="322" spans="1:18" ht="4.5" customHeight="1">
      <c r="A322" s="156"/>
      <c r="B322" s="181"/>
      <c r="C322" s="182"/>
      <c r="D322" s="156"/>
      <c r="E322" s="179"/>
      <c r="F322" s="186"/>
      <c r="G322" s="195"/>
      <c r="H322" s="183"/>
      <c r="I322" s="206"/>
      <c r="J322" s="183"/>
      <c r="K322" s="102"/>
      <c r="L322" s="102"/>
      <c r="M322" s="102"/>
      <c r="N322" s="104"/>
      <c r="O322" s="40">
        <f t="shared" si="452"/>
        <v>0</v>
      </c>
      <c r="P322" s="183"/>
      <c r="Q322" s="183"/>
      <c r="R322" s="183"/>
    </row>
    <row r="323" spans="1:18" ht="4.5" customHeight="1">
      <c r="A323" s="156"/>
      <c r="B323" s="181"/>
      <c r="C323" s="182"/>
      <c r="D323" s="156"/>
      <c r="E323" s="179"/>
      <c r="F323" s="186"/>
      <c r="G323" s="195"/>
      <c r="H323" s="183"/>
      <c r="I323" s="206"/>
      <c r="J323" s="183"/>
      <c r="K323" s="102"/>
      <c r="L323" s="102"/>
      <c r="M323" s="102"/>
      <c r="N323" s="104"/>
      <c r="O323" s="40">
        <f t="shared" si="452"/>
        <v>0</v>
      </c>
      <c r="P323" s="183"/>
      <c r="Q323" s="183"/>
      <c r="R323" s="183"/>
    </row>
    <row r="324" spans="1:18" ht="4.5" customHeight="1">
      <c r="A324" s="156"/>
      <c r="B324" s="181"/>
      <c r="C324" s="182"/>
      <c r="D324" s="156"/>
      <c r="E324" s="180"/>
      <c r="F324" s="186"/>
      <c r="G324" s="195"/>
      <c r="H324" s="183"/>
      <c r="I324" s="207"/>
      <c r="J324" s="183"/>
      <c r="K324" s="102"/>
      <c r="L324" s="102"/>
      <c r="M324" s="102"/>
      <c r="N324" s="104"/>
      <c r="O324" s="40">
        <f t="shared" si="452"/>
        <v>0</v>
      </c>
      <c r="P324" s="183"/>
      <c r="Q324" s="183"/>
      <c r="R324" s="183"/>
    </row>
    <row r="325" spans="1:18" ht="12" customHeight="1">
      <c r="A325" s="156">
        <v>72</v>
      </c>
      <c r="B325" s="181" t="s">
        <v>447</v>
      </c>
      <c r="C325" s="182" t="s">
        <v>436</v>
      </c>
      <c r="D325" s="156" t="s">
        <v>151</v>
      </c>
      <c r="E325" s="172">
        <v>56.7</v>
      </c>
      <c r="F325" s="189">
        <f t="shared" ref="F325" si="456">H325+J325+R325</f>
        <v>75.458311999529997</v>
      </c>
      <c r="G325" s="195">
        <v>1.92</v>
      </c>
      <c r="H325" s="183">
        <f t="shared" ref="H325" si="457">G325*$P$7/1000</f>
        <v>4.6790783999999999</v>
      </c>
      <c r="I325" s="205">
        <v>0.79</v>
      </c>
      <c r="J325" s="183">
        <f t="shared" ref="J325" si="458">I325*$P$8/1000</f>
        <v>2.4285390000000002</v>
      </c>
      <c r="K325" s="109" t="s">
        <v>445</v>
      </c>
      <c r="L325" s="109" t="s">
        <v>379</v>
      </c>
      <c r="M325" s="102">
        <v>1.0149999999999999</v>
      </c>
      <c r="N325" s="102">
        <v>55</v>
      </c>
      <c r="O325" s="40">
        <f t="shared" si="452"/>
        <v>55.824999999999996</v>
      </c>
      <c r="P325" s="183">
        <f t="shared" ref="P325" si="459">E325*F325</f>
        <v>4278.486290373351</v>
      </c>
      <c r="Q325" s="183">
        <f t="shared" ref="Q325" si="460">SUM(O325:O329)</f>
        <v>59.306299999999993</v>
      </c>
      <c r="R325" s="183">
        <f t="shared" ref="R325" si="461">Q325*1.02*1.05*$R$13</f>
        <v>68.350694599530001</v>
      </c>
    </row>
    <row r="326" spans="1:18" ht="9.75" customHeight="1">
      <c r="A326" s="156"/>
      <c r="B326" s="181"/>
      <c r="C326" s="182"/>
      <c r="D326" s="156"/>
      <c r="E326" s="173"/>
      <c r="F326" s="189"/>
      <c r="G326" s="195"/>
      <c r="H326" s="183"/>
      <c r="I326" s="206"/>
      <c r="J326" s="183"/>
      <c r="K326" s="102" t="s">
        <v>444</v>
      </c>
      <c r="L326" s="109" t="s">
        <v>145</v>
      </c>
      <c r="M326" s="102">
        <v>0.39700000000000002</v>
      </c>
      <c r="N326" s="104">
        <v>3.5</v>
      </c>
      <c r="O326" s="40">
        <f t="shared" ref="O326" si="462">M326*N326</f>
        <v>1.3895</v>
      </c>
      <c r="P326" s="183"/>
      <c r="Q326" s="183"/>
      <c r="R326" s="183"/>
    </row>
    <row r="327" spans="1:18" ht="9.75" customHeight="1">
      <c r="A327" s="156"/>
      <c r="B327" s="181"/>
      <c r="C327" s="182"/>
      <c r="D327" s="156"/>
      <c r="E327" s="173"/>
      <c r="F327" s="189"/>
      <c r="G327" s="195"/>
      <c r="H327" s="183"/>
      <c r="I327" s="206"/>
      <c r="J327" s="183"/>
      <c r="K327" s="102" t="s">
        <v>446</v>
      </c>
      <c r="L327" s="109" t="s">
        <v>379</v>
      </c>
      <c r="M327" s="102">
        <v>8.9999999999999993E-3</v>
      </c>
      <c r="N327" s="104">
        <v>125</v>
      </c>
      <c r="O327" s="40">
        <f t="shared" si="452"/>
        <v>1.125</v>
      </c>
      <c r="P327" s="183"/>
      <c r="Q327" s="183"/>
      <c r="R327" s="183"/>
    </row>
    <row r="328" spans="1:18" ht="9.75" customHeight="1">
      <c r="A328" s="156"/>
      <c r="B328" s="181"/>
      <c r="C328" s="182"/>
      <c r="D328" s="156"/>
      <c r="E328" s="173"/>
      <c r="F328" s="189"/>
      <c r="G328" s="195"/>
      <c r="H328" s="183"/>
      <c r="I328" s="206"/>
      <c r="J328" s="183"/>
      <c r="K328" s="102" t="s">
        <v>310</v>
      </c>
      <c r="L328" s="102" t="s">
        <v>138</v>
      </c>
      <c r="M328" s="102">
        <v>0.4</v>
      </c>
      <c r="N328" s="102">
        <v>1.167</v>
      </c>
      <c r="O328" s="40">
        <f t="shared" si="452"/>
        <v>0.46680000000000005</v>
      </c>
      <c r="P328" s="183"/>
      <c r="Q328" s="183"/>
      <c r="R328" s="183"/>
    </row>
    <row r="329" spans="1:18" ht="10.5" customHeight="1">
      <c r="A329" s="156"/>
      <c r="B329" s="181"/>
      <c r="C329" s="182"/>
      <c r="D329" s="156"/>
      <c r="E329" s="174"/>
      <c r="F329" s="189"/>
      <c r="G329" s="195"/>
      <c r="H329" s="183"/>
      <c r="I329" s="207"/>
      <c r="J329" s="183"/>
      <c r="K329" s="102" t="s">
        <v>448</v>
      </c>
      <c r="L329" s="102" t="s">
        <v>138</v>
      </c>
      <c r="M329" s="102">
        <v>0.5</v>
      </c>
      <c r="N329" s="102">
        <v>1</v>
      </c>
      <c r="O329" s="40">
        <f t="shared" si="452"/>
        <v>0.5</v>
      </c>
      <c r="P329" s="183"/>
      <c r="Q329" s="183"/>
      <c r="R329" s="183"/>
    </row>
    <row r="330" spans="1:18" ht="12.75" customHeight="1">
      <c r="A330" s="156">
        <v>73</v>
      </c>
      <c r="B330" s="181" t="s">
        <v>175</v>
      </c>
      <c r="C330" s="182" t="s">
        <v>435</v>
      </c>
      <c r="D330" s="156" t="s">
        <v>151</v>
      </c>
      <c r="E330" s="156">
        <v>34</v>
      </c>
      <c r="F330" s="189">
        <f t="shared" ref="F330" si="463">H330+J330+R330</f>
        <v>1.8056071500000002</v>
      </c>
      <c r="G330" s="156"/>
      <c r="H330" s="183">
        <f t="shared" ref="H330" si="464">G330*$P$7/1000</f>
        <v>0</v>
      </c>
      <c r="I330" s="187">
        <v>2.5000000000000001E-2</v>
      </c>
      <c r="J330" s="183">
        <f t="shared" ref="J330" si="465">I330*$P$8/1000</f>
        <v>7.6852500000000004E-2</v>
      </c>
      <c r="K330" s="102" t="s">
        <v>391</v>
      </c>
      <c r="L330" s="102" t="s">
        <v>151</v>
      </c>
      <c r="M330" s="102">
        <v>1</v>
      </c>
      <c r="N330" s="102">
        <v>1.5</v>
      </c>
      <c r="O330" s="102">
        <f>M330*N330</f>
        <v>1.5</v>
      </c>
      <c r="P330" s="183">
        <f t="shared" ref="P330" si="466">E330*F330</f>
        <v>61.390643100000005</v>
      </c>
      <c r="Q330" s="183">
        <f t="shared" ref="Q330" si="467">SUM(O330:O333)</f>
        <v>1.5</v>
      </c>
      <c r="R330" s="183">
        <f t="shared" ref="R330" si="468">Q330*1.02*1.05*$R$13</f>
        <v>1.7287546500000002</v>
      </c>
    </row>
    <row r="331" spans="1:18" ht="5.25" customHeight="1">
      <c r="A331" s="156"/>
      <c r="B331" s="181"/>
      <c r="C331" s="182"/>
      <c r="D331" s="156"/>
      <c r="E331" s="156"/>
      <c r="F331" s="189"/>
      <c r="G331" s="156"/>
      <c r="H331" s="183"/>
      <c r="I331" s="187"/>
      <c r="J331" s="183"/>
      <c r="K331" s="102"/>
      <c r="L331" s="102"/>
      <c r="M331" s="102"/>
      <c r="N331" s="104"/>
      <c r="O331" s="40">
        <f t="shared" ref="O331:O333" si="469">M331*N331</f>
        <v>0</v>
      </c>
      <c r="P331" s="183"/>
      <c r="Q331" s="183"/>
      <c r="R331" s="183"/>
    </row>
    <row r="332" spans="1:18" ht="5.25" customHeight="1">
      <c r="A332" s="156"/>
      <c r="B332" s="181"/>
      <c r="C332" s="182"/>
      <c r="D332" s="156"/>
      <c r="E332" s="156"/>
      <c r="F332" s="189"/>
      <c r="G332" s="156"/>
      <c r="H332" s="183"/>
      <c r="I332" s="187"/>
      <c r="J332" s="183"/>
      <c r="K332" s="102"/>
      <c r="L332" s="102"/>
      <c r="M332" s="106"/>
      <c r="N332" s="104"/>
      <c r="O332" s="40">
        <f t="shared" si="469"/>
        <v>0</v>
      </c>
      <c r="P332" s="183"/>
      <c r="Q332" s="183"/>
      <c r="R332" s="183"/>
    </row>
    <row r="333" spans="1:18" ht="5.25" customHeight="1">
      <c r="A333" s="156"/>
      <c r="B333" s="181"/>
      <c r="C333" s="182"/>
      <c r="D333" s="156"/>
      <c r="E333" s="156"/>
      <c r="F333" s="189"/>
      <c r="G333" s="156"/>
      <c r="H333" s="183"/>
      <c r="I333" s="187"/>
      <c r="J333" s="183"/>
      <c r="K333" s="102"/>
      <c r="L333" s="102"/>
      <c r="M333" s="102"/>
      <c r="N333" s="104"/>
      <c r="O333" s="40">
        <f t="shared" si="469"/>
        <v>0</v>
      </c>
      <c r="P333" s="183"/>
      <c r="Q333" s="183"/>
      <c r="R333" s="183"/>
    </row>
    <row r="334" spans="1:18" ht="9.75" customHeight="1">
      <c r="A334" s="156">
        <v>74</v>
      </c>
      <c r="B334" s="181" t="s">
        <v>380</v>
      </c>
      <c r="C334" s="182" t="s">
        <v>383</v>
      </c>
      <c r="D334" s="156" t="s">
        <v>75</v>
      </c>
      <c r="E334" s="225">
        <v>6.8000000000000005E-2</v>
      </c>
      <c r="F334" s="186">
        <f t="shared" ref="F334" si="470">H334+J334+R334</f>
        <v>828.85004569655996</v>
      </c>
      <c r="G334" s="195">
        <v>16.899999999999999</v>
      </c>
      <c r="H334" s="183">
        <f t="shared" ref="H334" si="471">G334*$P$7/1000</f>
        <v>41.185637999999997</v>
      </c>
      <c r="I334" s="205">
        <v>0.6</v>
      </c>
      <c r="J334" s="183">
        <f t="shared" ref="J334" si="472">I334*$P$8/1000</f>
        <v>1.8444599999999998</v>
      </c>
      <c r="K334" s="102" t="s">
        <v>374</v>
      </c>
      <c r="L334" s="102" t="s">
        <v>75</v>
      </c>
      <c r="M334" s="102">
        <v>1</v>
      </c>
      <c r="N334" s="102">
        <v>650</v>
      </c>
      <c r="O334" s="40">
        <f t="shared" ref="O334:O345" si="473">M334*N334</f>
        <v>650</v>
      </c>
      <c r="P334" s="183">
        <f t="shared" ref="P334" si="474">E334*F334</f>
        <v>56.361803107366079</v>
      </c>
      <c r="Q334" s="183">
        <f t="shared" ref="Q334" si="475">SUM(O334:O337)</f>
        <v>681.83759999999995</v>
      </c>
      <c r="R334" s="183">
        <f t="shared" ref="R334" si="476">Q334*1.02*1.05*$R$13</f>
        <v>785.81994769656001</v>
      </c>
    </row>
    <row r="335" spans="1:18" ht="9.75" customHeight="1">
      <c r="A335" s="156"/>
      <c r="B335" s="181"/>
      <c r="C335" s="182"/>
      <c r="D335" s="156"/>
      <c r="E335" s="226"/>
      <c r="F335" s="186"/>
      <c r="G335" s="195"/>
      <c r="H335" s="183"/>
      <c r="I335" s="206"/>
      <c r="J335" s="183"/>
      <c r="K335" s="102" t="s">
        <v>374</v>
      </c>
      <c r="L335" s="102" t="s">
        <v>138</v>
      </c>
      <c r="M335" s="102">
        <v>26</v>
      </c>
      <c r="N335" s="102">
        <v>0.65</v>
      </c>
      <c r="O335" s="40">
        <f t="shared" si="473"/>
        <v>16.900000000000002</v>
      </c>
      <c r="P335" s="183"/>
      <c r="Q335" s="183"/>
      <c r="R335" s="183"/>
    </row>
    <row r="336" spans="1:18" ht="9.75" customHeight="1">
      <c r="A336" s="156"/>
      <c r="B336" s="181"/>
      <c r="C336" s="182"/>
      <c r="D336" s="156"/>
      <c r="E336" s="226"/>
      <c r="F336" s="186"/>
      <c r="G336" s="195"/>
      <c r="H336" s="183"/>
      <c r="I336" s="206"/>
      <c r="J336" s="183"/>
      <c r="K336" s="102" t="s">
        <v>310</v>
      </c>
      <c r="L336" s="102" t="s">
        <v>138</v>
      </c>
      <c r="M336" s="102">
        <v>12.8</v>
      </c>
      <c r="N336" s="102">
        <v>1.167</v>
      </c>
      <c r="O336" s="40">
        <f t="shared" si="473"/>
        <v>14.937600000000002</v>
      </c>
      <c r="P336" s="183"/>
      <c r="Q336" s="183"/>
      <c r="R336" s="183"/>
    </row>
    <row r="337" spans="1:18" ht="9.75" customHeight="1">
      <c r="A337" s="156"/>
      <c r="B337" s="181"/>
      <c r="C337" s="182"/>
      <c r="D337" s="156"/>
      <c r="E337" s="227"/>
      <c r="F337" s="186"/>
      <c r="G337" s="195"/>
      <c r="H337" s="183"/>
      <c r="I337" s="207"/>
      <c r="J337" s="183"/>
      <c r="K337" s="102"/>
      <c r="L337" s="102"/>
      <c r="M337" s="102"/>
      <c r="N337" s="102"/>
      <c r="O337" s="40">
        <f t="shared" si="473"/>
        <v>0</v>
      </c>
      <c r="P337" s="183"/>
      <c r="Q337" s="183"/>
      <c r="R337" s="183"/>
    </row>
    <row r="338" spans="1:18" ht="9" customHeight="1">
      <c r="A338" s="156">
        <v>75</v>
      </c>
      <c r="B338" s="220" t="s">
        <v>333</v>
      </c>
      <c r="C338" s="210" t="s">
        <v>332</v>
      </c>
      <c r="D338" s="211" t="s">
        <v>188</v>
      </c>
      <c r="E338" s="188">
        <v>39</v>
      </c>
      <c r="F338" s="186">
        <f t="shared" ref="F338" si="477">H338+J338+R338</f>
        <v>26.356217935440004</v>
      </c>
      <c r="G338" s="156">
        <v>0.46</v>
      </c>
      <c r="H338" s="183">
        <f t="shared" ref="H338" si="478">G338*$P$7/1000</f>
        <v>1.1210291999999999</v>
      </c>
      <c r="I338" s="156">
        <v>0.38</v>
      </c>
      <c r="J338" s="183">
        <f t="shared" ref="J338" si="479">I338*$P$8/1000</f>
        <v>1.1681579999999998</v>
      </c>
      <c r="K338" s="107" t="s">
        <v>149</v>
      </c>
      <c r="L338" s="107" t="s">
        <v>138</v>
      </c>
      <c r="M338" s="102">
        <v>62.15</v>
      </c>
      <c r="N338" s="103">
        <v>0.33600000000000002</v>
      </c>
      <c r="O338" s="40">
        <f t="shared" si="473"/>
        <v>20.882400000000001</v>
      </c>
      <c r="P338" s="183">
        <f t="shared" ref="P338" si="480">E338*F338</f>
        <v>1027.8924994821602</v>
      </c>
      <c r="Q338" s="183">
        <f t="shared" ref="Q338" si="481">SUM(O338:O341)</f>
        <v>20.882400000000001</v>
      </c>
      <c r="R338" s="183">
        <f t="shared" ref="R338" si="482">Q338*1.02*1.05*$R$13</f>
        <v>24.067030735440003</v>
      </c>
    </row>
    <row r="339" spans="1:18" ht="9" customHeight="1">
      <c r="A339" s="156"/>
      <c r="B339" s="220"/>
      <c r="C339" s="210"/>
      <c r="D339" s="211"/>
      <c r="E339" s="188"/>
      <c r="F339" s="186"/>
      <c r="G339" s="156"/>
      <c r="H339" s="183"/>
      <c r="I339" s="156"/>
      <c r="J339" s="183"/>
      <c r="K339" s="102"/>
      <c r="L339" s="102"/>
      <c r="M339" s="102"/>
      <c r="N339" s="104"/>
      <c r="O339" s="40">
        <f t="shared" si="473"/>
        <v>0</v>
      </c>
      <c r="P339" s="183"/>
      <c r="Q339" s="183"/>
      <c r="R339" s="183"/>
    </row>
    <row r="340" spans="1:18" ht="9" customHeight="1">
      <c r="A340" s="156"/>
      <c r="B340" s="220"/>
      <c r="C340" s="210"/>
      <c r="D340" s="211"/>
      <c r="E340" s="188"/>
      <c r="F340" s="186"/>
      <c r="G340" s="156"/>
      <c r="H340" s="183"/>
      <c r="I340" s="156"/>
      <c r="J340" s="183"/>
      <c r="K340" s="102"/>
      <c r="L340" s="102"/>
      <c r="M340" s="106"/>
      <c r="N340" s="104"/>
      <c r="O340" s="40">
        <f t="shared" si="473"/>
        <v>0</v>
      </c>
      <c r="P340" s="183"/>
      <c r="Q340" s="183"/>
      <c r="R340" s="183"/>
    </row>
    <row r="341" spans="1:18" ht="9" customHeight="1">
      <c r="A341" s="156"/>
      <c r="B341" s="220"/>
      <c r="C341" s="210"/>
      <c r="D341" s="211"/>
      <c r="E341" s="188"/>
      <c r="F341" s="186"/>
      <c r="G341" s="156"/>
      <c r="H341" s="183"/>
      <c r="I341" s="156"/>
      <c r="J341" s="183"/>
      <c r="K341" s="102"/>
      <c r="L341" s="102"/>
      <c r="M341" s="102"/>
      <c r="N341" s="104"/>
      <c r="O341" s="40">
        <f t="shared" si="473"/>
        <v>0</v>
      </c>
      <c r="P341" s="183"/>
      <c r="Q341" s="183"/>
      <c r="R341" s="183"/>
    </row>
    <row r="342" spans="1:18" s="110" customFormat="1" ht="12.75" customHeight="1">
      <c r="A342" s="156">
        <v>76</v>
      </c>
      <c r="B342" s="209" t="s">
        <v>67</v>
      </c>
      <c r="C342" s="191" t="s">
        <v>340</v>
      </c>
      <c r="D342" s="192" t="s">
        <v>66</v>
      </c>
      <c r="E342" s="156">
        <v>2</v>
      </c>
      <c r="F342" s="189">
        <f t="shared" ref="F342" si="483">H342+J342+R342</f>
        <v>52.889780219999999</v>
      </c>
      <c r="G342" s="156">
        <v>0.23100000000000001</v>
      </c>
      <c r="H342" s="183">
        <f t="shared" ref="H342" si="484">G342*$P$7/1000</f>
        <v>0.5629516200000001</v>
      </c>
      <c r="I342" s="156">
        <v>0.151</v>
      </c>
      <c r="J342" s="183">
        <f t="shared" ref="J342" si="485">I342*$P$8/1000</f>
        <v>0.46418910000000002</v>
      </c>
      <c r="K342" s="109" t="s">
        <v>339</v>
      </c>
      <c r="L342" s="109" t="s">
        <v>66</v>
      </c>
      <c r="M342" s="102">
        <v>1</v>
      </c>
      <c r="N342" s="102">
        <v>45</v>
      </c>
      <c r="O342" s="102">
        <f t="shared" si="473"/>
        <v>45</v>
      </c>
      <c r="P342" s="183">
        <f t="shared" ref="P342" si="486">E342*F342</f>
        <v>105.77956044</v>
      </c>
      <c r="Q342" s="183">
        <f t="shared" ref="Q342" si="487">SUM(O342:O345)</f>
        <v>45</v>
      </c>
      <c r="R342" s="183">
        <f t="shared" ref="R342" si="488">Q342*1.02*1.05*$R$13</f>
        <v>51.8626395</v>
      </c>
    </row>
    <row r="343" spans="1:18" s="110" customFormat="1" ht="4.5" customHeight="1">
      <c r="A343" s="156"/>
      <c r="B343" s="209"/>
      <c r="C343" s="191"/>
      <c r="D343" s="192"/>
      <c r="E343" s="156"/>
      <c r="F343" s="189"/>
      <c r="G343" s="156"/>
      <c r="H343" s="183"/>
      <c r="I343" s="156"/>
      <c r="J343" s="183"/>
      <c r="K343" s="109"/>
      <c r="L343" s="109"/>
      <c r="M343" s="109"/>
      <c r="N343" s="111"/>
      <c r="O343" s="112">
        <f t="shared" si="473"/>
        <v>0</v>
      </c>
      <c r="P343" s="183"/>
      <c r="Q343" s="183"/>
      <c r="R343" s="183"/>
    </row>
    <row r="344" spans="1:18" s="110" customFormat="1" ht="4.5" customHeight="1">
      <c r="A344" s="156"/>
      <c r="B344" s="209"/>
      <c r="C344" s="191"/>
      <c r="D344" s="192"/>
      <c r="E344" s="156"/>
      <c r="F344" s="189"/>
      <c r="G344" s="156"/>
      <c r="H344" s="183"/>
      <c r="I344" s="156"/>
      <c r="J344" s="183"/>
      <c r="K344" s="109"/>
      <c r="L344" s="109"/>
      <c r="M344" s="109"/>
      <c r="N344" s="111"/>
      <c r="O344" s="112">
        <f t="shared" si="473"/>
        <v>0</v>
      </c>
      <c r="P344" s="183"/>
      <c r="Q344" s="183"/>
      <c r="R344" s="183"/>
    </row>
    <row r="345" spans="1:18" s="110" customFormat="1" ht="4.5" customHeight="1">
      <c r="A345" s="156"/>
      <c r="B345" s="209"/>
      <c r="C345" s="191"/>
      <c r="D345" s="192"/>
      <c r="E345" s="156"/>
      <c r="F345" s="189"/>
      <c r="G345" s="156"/>
      <c r="H345" s="183"/>
      <c r="I345" s="156"/>
      <c r="J345" s="183"/>
      <c r="K345" s="109"/>
      <c r="L345" s="109"/>
      <c r="M345" s="109"/>
      <c r="N345" s="111"/>
      <c r="O345" s="112">
        <f t="shared" si="473"/>
        <v>0</v>
      </c>
      <c r="P345" s="183"/>
      <c r="Q345" s="183"/>
      <c r="R345" s="183"/>
    </row>
    <row r="346" spans="1:18" ht="11.25" customHeight="1">
      <c r="A346" s="156">
        <v>77</v>
      </c>
      <c r="B346" s="181" t="s">
        <v>380</v>
      </c>
      <c r="C346" s="182" t="s">
        <v>385</v>
      </c>
      <c r="D346" s="156" t="s">
        <v>75</v>
      </c>
      <c r="E346" s="169">
        <v>2.46E-2</v>
      </c>
      <c r="F346" s="186">
        <f t="shared" ref="F346" si="489">H346+J346+R346</f>
        <v>828.85004569655996</v>
      </c>
      <c r="G346" s="195">
        <v>16.899999999999999</v>
      </c>
      <c r="H346" s="183">
        <f t="shared" ref="H346" si="490">G346*$P$7/1000</f>
        <v>41.185637999999997</v>
      </c>
      <c r="I346" s="205">
        <v>0.6</v>
      </c>
      <c r="J346" s="183">
        <f t="shared" ref="J346" si="491">I346*$P$8/1000</f>
        <v>1.8444599999999998</v>
      </c>
      <c r="K346" s="102" t="s">
        <v>374</v>
      </c>
      <c r="L346" s="102" t="s">
        <v>75</v>
      </c>
      <c r="M346" s="102">
        <v>1</v>
      </c>
      <c r="N346" s="102">
        <v>650</v>
      </c>
      <c r="O346" s="40">
        <f t="shared" ref="O346:O349" si="492">M346*N346</f>
        <v>650</v>
      </c>
      <c r="P346" s="183">
        <f t="shared" ref="P346" si="493">E346*F346</f>
        <v>20.389711124135374</v>
      </c>
      <c r="Q346" s="183">
        <f t="shared" ref="Q346" si="494">SUM(O346:O349)</f>
        <v>681.83759999999995</v>
      </c>
      <c r="R346" s="183">
        <f t="shared" ref="R346" si="495">Q346*1.02*1.05*$R$13</f>
        <v>785.81994769656001</v>
      </c>
    </row>
    <row r="347" spans="1:18" ht="11.25" customHeight="1">
      <c r="A347" s="156"/>
      <c r="B347" s="181"/>
      <c r="C347" s="182"/>
      <c r="D347" s="156"/>
      <c r="E347" s="170"/>
      <c r="F347" s="186"/>
      <c r="G347" s="195"/>
      <c r="H347" s="183"/>
      <c r="I347" s="206"/>
      <c r="J347" s="183"/>
      <c r="K347" s="102" t="s">
        <v>374</v>
      </c>
      <c r="L347" s="102" t="s">
        <v>138</v>
      </c>
      <c r="M347" s="102">
        <v>26</v>
      </c>
      <c r="N347" s="102">
        <v>0.65</v>
      </c>
      <c r="O347" s="40">
        <f t="shared" si="492"/>
        <v>16.900000000000002</v>
      </c>
      <c r="P347" s="183"/>
      <c r="Q347" s="183"/>
      <c r="R347" s="183"/>
    </row>
    <row r="348" spans="1:18" ht="11.25" customHeight="1">
      <c r="A348" s="156"/>
      <c r="B348" s="181"/>
      <c r="C348" s="182"/>
      <c r="D348" s="156"/>
      <c r="E348" s="170"/>
      <c r="F348" s="186"/>
      <c r="G348" s="195"/>
      <c r="H348" s="183"/>
      <c r="I348" s="206"/>
      <c r="J348" s="183"/>
      <c r="K348" s="102" t="s">
        <v>310</v>
      </c>
      <c r="L348" s="102" t="s">
        <v>138</v>
      </c>
      <c r="M348" s="102">
        <v>12.8</v>
      </c>
      <c r="N348" s="102">
        <v>1.167</v>
      </c>
      <c r="O348" s="40">
        <f t="shared" si="492"/>
        <v>14.937600000000002</v>
      </c>
      <c r="P348" s="183"/>
      <c r="Q348" s="183"/>
      <c r="R348" s="183"/>
    </row>
    <row r="349" spans="1:18" ht="11.25" customHeight="1">
      <c r="A349" s="156"/>
      <c r="B349" s="181"/>
      <c r="C349" s="182"/>
      <c r="D349" s="156"/>
      <c r="E349" s="171"/>
      <c r="F349" s="186"/>
      <c r="G349" s="195"/>
      <c r="H349" s="183"/>
      <c r="I349" s="207"/>
      <c r="J349" s="183"/>
      <c r="K349" s="102"/>
      <c r="L349" s="102"/>
      <c r="M349" s="102"/>
      <c r="N349" s="102"/>
      <c r="O349" s="40">
        <f t="shared" si="492"/>
        <v>0</v>
      </c>
      <c r="P349" s="183"/>
      <c r="Q349" s="183"/>
      <c r="R349" s="183"/>
    </row>
    <row r="350" spans="1:18" s="110" customFormat="1" ht="12" customHeight="1">
      <c r="A350" s="156">
        <v>78</v>
      </c>
      <c r="B350" s="209" t="s">
        <v>147</v>
      </c>
      <c r="C350" s="191" t="s">
        <v>162</v>
      </c>
      <c r="D350" s="192" t="s">
        <v>145</v>
      </c>
      <c r="E350" s="156">
        <v>36.1</v>
      </c>
      <c r="F350" s="186">
        <f>H350+J350+R350</f>
        <v>1.285012821789</v>
      </c>
      <c r="G350" s="156">
        <v>0.38400000000000001</v>
      </c>
      <c r="H350" s="183">
        <f>G350*$P$7/1000</f>
        <v>0.93581568000000004</v>
      </c>
      <c r="I350" s="190">
        <v>2.9999999999999997E-4</v>
      </c>
      <c r="J350" s="183">
        <f>I350*$P$8/1000</f>
        <v>9.222299999999999E-4</v>
      </c>
      <c r="K350" s="109" t="s">
        <v>144</v>
      </c>
      <c r="L350" s="109" t="s">
        <v>138</v>
      </c>
      <c r="M350" s="102">
        <v>0.24399999999999999</v>
      </c>
      <c r="N350" s="102">
        <v>1.1000000000000001</v>
      </c>
      <c r="O350" s="102">
        <f>M350*N350</f>
        <v>0.26840000000000003</v>
      </c>
      <c r="P350" s="183">
        <f>E350*F350</f>
        <v>46.388962866582901</v>
      </c>
      <c r="Q350" s="183">
        <f>SUM(O350:O353)</f>
        <v>0.30219000000000001</v>
      </c>
      <c r="R350" s="183">
        <f>Q350*1.02*1.05*$R$13</f>
        <v>0.34827491178900005</v>
      </c>
    </row>
    <row r="351" spans="1:18" s="110" customFormat="1" ht="12" customHeight="1">
      <c r="A351" s="156"/>
      <c r="B351" s="209"/>
      <c r="C351" s="191"/>
      <c r="D351" s="192"/>
      <c r="E351" s="156"/>
      <c r="F351" s="186"/>
      <c r="G351" s="156"/>
      <c r="H351" s="183"/>
      <c r="I351" s="190"/>
      <c r="J351" s="183"/>
      <c r="K351" s="109" t="s">
        <v>202</v>
      </c>
      <c r="L351" s="109" t="s">
        <v>138</v>
      </c>
      <c r="M351" s="102">
        <v>2E-3</v>
      </c>
      <c r="N351" s="102">
        <v>1.1000000000000001</v>
      </c>
      <c r="O351" s="102">
        <f>M351*N351</f>
        <v>2.2000000000000001E-3</v>
      </c>
      <c r="P351" s="183"/>
      <c r="Q351" s="183"/>
      <c r="R351" s="183"/>
    </row>
    <row r="352" spans="1:18" s="110" customFormat="1" ht="12" customHeight="1">
      <c r="A352" s="156"/>
      <c r="B352" s="209"/>
      <c r="C352" s="191"/>
      <c r="D352" s="192"/>
      <c r="E352" s="156"/>
      <c r="F352" s="186"/>
      <c r="G352" s="156"/>
      <c r="H352" s="183"/>
      <c r="I352" s="190"/>
      <c r="J352" s="183"/>
      <c r="K352" s="109" t="s">
        <v>143</v>
      </c>
      <c r="L352" s="109" t="s">
        <v>138</v>
      </c>
      <c r="M352" s="102">
        <v>2.7E-2</v>
      </c>
      <c r="N352" s="102">
        <v>1.17</v>
      </c>
      <c r="O352" s="102">
        <f>M352*N352</f>
        <v>3.159E-2</v>
      </c>
      <c r="P352" s="183"/>
      <c r="Q352" s="183"/>
      <c r="R352" s="183"/>
    </row>
    <row r="353" spans="1:23" s="110" customFormat="1" ht="4.5" customHeight="1">
      <c r="A353" s="156"/>
      <c r="B353" s="209"/>
      <c r="C353" s="191"/>
      <c r="D353" s="192"/>
      <c r="E353" s="156"/>
      <c r="F353" s="186"/>
      <c r="G353" s="156"/>
      <c r="H353" s="183"/>
      <c r="I353" s="190"/>
      <c r="J353" s="183"/>
      <c r="K353" s="109"/>
      <c r="L353" s="109"/>
      <c r="M353" s="109"/>
      <c r="N353" s="111"/>
      <c r="O353" s="112">
        <f>M353*N353</f>
        <v>0</v>
      </c>
      <c r="P353" s="183"/>
      <c r="Q353" s="183"/>
      <c r="R353" s="183"/>
      <c r="T353" s="65"/>
      <c r="U353" s="65"/>
      <c r="V353" s="65"/>
      <c r="W353" s="65"/>
    </row>
    <row r="354" spans="1:23" ht="4.5" customHeight="1">
      <c r="A354" s="156"/>
      <c r="B354" s="181"/>
      <c r="C354" s="193" t="s">
        <v>355</v>
      </c>
      <c r="D354" s="156"/>
      <c r="E354" s="178"/>
      <c r="F354" s="186">
        <f t="shared" ref="F354" si="496">H354+J354+R354</f>
        <v>0</v>
      </c>
      <c r="G354" s="156"/>
      <c r="H354" s="183">
        <f t="shared" ref="H354" si="497">G354*$P$7/1000</f>
        <v>0</v>
      </c>
      <c r="I354" s="156"/>
      <c r="J354" s="183">
        <f t="shared" ref="J354" si="498">I354*$P$8/1000</f>
        <v>0</v>
      </c>
      <c r="K354" s="102"/>
      <c r="L354" s="75"/>
      <c r="M354" s="117"/>
      <c r="N354" s="104"/>
      <c r="O354" s="40">
        <f t="shared" ref="O354:O357" si="499">M354*N354</f>
        <v>0</v>
      </c>
      <c r="P354" s="183">
        <f t="shared" ref="P354" si="500">E354*F354</f>
        <v>0</v>
      </c>
      <c r="Q354" s="183">
        <f t="shared" ref="Q354" si="501">SUM(O354:O357)</f>
        <v>0</v>
      </c>
      <c r="R354" s="183">
        <f t="shared" ref="R354" si="502">Q354*1.02*1.05*$R$13</f>
        <v>0</v>
      </c>
    </row>
    <row r="355" spans="1:23" ht="4.5" customHeight="1">
      <c r="A355" s="156"/>
      <c r="B355" s="181"/>
      <c r="C355" s="193"/>
      <c r="D355" s="156"/>
      <c r="E355" s="179"/>
      <c r="F355" s="186"/>
      <c r="G355" s="156"/>
      <c r="H355" s="183"/>
      <c r="I355" s="156"/>
      <c r="J355" s="183"/>
      <c r="K355" s="102"/>
      <c r="L355" s="102"/>
      <c r="M355" s="102"/>
      <c r="N355" s="104"/>
      <c r="O355" s="40">
        <f t="shared" si="499"/>
        <v>0</v>
      </c>
      <c r="P355" s="183"/>
      <c r="Q355" s="183"/>
      <c r="R355" s="183"/>
    </row>
    <row r="356" spans="1:23" ht="4.5" customHeight="1">
      <c r="A356" s="156"/>
      <c r="B356" s="181"/>
      <c r="C356" s="193"/>
      <c r="D356" s="156"/>
      <c r="E356" s="179"/>
      <c r="F356" s="186"/>
      <c r="G356" s="156"/>
      <c r="H356" s="183"/>
      <c r="I356" s="156"/>
      <c r="J356" s="183"/>
      <c r="K356" s="102"/>
      <c r="L356" s="102"/>
      <c r="M356" s="106"/>
      <c r="N356" s="104"/>
      <c r="O356" s="40">
        <f t="shared" si="499"/>
        <v>0</v>
      </c>
      <c r="P356" s="183"/>
      <c r="Q356" s="183"/>
      <c r="R356" s="183"/>
    </row>
    <row r="357" spans="1:23" ht="4.5" customHeight="1">
      <c r="A357" s="156"/>
      <c r="B357" s="181"/>
      <c r="C357" s="193"/>
      <c r="D357" s="156"/>
      <c r="E357" s="180"/>
      <c r="F357" s="186"/>
      <c r="G357" s="156"/>
      <c r="H357" s="183"/>
      <c r="I357" s="156"/>
      <c r="J357" s="183"/>
      <c r="K357" s="102"/>
      <c r="L357" s="102"/>
      <c r="M357" s="102"/>
      <c r="N357" s="104"/>
      <c r="O357" s="40">
        <f t="shared" si="499"/>
        <v>0</v>
      </c>
      <c r="P357" s="183"/>
      <c r="Q357" s="183"/>
      <c r="R357" s="183"/>
    </row>
    <row r="358" spans="1:23" ht="6.75" customHeight="1">
      <c r="A358" s="156">
        <v>79</v>
      </c>
      <c r="B358" s="181" t="s">
        <v>62</v>
      </c>
      <c r="C358" s="182" t="s">
        <v>386</v>
      </c>
      <c r="D358" s="156" t="s">
        <v>151</v>
      </c>
      <c r="E358" s="188">
        <v>10</v>
      </c>
      <c r="F358" s="186">
        <v>0.6</v>
      </c>
      <c r="G358" s="156"/>
      <c r="H358" s="183">
        <f t="shared" ref="H358" si="503">G358*$P$7/1000</f>
        <v>0</v>
      </c>
      <c r="I358" s="190"/>
      <c r="J358" s="183">
        <v>0.6</v>
      </c>
      <c r="K358" s="102"/>
      <c r="L358" s="102"/>
      <c r="M358" s="102"/>
      <c r="N358" s="103"/>
      <c r="O358" s="40">
        <f t="shared" ref="O358:O381" si="504">M358*N358</f>
        <v>0</v>
      </c>
      <c r="P358" s="183">
        <f t="shared" ref="P358" si="505">E358*F358</f>
        <v>6</v>
      </c>
      <c r="Q358" s="183">
        <f t="shared" ref="Q358" si="506">SUM(O358:O361)</f>
        <v>0</v>
      </c>
      <c r="R358" s="183">
        <f t="shared" ref="R358" si="507">Q358*1.02*1.05*$R$13</f>
        <v>0</v>
      </c>
    </row>
    <row r="359" spans="1:23" ht="6.75" customHeight="1">
      <c r="A359" s="156"/>
      <c r="B359" s="181"/>
      <c r="C359" s="182"/>
      <c r="D359" s="156"/>
      <c r="E359" s="188"/>
      <c r="F359" s="186"/>
      <c r="G359" s="156"/>
      <c r="H359" s="183"/>
      <c r="I359" s="190"/>
      <c r="J359" s="183"/>
      <c r="K359" s="102"/>
      <c r="L359" s="102"/>
      <c r="M359" s="102"/>
      <c r="N359" s="103"/>
      <c r="O359" s="40">
        <f t="shared" si="504"/>
        <v>0</v>
      </c>
      <c r="P359" s="183"/>
      <c r="Q359" s="183"/>
      <c r="R359" s="183"/>
    </row>
    <row r="360" spans="1:23" ht="6.75" customHeight="1">
      <c r="A360" s="156"/>
      <c r="B360" s="181"/>
      <c r="C360" s="182"/>
      <c r="D360" s="156"/>
      <c r="E360" s="188"/>
      <c r="F360" s="186"/>
      <c r="G360" s="156"/>
      <c r="H360" s="183"/>
      <c r="I360" s="190"/>
      <c r="J360" s="183"/>
      <c r="K360" s="102"/>
      <c r="L360" s="102"/>
      <c r="M360" s="102"/>
      <c r="N360" s="103"/>
      <c r="O360" s="40">
        <f t="shared" si="504"/>
        <v>0</v>
      </c>
      <c r="P360" s="183"/>
      <c r="Q360" s="183"/>
      <c r="R360" s="183"/>
    </row>
    <row r="361" spans="1:23" ht="6.75" customHeight="1">
      <c r="A361" s="156"/>
      <c r="B361" s="181"/>
      <c r="C361" s="182"/>
      <c r="D361" s="156"/>
      <c r="E361" s="188"/>
      <c r="F361" s="186"/>
      <c r="G361" s="156"/>
      <c r="H361" s="183"/>
      <c r="I361" s="190"/>
      <c r="J361" s="183"/>
      <c r="K361" s="102"/>
      <c r="L361" s="102"/>
      <c r="M361" s="102"/>
      <c r="N361" s="104"/>
      <c r="O361" s="40">
        <f t="shared" si="504"/>
        <v>0</v>
      </c>
      <c r="P361" s="183"/>
      <c r="Q361" s="183"/>
      <c r="R361" s="183"/>
    </row>
    <row r="362" spans="1:23" ht="7.5" customHeight="1">
      <c r="A362" s="156">
        <v>80</v>
      </c>
      <c r="B362" s="181" t="s">
        <v>388</v>
      </c>
      <c r="C362" s="182" t="s">
        <v>387</v>
      </c>
      <c r="D362" s="156" t="s">
        <v>151</v>
      </c>
      <c r="E362" s="188">
        <v>73.599999999999994</v>
      </c>
      <c r="F362" s="186">
        <f t="shared" ref="F362" si="508">H362+J362+R362</f>
        <v>1.1347144313999999</v>
      </c>
      <c r="G362" s="156">
        <f>1.1*0.0132</f>
        <v>1.4520000000000002E-2</v>
      </c>
      <c r="H362" s="183">
        <f t="shared" ref="H362" si="509">G362*$P$7/1000</f>
        <v>3.5385530400000004E-2</v>
      </c>
      <c r="I362" s="190">
        <f>1.1*0.3251</f>
        <v>0.35761000000000004</v>
      </c>
      <c r="J362" s="183">
        <f t="shared" ref="J362" si="510">I362*$P$8/1000</f>
        <v>1.099328901</v>
      </c>
      <c r="K362" s="102"/>
      <c r="L362" s="102"/>
      <c r="M362" s="102"/>
      <c r="N362" s="103"/>
      <c r="O362" s="40">
        <f t="shared" si="504"/>
        <v>0</v>
      </c>
      <c r="P362" s="183">
        <f t="shared" ref="P362" si="511">E362*F362</f>
        <v>83.514982151039987</v>
      </c>
      <c r="Q362" s="183">
        <f t="shared" ref="Q362" si="512">SUM(O362:O365)</f>
        <v>0</v>
      </c>
      <c r="R362" s="183">
        <f t="shared" ref="R362" si="513">Q362*1.02*1.05*$R$13</f>
        <v>0</v>
      </c>
    </row>
    <row r="363" spans="1:23" ht="7.5" customHeight="1">
      <c r="A363" s="156"/>
      <c r="B363" s="181"/>
      <c r="C363" s="182"/>
      <c r="D363" s="156"/>
      <c r="E363" s="188"/>
      <c r="F363" s="186"/>
      <c r="G363" s="156"/>
      <c r="H363" s="183"/>
      <c r="I363" s="190"/>
      <c r="J363" s="183"/>
      <c r="K363" s="102"/>
      <c r="L363" s="102"/>
      <c r="M363" s="102"/>
      <c r="N363" s="103"/>
      <c r="O363" s="40">
        <f t="shared" si="504"/>
        <v>0</v>
      </c>
      <c r="P363" s="183"/>
      <c r="Q363" s="183"/>
      <c r="R363" s="183"/>
    </row>
    <row r="364" spans="1:23" ht="8.25" customHeight="1">
      <c r="A364" s="156"/>
      <c r="B364" s="181"/>
      <c r="C364" s="182"/>
      <c r="D364" s="156"/>
      <c r="E364" s="188"/>
      <c r="F364" s="186"/>
      <c r="G364" s="156"/>
      <c r="H364" s="183"/>
      <c r="I364" s="190"/>
      <c r="J364" s="183"/>
      <c r="K364" s="102"/>
      <c r="L364" s="102"/>
      <c r="M364" s="102"/>
      <c r="N364" s="103"/>
      <c r="O364" s="40">
        <f t="shared" si="504"/>
        <v>0</v>
      </c>
      <c r="P364" s="183"/>
      <c r="Q364" s="183"/>
      <c r="R364" s="183"/>
    </row>
    <row r="365" spans="1:23" ht="7.5" customHeight="1">
      <c r="A365" s="156"/>
      <c r="B365" s="181"/>
      <c r="C365" s="182"/>
      <c r="D365" s="156"/>
      <c r="E365" s="188"/>
      <c r="F365" s="186"/>
      <c r="G365" s="156"/>
      <c r="H365" s="183"/>
      <c r="I365" s="190"/>
      <c r="J365" s="183"/>
      <c r="K365" s="102"/>
      <c r="L365" s="102"/>
      <c r="M365" s="102"/>
      <c r="N365" s="104"/>
      <c r="O365" s="40">
        <f t="shared" si="504"/>
        <v>0</v>
      </c>
      <c r="P365" s="183"/>
      <c r="Q365" s="183"/>
      <c r="R365" s="183"/>
    </row>
    <row r="366" spans="1:23" ht="6" customHeight="1">
      <c r="A366" s="156">
        <v>81</v>
      </c>
      <c r="B366" s="181" t="s">
        <v>61</v>
      </c>
      <c r="C366" s="157" t="s">
        <v>273</v>
      </c>
      <c r="D366" s="175" t="s">
        <v>75</v>
      </c>
      <c r="E366" s="172">
        <f>+E362*1.4</f>
        <v>103.03999999999999</v>
      </c>
      <c r="F366" s="178">
        <f t="shared" ref="F366" si="514">H366+J366+R366</f>
        <v>0.83000700000000005</v>
      </c>
      <c r="G366" s="169"/>
      <c r="H366" s="183">
        <f t="shared" ref="H366" si="515">G366*$P$7/1000</f>
        <v>0</v>
      </c>
      <c r="I366" s="175">
        <v>0.27</v>
      </c>
      <c r="J366" s="166">
        <f t="shared" ref="J366" si="516">I366*$P$8/1000</f>
        <v>0.83000700000000005</v>
      </c>
      <c r="K366" s="102"/>
      <c r="L366" s="102"/>
      <c r="M366" s="102"/>
      <c r="N366" s="103"/>
      <c r="O366" s="40">
        <f t="shared" si="504"/>
        <v>0</v>
      </c>
      <c r="P366" s="166">
        <f t="shared" ref="P366" si="517">E366*F366</f>
        <v>85.523921279999996</v>
      </c>
      <c r="Q366" s="166">
        <f t="shared" ref="Q366" si="518">SUM(O366:O369)</f>
        <v>0</v>
      </c>
      <c r="R366" s="166">
        <f t="shared" ref="R366" si="519">Q366*1.02*1.05*$R$13</f>
        <v>0</v>
      </c>
    </row>
    <row r="367" spans="1:23" ht="6" customHeight="1">
      <c r="A367" s="156"/>
      <c r="B367" s="181"/>
      <c r="C367" s="158"/>
      <c r="D367" s="176"/>
      <c r="E367" s="173"/>
      <c r="F367" s="179"/>
      <c r="G367" s="170"/>
      <c r="H367" s="183"/>
      <c r="I367" s="176"/>
      <c r="J367" s="167"/>
      <c r="K367" s="102"/>
      <c r="L367" s="102"/>
      <c r="M367" s="102"/>
      <c r="N367" s="103"/>
      <c r="O367" s="40">
        <f t="shared" si="504"/>
        <v>0</v>
      </c>
      <c r="P367" s="167"/>
      <c r="Q367" s="167"/>
      <c r="R367" s="167"/>
    </row>
    <row r="368" spans="1:23" ht="6" customHeight="1">
      <c r="A368" s="156"/>
      <c r="B368" s="181"/>
      <c r="C368" s="158"/>
      <c r="D368" s="176"/>
      <c r="E368" s="173"/>
      <c r="F368" s="179"/>
      <c r="G368" s="170"/>
      <c r="H368" s="183"/>
      <c r="I368" s="176"/>
      <c r="J368" s="167"/>
      <c r="K368" s="102"/>
      <c r="L368" s="102"/>
      <c r="M368" s="102"/>
      <c r="N368" s="103"/>
      <c r="O368" s="40">
        <f t="shared" si="504"/>
        <v>0</v>
      </c>
      <c r="P368" s="167"/>
      <c r="Q368" s="167"/>
      <c r="R368" s="167"/>
    </row>
    <row r="369" spans="1:18" ht="6" customHeight="1">
      <c r="A369" s="156"/>
      <c r="B369" s="181"/>
      <c r="C369" s="159"/>
      <c r="D369" s="177"/>
      <c r="E369" s="174"/>
      <c r="F369" s="180"/>
      <c r="G369" s="171"/>
      <c r="H369" s="183"/>
      <c r="I369" s="177"/>
      <c r="J369" s="168"/>
      <c r="K369" s="102"/>
      <c r="L369" s="102"/>
      <c r="M369" s="102"/>
      <c r="N369" s="104"/>
      <c r="O369" s="40">
        <f t="shared" si="504"/>
        <v>0</v>
      </c>
      <c r="P369" s="168"/>
      <c r="Q369" s="168"/>
      <c r="R369" s="168"/>
    </row>
    <row r="370" spans="1:18" ht="6" customHeight="1">
      <c r="A370" s="156">
        <v>82</v>
      </c>
      <c r="B370" s="181" t="s">
        <v>146</v>
      </c>
      <c r="C370" s="182" t="s">
        <v>422</v>
      </c>
      <c r="D370" s="156" t="s">
        <v>151</v>
      </c>
      <c r="E370" s="188">
        <v>10.8</v>
      </c>
      <c r="F370" s="186">
        <f t="shared" ref="F370" si="520">H370+J370+R370</f>
        <v>0.86148685199999997</v>
      </c>
      <c r="G370" s="156">
        <v>1.0999999999999999E-2</v>
      </c>
      <c r="H370" s="183">
        <f t="shared" ref="H370" si="521">G370*$P$7/1000</f>
        <v>2.6807219999999996E-2</v>
      </c>
      <c r="I370" s="190">
        <v>0.27151999999999998</v>
      </c>
      <c r="J370" s="183">
        <f t="shared" ref="J370" si="522">I370*$P$8/1000</f>
        <v>0.83467963199999995</v>
      </c>
      <c r="K370" s="102"/>
      <c r="L370" s="102"/>
      <c r="M370" s="102"/>
      <c r="N370" s="103"/>
      <c r="O370" s="40">
        <f t="shared" si="504"/>
        <v>0</v>
      </c>
      <c r="P370" s="183">
        <f t="shared" ref="P370" si="523">E370*F370</f>
        <v>9.3040580015999996</v>
      </c>
      <c r="Q370" s="183">
        <f t="shared" ref="Q370" si="524">SUM(O370:O373)</f>
        <v>0</v>
      </c>
      <c r="R370" s="183">
        <f t="shared" ref="R370" si="525">Q370*1.02*1.05*$R$13</f>
        <v>0</v>
      </c>
    </row>
    <row r="371" spans="1:18" ht="6" customHeight="1">
      <c r="A371" s="156"/>
      <c r="B371" s="181"/>
      <c r="C371" s="182"/>
      <c r="D371" s="156"/>
      <c r="E371" s="188"/>
      <c r="F371" s="186"/>
      <c r="G371" s="156"/>
      <c r="H371" s="183"/>
      <c r="I371" s="190"/>
      <c r="J371" s="183"/>
      <c r="K371" s="102"/>
      <c r="L371" s="102"/>
      <c r="M371" s="102"/>
      <c r="N371" s="103"/>
      <c r="O371" s="40">
        <f t="shared" si="504"/>
        <v>0</v>
      </c>
      <c r="P371" s="183"/>
      <c r="Q371" s="183"/>
      <c r="R371" s="183"/>
    </row>
    <row r="372" spans="1:18" ht="6" customHeight="1">
      <c r="A372" s="156"/>
      <c r="B372" s="181"/>
      <c r="C372" s="182"/>
      <c r="D372" s="156"/>
      <c r="E372" s="188"/>
      <c r="F372" s="186"/>
      <c r="G372" s="156"/>
      <c r="H372" s="183"/>
      <c r="I372" s="190"/>
      <c r="J372" s="183"/>
      <c r="K372" s="102"/>
      <c r="L372" s="102"/>
      <c r="M372" s="102"/>
      <c r="N372" s="103"/>
      <c r="O372" s="40">
        <f t="shared" si="504"/>
        <v>0</v>
      </c>
      <c r="P372" s="183"/>
      <c r="Q372" s="183"/>
      <c r="R372" s="183"/>
    </row>
    <row r="373" spans="1:18" ht="6" customHeight="1">
      <c r="A373" s="156"/>
      <c r="B373" s="181"/>
      <c r="C373" s="182"/>
      <c r="D373" s="156"/>
      <c r="E373" s="188"/>
      <c r="F373" s="186"/>
      <c r="G373" s="156"/>
      <c r="H373" s="183"/>
      <c r="I373" s="190"/>
      <c r="J373" s="183"/>
      <c r="K373" s="102"/>
      <c r="L373" s="102"/>
      <c r="M373" s="102"/>
      <c r="N373" s="104"/>
      <c r="O373" s="40">
        <f t="shared" si="504"/>
        <v>0</v>
      </c>
      <c r="P373" s="183"/>
      <c r="Q373" s="183"/>
      <c r="R373" s="183"/>
    </row>
    <row r="374" spans="1:18" ht="6" customHeight="1">
      <c r="A374" s="156">
        <v>83</v>
      </c>
      <c r="B374" s="181" t="s">
        <v>182</v>
      </c>
      <c r="C374" s="182" t="s">
        <v>416</v>
      </c>
      <c r="D374" s="156" t="s">
        <v>151</v>
      </c>
      <c r="E374" s="188">
        <v>1.2</v>
      </c>
      <c r="F374" s="189">
        <f t="shared" ref="F374" si="526">H374+J374+R374</f>
        <v>11.551474799999999</v>
      </c>
      <c r="G374" s="156">
        <v>4.74</v>
      </c>
      <c r="H374" s="183">
        <f t="shared" ref="H374" si="527">G374*$P$7/1000</f>
        <v>11.551474799999999</v>
      </c>
      <c r="I374" s="190"/>
      <c r="J374" s="183">
        <f t="shared" ref="J374" si="528">I374*$P$8/1000</f>
        <v>0</v>
      </c>
      <c r="K374" s="102"/>
      <c r="L374" s="102"/>
      <c r="M374" s="102"/>
      <c r="N374" s="103"/>
      <c r="O374" s="40">
        <f t="shared" si="504"/>
        <v>0</v>
      </c>
      <c r="P374" s="183">
        <f t="shared" ref="P374" si="529">E374*F374</f>
        <v>13.86176976</v>
      </c>
      <c r="Q374" s="183">
        <f t="shared" ref="Q374" si="530">SUM(O374:O377)</f>
        <v>0</v>
      </c>
      <c r="R374" s="183">
        <f t="shared" ref="R374" si="531">Q374*1.02*1.05*$R$13</f>
        <v>0</v>
      </c>
    </row>
    <row r="375" spans="1:18" ht="6" customHeight="1">
      <c r="A375" s="156"/>
      <c r="B375" s="181"/>
      <c r="C375" s="182"/>
      <c r="D375" s="156"/>
      <c r="E375" s="188"/>
      <c r="F375" s="189"/>
      <c r="G375" s="156"/>
      <c r="H375" s="183"/>
      <c r="I375" s="190"/>
      <c r="J375" s="183"/>
      <c r="K375" s="102"/>
      <c r="L375" s="102"/>
      <c r="M375" s="102"/>
      <c r="N375" s="103"/>
      <c r="O375" s="40">
        <f t="shared" si="504"/>
        <v>0</v>
      </c>
      <c r="P375" s="183"/>
      <c r="Q375" s="183"/>
      <c r="R375" s="183"/>
    </row>
    <row r="376" spans="1:18" ht="6" customHeight="1">
      <c r="A376" s="156"/>
      <c r="B376" s="181"/>
      <c r="C376" s="182"/>
      <c r="D376" s="156"/>
      <c r="E376" s="188"/>
      <c r="F376" s="189"/>
      <c r="G376" s="156"/>
      <c r="H376" s="183"/>
      <c r="I376" s="190"/>
      <c r="J376" s="183"/>
      <c r="K376" s="102"/>
      <c r="L376" s="102"/>
      <c r="M376" s="102"/>
      <c r="N376" s="103"/>
      <c r="O376" s="40">
        <f t="shared" si="504"/>
        <v>0</v>
      </c>
      <c r="P376" s="183"/>
      <c r="Q376" s="183"/>
      <c r="R376" s="183"/>
    </row>
    <row r="377" spans="1:18" ht="6" customHeight="1">
      <c r="A377" s="156"/>
      <c r="B377" s="181"/>
      <c r="C377" s="182"/>
      <c r="D377" s="156"/>
      <c r="E377" s="188"/>
      <c r="F377" s="189"/>
      <c r="G377" s="156"/>
      <c r="H377" s="183"/>
      <c r="I377" s="190"/>
      <c r="J377" s="183"/>
      <c r="K377" s="102"/>
      <c r="L377" s="102"/>
      <c r="M377" s="102"/>
      <c r="N377" s="104"/>
      <c r="O377" s="40">
        <f t="shared" si="504"/>
        <v>0</v>
      </c>
      <c r="P377" s="183"/>
      <c r="Q377" s="183"/>
      <c r="R377" s="183"/>
    </row>
    <row r="378" spans="1:18" ht="10.5" customHeight="1">
      <c r="A378" s="156">
        <v>84</v>
      </c>
      <c r="B378" s="181" t="s">
        <v>281</v>
      </c>
      <c r="C378" s="182" t="s">
        <v>423</v>
      </c>
      <c r="D378" s="175" t="s">
        <v>151</v>
      </c>
      <c r="E378" s="172">
        <v>2</v>
      </c>
      <c r="F378" s="189">
        <f t="shared" ref="F378" si="532">H378+J378+R378</f>
        <v>0.50512075680000001</v>
      </c>
      <c r="G378" s="222">
        <v>6.4900000000000001E-3</v>
      </c>
      <c r="H378" s="183">
        <f t="shared" ref="H378" si="533">G378*$P$7/1000</f>
        <v>1.5816259799999999E-2</v>
      </c>
      <c r="I378" s="163">
        <v>0.15917000000000001</v>
      </c>
      <c r="J378" s="183">
        <f t="shared" ref="J378" si="534">I378*$P$8/1000</f>
        <v>0.489304497</v>
      </c>
      <c r="K378" s="102"/>
      <c r="L378" s="102"/>
      <c r="M378" s="102"/>
      <c r="N378" s="103"/>
      <c r="O378" s="40">
        <f t="shared" si="504"/>
        <v>0</v>
      </c>
      <c r="P378" s="183">
        <f t="shared" ref="P378" si="535">E378*F378</f>
        <v>1.0102415136</v>
      </c>
      <c r="Q378" s="183">
        <f t="shared" ref="Q378" si="536">SUM(O378:O381)</f>
        <v>0</v>
      </c>
      <c r="R378" s="183">
        <f t="shared" ref="R378" si="537">Q378*1.02*1.05*$R$13</f>
        <v>0</v>
      </c>
    </row>
    <row r="379" spans="1:18" ht="9" customHeight="1">
      <c r="A379" s="156"/>
      <c r="B379" s="181"/>
      <c r="C379" s="182"/>
      <c r="D379" s="176"/>
      <c r="E379" s="173"/>
      <c r="F379" s="189"/>
      <c r="G379" s="222"/>
      <c r="H379" s="183"/>
      <c r="I379" s="164"/>
      <c r="J379" s="183"/>
      <c r="K379" s="102"/>
      <c r="L379" s="102"/>
      <c r="M379" s="102"/>
      <c r="N379" s="103"/>
      <c r="O379" s="40">
        <f t="shared" si="504"/>
        <v>0</v>
      </c>
      <c r="P379" s="183"/>
      <c r="Q379" s="183"/>
      <c r="R379" s="183"/>
    </row>
    <row r="380" spans="1:18" ht="8.25" customHeight="1">
      <c r="A380" s="156"/>
      <c r="B380" s="181"/>
      <c r="C380" s="182"/>
      <c r="D380" s="176"/>
      <c r="E380" s="173"/>
      <c r="F380" s="189"/>
      <c r="G380" s="222"/>
      <c r="H380" s="183"/>
      <c r="I380" s="164"/>
      <c r="J380" s="183"/>
      <c r="K380" s="102"/>
      <c r="L380" s="102"/>
      <c r="M380" s="102"/>
      <c r="N380" s="103"/>
      <c r="O380" s="40">
        <f t="shared" si="504"/>
        <v>0</v>
      </c>
      <c r="P380" s="183"/>
      <c r="Q380" s="183"/>
      <c r="R380" s="183"/>
    </row>
    <row r="381" spans="1:18" ht="6" customHeight="1">
      <c r="A381" s="156"/>
      <c r="B381" s="181"/>
      <c r="C381" s="182"/>
      <c r="D381" s="177"/>
      <c r="E381" s="174"/>
      <c r="F381" s="189"/>
      <c r="G381" s="222"/>
      <c r="H381" s="183"/>
      <c r="I381" s="165"/>
      <c r="J381" s="183"/>
      <c r="K381" s="102"/>
      <c r="L381" s="102"/>
      <c r="M381" s="102"/>
      <c r="N381" s="104"/>
      <c r="O381" s="40">
        <f t="shared" si="504"/>
        <v>0</v>
      </c>
      <c r="P381" s="183"/>
      <c r="Q381" s="183"/>
      <c r="R381" s="183"/>
    </row>
    <row r="382" spans="1:18" ht="6" customHeight="1">
      <c r="A382" s="156">
        <v>85</v>
      </c>
      <c r="B382" s="181" t="s">
        <v>132</v>
      </c>
      <c r="C382" s="182" t="s">
        <v>418</v>
      </c>
      <c r="D382" s="156" t="s">
        <v>151</v>
      </c>
      <c r="E382" s="188">
        <v>0.2</v>
      </c>
      <c r="F382" s="189">
        <f t="shared" ref="F382" si="538">H382+J382+R382</f>
        <v>2.6807220000000003</v>
      </c>
      <c r="G382" s="156">
        <v>1.1000000000000001</v>
      </c>
      <c r="H382" s="183">
        <f t="shared" ref="H382" si="539">G382*$P$7/1000</f>
        <v>2.6807220000000003</v>
      </c>
      <c r="I382" s="190"/>
      <c r="J382" s="183">
        <f t="shared" ref="J382" si="540">I382*$P$8/1000</f>
        <v>0</v>
      </c>
      <c r="K382" s="102"/>
      <c r="L382" s="102"/>
      <c r="M382" s="102"/>
      <c r="N382" s="103"/>
      <c r="O382" s="40">
        <f>M382*N382</f>
        <v>0</v>
      </c>
      <c r="P382" s="183">
        <f t="shared" ref="P382" si="541">E382*F382</f>
        <v>0.53614440000000008</v>
      </c>
      <c r="Q382" s="183">
        <f t="shared" ref="Q382" si="542">SUM(O382:O385)</f>
        <v>0</v>
      </c>
      <c r="R382" s="183">
        <f t="shared" ref="R382" si="543">Q382*1.02*1.05*$R$13</f>
        <v>0</v>
      </c>
    </row>
    <row r="383" spans="1:18" ht="6" customHeight="1">
      <c r="A383" s="156"/>
      <c r="B383" s="181"/>
      <c r="C383" s="182"/>
      <c r="D383" s="156"/>
      <c r="E383" s="188"/>
      <c r="F383" s="189"/>
      <c r="G383" s="156"/>
      <c r="H383" s="183"/>
      <c r="I383" s="190"/>
      <c r="J383" s="183"/>
      <c r="K383" s="102"/>
      <c r="L383" s="102"/>
      <c r="M383" s="102"/>
      <c r="N383" s="103"/>
      <c r="O383" s="40">
        <f>M383*N383</f>
        <v>0</v>
      </c>
      <c r="P383" s="183"/>
      <c r="Q383" s="183"/>
      <c r="R383" s="183"/>
    </row>
    <row r="384" spans="1:18" ht="6" customHeight="1">
      <c r="A384" s="156"/>
      <c r="B384" s="181"/>
      <c r="C384" s="182"/>
      <c r="D384" s="156"/>
      <c r="E384" s="188"/>
      <c r="F384" s="189"/>
      <c r="G384" s="156"/>
      <c r="H384" s="183"/>
      <c r="I384" s="190"/>
      <c r="J384" s="183"/>
      <c r="K384" s="102"/>
      <c r="L384" s="102"/>
      <c r="M384" s="102"/>
      <c r="N384" s="103"/>
      <c r="O384" s="40">
        <f>M384*N384</f>
        <v>0</v>
      </c>
      <c r="P384" s="183"/>
      <c r="Q384" s="183"/>
      <c r="R384" s="183"/>
    </row>
    <row r="385" spans="1:18" ht="6" customHeight="1">
      <c r="A385" s="156"/>
      <c r="B385" s="181"/>
      <c r="C385" s="182"/>
      <c r="D385" s="156"/>
      <c r="E385" s="188"/>
      <c r="F385" s="189"/>
      <c r="G385" s="156"/>
      <c r="H385" s="183"/>
      <c r="I385" s="190"/>
      <c r="J385" s="183"/>
      <c r="K385" s="102"/>
      <c r="L385" s="102"/>
      <c r="M385" s="102"/>
      <c r="N385" s="104"/>
      <c r="O385" s="40">
        <f>M385*N385</f>
        <v>0</v>
      </c>
      <c r="P385" s="183"/>
      <c r="Q385" s="183"/>
      <c r="R385" s="183"/>
    </row>
    <row r="386" spans="1:18" ht="12.75" customHeight="1">
      <c r="A386" s="156">
        <v>86</v>
      </c>
      <c r="B386" s="202" t="s">
        <v>161</v>
      </c>
      <c r="C386" s="182" t="s">
        <v>417</v>
      </c>
      <c r="D386" s="175" t="s">
        <v>151</v>
      </c>
      <c r="E386" s="172">
        <v>0.9</v>
      </c>
      <c r="F386" s="178">
        <f t="shared" ref="F386" si="544">H386+J386+R386</f>
        <v>8.5077148499999993</v>
      </c>
      <c r="G386" s="178">
        <v>0.89</v>
      </c>
      <c r="H386" s="166">
        <f t="shared" ref="H386" si="545">G386*$P$7/1000</f>
        <v>2.1689477999999998</v>
      </c>
      <c r="I386" s="175"/>
      <c r="J386" s="166">
        <f t="shared" ref="J386" si="546">I386*$P$8/1000</f>
        <v>0</v>
      </c>
      <c r="K386" s="102" t="s">
        <v>325</v>
      </c>
      <c r="L386" s="102" t="s">
        <v>151</v>
      </c>
      <c r="M386" s="102">
        <v>1.1000000000000001</v>
      </c>
      <c r="N386" s="104">
        <v>5</v>
      </c>
      <c r="O386" s="40">
        <f t="shared" ref="O386:O401" si="547">M386*N386</f>
        <v>5.5</v>
      </c>
      <c r="P386" s="166">
        <f t="shared" ref="P386" si="548">E386*F386</f>
        <v>7.6569433649999992</v>
      </c>
      <c r="Q386" s="166">
        <f t="shared" ref="Q386" si="549">SUM(O386:O389)</f>
        <v>5.5</v>
      </c>
      <c r="R386" s="166">
        <f t="shared" ref="R386" si="550">Q386*1.02*1.05*$R$13</f>
        <v>6.3387670500000004</v>
      </c>
    </row>
    <row r="387" spans="1:18" ht="5.25" customHeight="1">
      <c r="A387" s="156"/>
      <c r="B387" s="203"/>
      <c r="C387" s="182"/>
      <c r="D387" s="176"/>
      <c r="E387" s="173"/>
      <c r="F387" s="179"/>
      <c r="G387" s="179"/>
      <c r="H387" s="167"/>
      <c r="I387" s="176"/>
      <c r="J387" s="167"/>
      <c r="K387" s="102"/>
      <c r="L387" s="102"/>
      <c r="M387" s="102"/>
      <c r="N387" s="103"/>
      <c r="O387" s="40">
        <f t="shared" si="547"/>
        <v>0</v>
      </c>
      <c r="P387" s="167"/>
      <c r="Q387" s="167"/>
      <c r="R387" s="167"/>
    </row>
    <row r="388" spans="1:18" ht="5.25" customHeight="1">
      <c r="A388" s="156"/>
      <c r="B388" s="203"/>
      <c r="C388" s="182"/>
      <c r="D388" s="176"/>
      <c r="E388" s="173"/>
      <c r="F388" s="179"/>
      <c r="G388" s="179"/>
      <c r="H388" s="167"/>
      <c r="I388" s="176"/>
      <c r="J388" s="167"/>
      <c r="K388" s="102"/>
      <c r="L388" s="102"/>
      <c r="M388" s="102"/>
      <c r="N388" s="103"/>
      <c r="O388" s="40">
        <f t="shared" si="547"/>
        <v>0</v>
      </c>
      <c r="P388" s="167"/>
      <c r="Q388" s="167"/>
      <c r="R388" s="167"/>
    </row>
    <row r="389" spans="1:18" ht="5.25" customHeight="1">
      <c r="A389" s="156"/>
      <c r="B389" s="204"/>
      <c r="C389" s="182"/>
      <c r="D389" s="177"/>
      <c r="E389" s="174"/>
      <c r="F389" s="180"/>
      <c r="G389" s="180"/>
      <c r="H389" s="168"/>
      <c r="I389" s="177"/>
      <c r="J389" s="168"/>
      <c r="K389" s="102"/>
      <c r="L389" s="102"/>
      <c r="M389" s="102"/>
      <c r="N389" s="104"/>
      <c r="O389" s="40">
        <f t="shared" si="547"/>
        <v>0</v>
      </c>
      <c r="P389" s="168"/>
      <c r="Q389" s="168"/>
      <c r="R389" s="168"/>
    </row>
    <row r="390" spans="1:18" ht="5.25" customHeight="1">
      <c r="A390" s="156">
        <v>87</v>
      </c>
      <c r="B390" s="181" t="s">
        <v>175</v>
      </c>
      <c r="C390" s="182" t="s">
        <v>389</v>
      </c>
      <c r="D390" s="156" t="s">
        <v>151</v>
      </c>
      <c r="E390" s="156">
        <v>4.0999999999999996</v>
      </c>
      <c r="F390" s="189">
        <f t="shared" ref="F390" si="551">H390+J390+R390</f>
        <v>7.6852500000000004E-2</v>
      </c>
      <c r="G390" s="156"/>
      <c r="H390" s="183">
        <f t="shared" ref="H390" si="552">G390*$P$7/1000</f>
        <v>0</v>
      </c>
      <c r="I390" s="187">
        <v>2.5000000000000001E-2</v>
      </c>
      <c r="J390" s="183">
        <f t="shared" ref="J390" si="553">I390*$P$8/1000</f>
        <v>7.6852500000000004E-2</v>
      </c>
      <c r="K390" s="102"/>
      <c r="L390" s="102"/>
      <c r="M390" s="105"/>
      <c r="N390" s="104"/>
      <c r="O390" s="40">
        <f t="shared" si="547"/>
        <v>0</v>
      </c>
      <c r="P390" s="183">
        <f t="shared" ref="P390" si="554">E390*F390</f>
        <v>0.31509524999999999</v>
      </c>
      <c r="Q390" s="183">
        <f t="shared" ref="Q390" si="555">SUM(O390:O393)</f>
        <v>0</v>
      </c>
      <c r="R390" s="183">
        <f t="shared" ref="R390" si="556">Q390*1.02*1.05*$R$13</f>
        <v>0</v>
      </c>
    </row>
    <row r="391" spans="1:18" ht="5.25" customHeight="1">
      <c r="A391" s="156"/>
      <c r="B391" s="181"/>
      <c r="C391" s="182"/>
      <c r="D391" s="156"/>
      <c r="E391" s="156"/>
      <c r="F391" s="189"/>
      <c r="G391" s="156"/>
      <c r="H391" s="183"/>
      <c r="I391" s="187"/>
      <c r="J391" s="183"/>
      <c r="K391" s="102"/>
      <c r="L391" s="102"/>
      <c r="M391" s="102"/>
      <c r="N391" s="104"/>
      <c r="O391" s="40">
        <f t="shared" si="547"/>
        <v>0</v>
      </c>
      <c r="P391" s="183"/>
      <c r="Q391" s="183"/>
      <c r="R391" s="183"/>
    </row>
    <row r="392" spans="1:18" ht="5.25" customHeight="1">
      <c r="A392" s="156"/>
      <c r="B392" s="181"/>
      <c r="C392" s="182"/>
      <c r="D392" s="156"/>
      <c r="E392" s="156"/>
      <c r="F392" s="189"/>
      <c r="G392" s="156"/>
      <c r="H392" s="183"/>
      <c r="I392" s="187"/>
      <c r="J392" s="183"/>
      <c r="K392" s="102"/>
      <c r="L392" s="102"/>
      <c r="M392" s="106"/>
      <c r="N392" s="104"/>
      <c r="O392" s="40">
        <f t="shared" si="547"/>
        <v>0</v>
      </c>
      <c r="P392" s="183"/>
      <c r="Q392" s="183"/>
      <c r="R392" s="183"/>
    </row>
    <row r="393" spans="1:18" ht="5.25" customHeight="1">
      <c r="A393" s="156"/>
      <c r="B393" s="181"/>
      <c r="C393" s="182"/>
      <c r="D393" s="156"/>
      <c r="E393" s="156"/>
      <c r="F393" s="189"/>
      <c r="G393" s="156"/>
      <c r="H393" s="183"/>
      <c r="I393" s="187"/>
      <c r="J393" s="183"/>
      <c r="K393" s="102"/>
      <c r="L393" s="102"/>
      <c r="M393" s="102"/>
      <c r="N393" s="104"/>
      <c r="O393" s="40">
        <f t="shared" si="547"/>
        <v>0</v>
      </c>
      <c r="P393" s="183"/>
      <c r="Q393" s="183"/>
      <c r="R393" s="183"/>
    </row>
    <row r="394" spans="1:18" ht="5.25" customHeight="1">
      <c r="A394" s="156">
        <v>88</v>
      </c>
      <c r="B394" s="181" t="s">
        <v>183</v>
      </c>
      <c r="C394" s="182" t="s">
        <v>233</v>
      </c>
      <c r="D394" s="156" t="s">
        <v>151</v>
      </c>
      <c r="E394" s="172">
        <f>+E390</f>
        <v>4.0999999999999996</v>
      </c>
      <c r="F394" s="178">
        <f t="shared" ref="F394" si="557">H394+J394+R394</f>
        <v>0.30945168000000001</v>
      </c>
      <c r="G394" s="187">
        <v>7.3999999999999996E-2</v>
      </c>
      <c r="H394" s="183">
        <f t="shared" ref="H394" si="558">G394*$P$7/1000</f>
        <v>0.18033947999999997</v>
      </c>
      <c r="I394" s="187">
        <v>4.2000000000000003E-2</v>
      </c>
      <c r="J394" s="166">
        <f t="shared" ref="J394" si="559">I394*$P$8/1000</f>
        <v>0.12911220000000001</v>
      </c>
      <c r="K394" s="102"/>
      <c r="L394" s="102"/>
      <c r="M394" s="102"/>
      <c r="N394" s="103"/>
      <c r="O394" s="40">
        <f t="shared" si="547"/>
        <v>0</v>
      </c>
      <c r="P394" s="166">
        <f t="shared" ref="P394" si="560">E394*F394</f>
        <v>1.2687518879999999</v>
      </c>
      <c r="Q394" s="166">
        <f t="shared" ref="Q394" si="561">SUM(O394:O397)</f>
        <v>0</v>
      </c>
      <c r="R394" s="166">
        <f t="shared" ref="R394" si="562">Q394*1.02*1.05*$R$13</f>
        <v>0</v>
      </c>
    </row>
    <row r="395" spans="1:18" ht="5.25" customHeight="1">
      <c r="A395" s="156"/>
      <c r="B395" s="181"/>
      <c r="C395" s="182"/>
      <c r="D395" s="156"/>
      <c r="E395" s="173"/>
      <c r="F395" s="179"/>
      <c r="G395" s="187"/>
      <c r="H395" s="183"/>
      <c r="I395" s="187"/>
      <c r="J395" s="167"/>
      <c r="K395" s="102"/>
      <c r="L395" s="102"/>
      <c r="M395" s="102"/>
      <c r="N395" s="103"/>
      <c r="O395" s="40">
        <f t="shared" si="547"/>
        <v>0</v>
      </c>
      <c r="P395" s="167"/>
      <c r="Q395" s="167"/>
      <c r="R395" s="167"/>
    </row>
    <row r="396" spans="1:18" ht="5.25" customHeight="1">
      <c r="A396" s="156"/>
      <c r="B396" s="181"/>
      <c r="C396" s="182"/>
      <c r="D396" s="156"/>
      <c r="E396" s="173"/>
      <c r="F396" s="179"/>
      <c r="G396" s="187"/>
      <c r="H396" s="183"/>
      <c r="I396" s="187"/>
      <c r="J396" s="167"/>
      <c r="K396" s="102"/>
      <c r="L396" s="102"/>
      <c r="M396" s="102"/>
      <c r="N396" s="103"/>
      <c r="O396" s="40">
        <f t="shared" si="547"/>
        <v>0</v>
      </c>
      <c r="P396" s="167"/>
      <c r="Q396" s="167"/>
      <c r="R396" s="167"/>
    </row>
    <row r="397" spans="1:18" ht="5.25" customHeight="1">
      <c r="A397" s="156"/>
      <c r="B397" s="181"/>
      <c r="C397" s="182"/>
      <c r="D397" s="156"/>
      <c r="E397" s="174"/>
      <c r="F397" s="180"/>
      <c r="G397" s="187"/>
      <c r="H397" s="183"/>
      <c r="I397" s="187"/>
      <c r="J397" s="168"/>
      <c r="K397" s="102"/>
      <c r="L397" s="102"/>
      <c r="M397" s="102"/>
      <c r="N397" s="104"/>
      <c r="O397" s="40">
        <f t="shared" si="547"/>
        <v>0</v>
      </c>
      <c r="P397" s="168"/>
      <c r="Q397" s="168"/>
      <c r="R397" s="168"/>
    </row>
    <row r="398" spans="1:18" ht="5.25" customHeight="1">
      <c r="A398" s="156">
        <v>89</v>
      </c>
      <c r="B398" s="181" t="s">
        <v>59</v>
      </c>
      <c r="C398" s="182" t="s">
        <v>217</v>
      </c>
      <c r="D398" s="175" t="s">
        <v>151</v>
      </c>
      <c r="E398" s="172">
        <v>10.1</v>
      </c>
      <c r="F398" s="178">
        <f t="shared" ref="F398" si="563">H398+J398+R398</f>
        <v>0.52147316099999996</v>
      </c>
      <c r="G398" s="156">
        <v>1.32E-2</v>
      </c>
      <c r="H398" s="183">
        <f t="shared" ref="H398" si="564">G398*$P$7/1000</f>
        <v>3.2168664E-2</v>
      </c>
      <c r="I398" s="156">
        <v>0.15917000000000001</v>
      </c>
      <c r="J398" s="166">
        <f t="shared" ref="J398" si="565">I398*$P$8/1000</f>
        <v>0.489304497</v>
      </c>
      <c r="K398" s="102"/>
      <c r="L398" s="102"/>
      <c r="M398" s="102"/>
      <c r="N398" s="103"/>
      <c r="O398" s="40">
        <f t="shared" si="547"/>
        <v>0</v>
      </c>
      <c r="P398" s="166">
        <f t="shared" ref="P398" si="566">E398*F398</f>
        <v>5.2668789260999995</v>
      </c>
      <c r="Q398" s="166">
        <f t="shared" ref="Q398" si="567">SUM(O398:O401)</f>
        <v>0</v>
      </c>
      <c r="R398" s="166">
        <f t="shared" ref="R398" si="568">Q398*1.02*1.05*$R$13</f>
        <v>0</v>
      </c>
    </row>
    <row r="399" spans="1:18" ht="5.25" customHeight="1">
      <c r="A399" s="156"/>
      <c r="B399" s="181"/>
      <c r="C399" s="182"/>
      <c r="D399" s="176"/>
      <c r="E399" s="173"/>
      <c r="F399" s="179"/>
      <c r="G399" s="156"/>
      <c r="H399" s="183"/>
      <c r="I399" s="156"/>
      <c r="J399" s="167"/>
      <c r="K399" s="102"/>
      <c r="L399" s="102"/>
      <c r="M399" s="102"/>
      <c r="N399" s="103"/>
      <c r="O399" s="40">
        <f t="shared" si="547"/>
        <v>0</v>
      </c>
      <c r="P399" s="167"/>
      <c r="Q399" s="167"/>
      <c r="R399" s="167"/>
    </row>
    <row r="400" spans="1:18" ht="5.25" customHeight="1">
      <c r="A400" s="156"/>
      <c r="B400" s="181"/>
      <c r="C400" s="182"/>
      <c r="D400" s="176"/>
      <c r="E400" s="173"/>
      <c r="F400" s="179"/>
      <c r="G400" s="156"/>
      <c r="H400" s="183"/>
      <c r="I400" s="156"/>
      <c r="J400" s="167"/>
      <c r="K400" s="102"/>
      <c r="L400" s="102"/>
      <c r="M400" s="102"/>
      <c r="N400" s="103"/>
      <c r="O400" s="40">
        <f t="shared" si="547"/>
        <v>0</v>
      </c>
      <c r="P400" s="167"/>
      <c r="Q400" s="167"/>
      <c r="R400" s="167"/>
    </row>
    <row r="401" spans="1:18" ht="5.25" customHeight="1">
      <c r="A401" s="156"/>
      <c r="B401" s="181"/>
      <c r="C401" s="182"/>
      <c r="D401" s="177"/>
      <c r="E401" s="174"/>
      <c r="F401" s="180"/>
      <c r="G401" s="156"/>
      <c r="H401" s="183"/>
      <c r="I401" s="156"/>
      <c r="J401" s="168"/>
      <c r="K401" s="102"/>
      <c r="L401" s="102"/>
      <c r="M401" s="102"/>
      <c r="N401" s="104"/>
      <c r="O401" s="40">
        <f t="shared" si="547"/>
        <v>0</v>
      </c>
      <c r="P401" s="168"/>
      <c r="Q401" s="168"/>
      <c r="R401" s="168"/>
    </row>
    <row r="402" spans="1:18" ht="5.25" customHeight="1">
      <c r="A402" s="156">
        <v>90</v>
      </c>
      <c r="B402" s="181" t="s">
        <v>61</v>
      </c>
      <c r="C402" s="157" t="s">
        <v>273</v>
      </c>
      <c r="D402" s="175" t="s">
        <v>75</v>
      </c>
      <c r="E402" s="172">
        <f>+E398*2.2</f>
        <v>22.220000000000002</v>
      </c>
      <c r="F402" s="178">
        <f t="shared" ref="F402" si="569">H402+J402+R402</f>
        <v>0.83000700000000005</v>
      </c>
      <c r="G402" s="169"/>
      <c r="H402" s="183">
        <f t="shared" ref="H402" si="570">G402*$P$7/1000</f>
        <v>0</v>
      </c>
      <c r="I402" s="175">
        <v>0.27</v>
      </c>
      <c r="J402" s="166">
        <f t="shared" ref="J402" si="571">I402*$P$8/1000</f>
        <v>0.83000700000000005</v>
      </c>
      <c r="K402" s="102"/>
      <c r="L402" s="102"/>
      <c r="M402" s="102"/>
      <c r="N402" s="103"/>
      <c r="O402" s="40">
        <f>M402*N402</f>
        <v>0</v>
      </c>
      <c r="P402" s="166">
        <f t="shared" ref="P402" si="572">E402*F402</f>
        <v>18.442755540000004</v>
      </c>
      <c r="Q402" s="166">
        <f t="shared" ref="Q402" si="573">SUM(O402:O405)</f>
        <v>0</v>
      </c>
      <c r="R402" s="166">
        <f t="shared" ref="R402" si="574">Q402*1.02*1.05*$R$13</f>
        <v>0</v>
      </c>
    </row>
    <row r="403" spans="1:18" ht="5.25" customHeight="1">
      <c r="A403" s="156"/>
      <c r="B403" s="181"/>
      <c r="C403" s="158"/>
      <c r="D403" s="176"/>
      <c r="E403" s="173"/>
      <c r="F403" s="179"/>
      <c r="G403" s="170"/>
      <c r="H403" s="183"/>
      <c r="I403" s="176"/>
      <c r="J403" s="167"/>
      <c r="K403" s="102"/>
      <c r="L403" s="102"/>
      <c r="M403" s="102"/>
      <c r="N403" s="103"/>
      <c r="O403" s="40">
        <f>M403*N403</f>
        <v>0</v>
      </c>
      <c r="P403" s="167"/>
      <c r="Q403" s="167"/>
      <c r="R403" s="167"/>
    </row>
    <row r="404" spans="1:18" ht="6" customHeight="1">
      <c r="A404" s="156"/>
      <c r="B404" s="181"/>
      <c r="C404" s="158"/>
      <c r="D404" s="176"/>
      <c r="E404" s="173"/>
      <c r="F404" s="179"/>
      <c r="G404" s="170"/>
      <c r="H404" s="183"/>
      <c r="I404" s="176"/>
      <c r="J404" s="167"/>
      <c r="K404" s="102"/>
      <c r="L404" s="102"/>
      <c r="M404" s="102"/>
      <c r="N404" s="103"/>
      <c r="O404" s="40">
        <f>M404*N404</f>
        <v>0</v>
      </c>
      <c r="P404" s="167"/>
      <c r="Q404" s="167"/>
      <c r="R404" s="167"/>
    </row>
    <row r="405" spans="1:18" ht="5.25" customHeight="1">
      <c r="A405" s="156"/>
      <c r="B405" s="181"/>
      <c r="C405" s="159"/>
      <c r="D405" s="177"/>
      <c r="E405" s="174"/>
      <c r="F405" s="180"/>
      <c r="G405" s="171"/>
      <c r="H405" s="183"/>
      <c r="I405" s="177"/>
      <c r="J405" s="168"/>
      <c r="K405" s="102"/>
      <c r="L405" s="102"/>
      <c r="M405" s="102"/>
      <c r="N405" s="104"/>
      <c r="O405" s="40">
        <f>M405*N405</f>
        <v>0</v>
      </c>
      <c r="P405" s="168"/>
      <c r="Q405" s="168"/>
      <c r="R405" s="168"/>
    </row>
    <row r="406" spans="1:18" ht="6" customHeight="1">
      <c r="A406" s="156"/>
      <c r="B406" s="181"/>
      <c r="C406" s="228" t="s">
        <v>419</v>
      </c>
      <c r="D406" s="156"/>
      <c r="E406" s="178"/>
      <c r="F406" s="186">
        <f t="shared" ref="F406" si="575">H406+J406+R406</f>
        <v>0</v>
      </c>
      <c r="G406" s="156"/>
      <c r="H406" s="183">
        <f t="shared" ref="H406" si="576">G406*$P$7/1000</f>
        <v>0</v>
      </c>
      <c r="I406" s="156"/>
      <c r="J406" s="183">
        <f t="shared" ref="J406" si="577">I406*$P$8/1000</f>
        <v>0</v>
      </c>
      <c r="K406" s="102"/>
      <c r="L406" s="75"/>
      <c r="M406" s="117"/>
      <c r="N406" s="104"/>
      <c r="O406" s="40">
        <f t="shared" ref="O406:O425" si="578">M406*N406</f>
        <v>0</v>
      </c>
      <c r="P406" s="183">
        <f t="shared" ref="P406" si="579">E406*F406</f>
        <v>0</v>
      </c>
      <c r="Q406" s="183">
        <f t="shared" ref="Q406" si="580">SUM(O406:O409)</f>
        <v>0</v>
      </c>
      <c r="R406" s="183">
        <f t="shared" ref="R406" si="581">Q406*1.02*1.05*$R$13</f>
        <v>0</v>
      </c>
    </row>
    <row r="407" spans="1:18" ht="6.75" customHeight="1">
      <c r="A407" s="156"/>
      <c r="B407" s="181"/>
      <c r="C407" s="228"/>
      <c r="D407" s="156"/>
      <c r="E407" s="179"/>
      <c r="F407" s="186"/>
      <c r="G407" s="156"/>
      <c r="H407" s="183"/>
      <c r="I407" s="156"/>
      <c r="J407" s="183"/>
      <c r="K407" s="102"/>
      <c r="L407" s="102"/>
      <c r="M407" s="102"/>
      <c r="N407" s="104"/>
      <c r="O407" s="40">
        <f t="shared" si="578"/>
        <v>0</v>
      </c>
      <c r="P407" s="183"/>
      <c r="Q407" s="183"/>
      <c r="R407" s="183"/>
    </row>
    <row r="408" spans="1:18" ht="6" customHeight="1">
      <c r="A408" s="156"/>
      <c r="B408" s="181"/>
      <c r="C408" s="228"/>
      <c r="D408" s="156"/>
      <c r="E408" s="179"/>
      <c r="F408" s="186"/>
      <c r="G408" s="156"/>
      <c r="H408" s="183"/>
      <c r="I408" s="156"/>
      <c r="J408" s="183"/>
      <c r="K408" s="102"/>
      <c r="L408" s="102"/>
      <c r="M408" s="106"/>
      <c r="N408" s="104"/>
      <c r="O408" s="40">
        <f t="shared" si="578"/>
        <v>0</v>
      </c>
      <c r="P408" s="183"/>
      <c r="Q408" s="183"/>
      <c r="R408" s="183"/>
    </row>
    <row r="409" spans="1:18" ht="4.5" customHeight="1">
      <c r="A409" s="156"/>
      <c r="B409" s="181"/>
      <c r="C409" s="228"/>
      <c r="D409" s="156"/>
      <c r="E409" s="180"/>
      <c r="F409" s="186"/>
      <c r="G409" s="156"/>
      <c r="H409" s="183"/>
      <c r="I409" s="156"/>
      <c r="J409" s="183"/>
      <c r="K409" s="102"/>
      <c r="L409" s="102"/>
      <c r="M409" s="102"/>
      <c r="N409" s="104"/>
      <c r="O409" s="40">
        <f t="shared" si="578"/>
        <v>0</v>
      </c>
      <c r="P409" s="183"/>
      <c r="Q409" s="183"/>
      <c r="R409" s="183"/>
    </row>
    <row r="410" spans="1:18" ht="10.5" customHeight="1">
      <c r="A410" s="156">
        <v>91</v>
      </c>
      <c r="B410" s="202" t="s">
        <v>381</v>
      </c>
      <c r="C410" s="182" t="s">
        <v>384</v>
      </c>
      <c r="D410" s="175" t="s">
        <v>151</v>
      </c>
      <c r="E410" s="178">
        <v>2.15</v>
      </c>
      <c r="F410" s="178">
        <f t="shared" ref="F410" si="582">H410+J410+R410</f>
        <v>7.239961440000001</v>
      </c>
      <c r="G410" s="178">
        <v>0.89</v>
      </c>
      <c r="H410" s="166">
        <f t="shared" ref="H410" si="583">G410*$P$7/1000</f>
        <v>2.1689477999999998</v>
      </c>
      <c r="I410" s="175"/>
      <c r="J410" s="166">
        <f t="shared" ref="J410" si="584">I410*$P$8/1000</f>
        <v>0</v>
      </c>
      <c r="K410" s="102" t="s">
        <v>382</v>
      </c>
      <c r="L410" s="102" t="s">
        <v>151</v>
      </c>
      <c r="M410" s="102">
        <v>1.1000000000000001</v>
      </c>
      <c r="N410" s="104">
        <v>4</v>
      </c>
      <c r="O410" s="40">
        <f t="shared" si="578"/>
        <v>4.4000000000000004</v>
      </c>
      <c r="P410" s="166">
        <f t="shared" ref="P410" si="585">E410*F410</f>
        <v>15.565917096000002</v>
      </c>
      <c r="Q410" s="166">
        <f t="shared" ref="Q410" si="586">SUM(O410:O413)</f>
        <v>4.4000000000000004</v>
      </c>
      <c r="R410" s="166">
        <f t="shared" ref="R410" si="587">Q410*1.02*1.05*$R$13</f>
        <v>5.0710136400000012</v>
      </c>
    </row>
    <row r="411" spans="1:18" ht="6.75" customHeight="1">
      <c r="A411" s="156"/>
      <c r="B411" s="203"/>
      <c r="C411" s="182"/>
      <c r="D411" s="176"/>
      <c r="E411" s="179"/>
      <c r="F411" s="179"/>
      <c r="G411" s="179"/>
      <c r="H411" s="167"/>
      <c r="I411" s="176"/>
      <c r="J411" s="167"/>
      <c r="K411" s="102"/>
      <c r="L411" s="102"/>
      <c r="M411" s="102"/>
      <c r="N411" s="103"/>
      <c r="O411" s="40">
        <f t="shared" si="578"/>
        <v>0</v>
      </c>
      <c r="P411" s="167"/>
      <c r="Q411" s="167"/>
      <c r="R411" s="167"/>
    </row>
    <row r="412" spans="1:18" ht="6.75" customHeight="1">
      <c r="A412" s="156"/>
      <c r="B412" s="203"/>
      <c r="C412" s="182"/>
      <c r="D412" s="176"/>
      <c r="E412" s="179"/>
      <c r="F412" s="179"/>
      <c r="G412" s="179"/>
      <c r="H412" s="167"/>
      <c r="I412" s="176"/>
      <c r="J412" s="167"/>
      <c r="K412" s="102"/>
      <c r="L412" s="102"/>
      <c r="M412" s="102"/>
      <c r="N412" s="103"/>
      <c r="O412" s="40">
        <f t="shared" si="578"/>
        <v>0</v>
      </c>
      <c r="P412" s="167"/>
      <c r="Q412" s="167"/>
      <c r="R412" s="167"/>
    </row>
    <row r="413" spans="1:18" ht="6.75" customHeight="1">
      <c r="A413" s="156"/>
      <c r="B413" s="204"/>
      <c r="C413" s="182"/>
      <c r="D413" s="177"/>
      <c r="E413" s="180"/>
      <c r="F413" s="180"/>
      <c r="G413" s="180"/>
      <c r="H413" s="168"/>
      <c r="I413" s="177"/>
      <c r="J413" s="168"/>
      <c r="K413" s="102"/>
      <c r="L413" s="102"/>
      <c r="M413" s="102"/>
      <c r="N413" s="104"/>
      <c r="O413" s="40">
        <f t="shared" si="578"/>
        <v>0</v>
      </c>
      <c r="P413" s="168"/>
      <c r="Q413" s="168"/>
      <c r="R413" s="168"/>
    </row>
    <row r="414" spans="1:18" ht="12" customHeight="1">
      <c r="A414" s="156">
        <v>92</v>
      </c>
      <c r="B414" s="181" t="s">
        <v>73</v>
      </c>
      <c r="C414" s="182" t="s">
        <v>420</v>
      </c>
      <c r="D414" s="156" t="s">
        <v>151</v>
      </c>
      <c r="E414" s="178">
        <v>2.2000000000000002</v>
      </c>
      <c r="F414" s="189">
        <f t="shared" ref="F414" si="588">H414+J414+R414</f>
        <v>34.96020493207201</v>
      </c>
      <c r="G414" s="195">
        <v>0.7</v>
      </c>
      <c r="H414" s="183">
        <f t="shared" ref="H414" si="589">G414*$P$7/1000</f>
        <v>1.7059139999999999</v>
      </c>
      <c r="I414" s="205">
        <v>0.28000000000000003</v>
      </c>
      <c r="J414" s="183">
        <f t="shared" ref="J414" si="590">I414*$P$8/1000</f>
        <v>0.86074800000000007</v>
      </c>
      <c r="K414" s="102" t="s">
        <v>441</v>
      </c>
      <c r="L414" s="102" t="s">
        <v>151</v>
      </c>
      <c r="M414" s="102">
        <v>1.02</v>
      </c>
      <c r="N414" s="127">
        <v>27.556000000000001</v>
      </c>
      <c r="O414" s="40">
        <f t="shared" ref="O414:O417" si="591">M414*N414</f>
        <v>28.107120000000002</v>
      </c>
      <c r="P414" s="183">
        <f t="shared" ref="P414" si="592">E414*F414</f>
        <v>76.912450850558429</v>
      </c>
      <c r="Q414" s="183">
        <f t="shared" ref="Q414" si="593">SUM(O414:O417)</f>
        <v>28.107120000000002</v>
      </c>
      <c r="R414" s="183">
        <f t="shared" ref="R414" si="594">Q414*1.02*1.05*$R$13</f>
        <v>32.393542932072009</v>
      </c>
    </row>
    <row r="415" spans="1:18" ht="4.5" customHeight="1">
      <c r="A415" s="156"/>
      <c r="B415" s="181"/>
      <c r="C415" s="182"/>
      <c r="D415" s="156"/>
      <c r="E415" s="179"/>
      <c r="F415" s="189"/>
      <c r="G415" s="195"/>
      <c r="H415" s="183"/>
      <c r="I415" s="206"/>
      <c r="J415" s="183"/>
      <c r="K415" s="102"/>
      <c r="L415" s="102"/>
      <c r="M415" s="102"/>
      <c r="N415" s="104"/>
      <c r="O415" s="40">
        <f t="shared" si="591"/>
        <v>0</v>
      </c>
      <c r="P415" s="183"/>
      <c r="Q415" s="183"/>
      <c r="R415" s="183"/>
    </row>
    <row r="416" spans="1:18" ht="4.5" customHeight="1">
      <c r="A416" s="156"/>
      <c r="B416" s="181"/>
      <c r="C416" s="182"/>
      <c r="D416" s="156"/>
      <c r="E416" s="179"/>
      <c r="F416" s="189"/>
      <c r="G416" s="195"/>
      <c r="H416" s="183"/>
      <c r="I416" s="206"/>
      <c r="J416" s="183"/>
      <c r="K416" s="102"/>
      <c r="L416" s="102"/>
      <c r="M416" s="102"/>
      <c r="N416" s="104"/>
      <c r="O416" s="40">
        <f t="shared" si="591"/>
        <v>0</v>
      </c>
      <c r="P416" s="183"/>
      <c r="Q416" s="183"/>
      <c r="R416" s="183"/>
    </row>
    <row r="417" spans="1:23" ht="4.5" customHeight="1">
      <c r="A417" s="156"/>
      <c r="B417" s="181"/>
      <c r="C417" s="182"/>
      <c r="D417" s="156"/>
      <c r="E417" s="180"/>
      <c r="F417" s="189"/>
      <c r="G417" s="195"/>
      <c r="H417" s="183"/>
      <c r="I417" s="207"/>
      <c r="J417" s="183"/>
      <c r="K417" s="102"/>
      <c r="L417" s="102"/>
      <c r="M417" s="102"/>
      <c r="N417" s="104"/>
      <c r="O417" s="40">
        <f t="shared" si="591"/>
        <v>0</v>
      </c>
      <c r="P417" s="183"/>
      <c r="Q417" s="183"/>
      <c r="R417" s="183"/>
    </row>
    <row r="418" spans="1:23" ht="12" customHeight="1">
      <c r="A418" s="156">
        <v>93</v>
      </c>
      <c r="B418" s="181" t="s">
        <v>442</v>
      </c>
      <c r="C418" s="182" t="s">
        <v>443</v>
      </c>
      <c r="D418" s="156" t="s">
        <v>151</v>
      </c>
      <c r="E418" s="172">
        <v>11.2</v>
      </c>
      <c r="F418" s="189">
        <f t="shared" ref="F418" si="595">H418+J418+R418</f>
        <v>69.561958435590014</v>
      </c>
      <c r="G418" s="195">
        <v>1</v>
      </c>
      <c r="H418" s="183">
        <f t="shared" ref="H418" si="596">G418*$P$7/1000</f>
        <v>2.43702</v>
      </c>
      <c r="I418" s="205">
        <v>0.77</v>
      </c>
      <c r="J418" s="183">
        <f t="shared" ref="J418" si="597">I418*$P$8/1000</f>
        <v>2.367057</v>
      </c>
      <c r="K418" s="109" t="s">
        <v>445</v>
      </c>
      <c r="L418" s="109" t="s">
        <v>379</v>
      </c>
      <c r="M418" s="102">
        <v>1.0149999999999999</v>
      </c>
      <c r="N418" s="102">
        <v>55</v>
      </c>
      <c r="O418" s="40">
        <f t="shared" si="578"/>
        <v>55.824999999999996</v>
      </c>
      <c r="P418" s="183">
        <f t="shared" ref="P418" si="598">E418*F418</f>
        <v>779.09393447860816</v>
      </c>
      <c r="Q418" s="183">
        <f t="shared" ref="Q418" si="599">SUM(O418:O421)</f>
        <v>56.188899999999997</v>
      </c>
      <c r="R418" s="183">
        <f t="shared" ref="R418" si="600">Q418*1.02*1.05*$R$13</f>
        <v>64.757881435590008</v>
      </c>
    </row>
    <row r="419" spans="1:23" ht="12" customHeight="1">
      <c r="A419" s="156"/>
      <c r="B419" s="181"/>
      <c r="C419" s="182"/>
      <c r="D419" s="156"/>
      <c r="E419" s="173"/>
      <c r="F419" s="189"/>
      <c r="G419" s="195"/>
      <c r="H419" s="183"/>
      <c r="I419" s="206"/>
      <c r="J419" s="183"/>
      <c r="K419" s="102" t="s">
        <v>444</v>
      </c>
      <c r="L419" s="109" t="s">
        <v>145</v>
      </c>
      <c r="M419" s="102">
        <v>7.5399999999999995E-2</v>
      </c>
      <c r="N419" s="104">
        <v>3.5</v>
      </c>
      <c r="O419" s="40">
        <f t="shared" si="578"/>
        <v>0.26389999999999997</v>
      </c>
      <c r="P419" s="183"/>
      <c r="Q419" s="183"/>
      <c r="R419" s="183"/>
    </row>
    <row r="420" spans="1:23" ht="11.25" customHeight="1">
      <c r="A420" s="156"/>
      <c r="B420" s="181"/>
      <c r="C420" s="182"/>
      <c r="D420" s="156"/>
      <c r="E420" s="173"/>
      <c r="F420" s="189"/>
      <c r="G420" s="195"/>
      <c r="H420" s="183"/>
      <c r="I420" s="206"/>
      <c r="J420" s="183"/>
      <c r="K420" s="102" t="s">
        <v>446</v>
      </c>
      <c r="L420" s="109" t="s">
        <v>379</v>
      </c>
      <c r="M420" s="102">
        <v>8.0000000000000004E-4</v>
      </c>
      <c r="N420" s="104">
        <v>125</v>
      </c>
      <c r="O420" s="40">
        <f t="shared" si="578"/>
        <v>0.1</v>
      </c>
      <c r="P420" s="183"/>
      <c r="Q420" s="183"/>
      <c r="R420" s="183"/>
    </row>
    <row r="421" spans="1:23" ht="4.5" customHeight="1">
      <c r="A421" s="156"/>
      <c r="B421" s="181"/>
      <c r="C421" s="182"/>
      <c r="D421" s="156"/>
      <c r="E421" s="174"/>
      <c r="F421" s="189"/>
      <c r="G421" s="195"/>
      <c r="H421" s="183"/>
      <c r="I421" s="207"/>
      <c r="J421" s="183"/>
      <c r="K421" s="102"/>
      <c r="L421" s="102"/>
      <c r="M421" s="102"/>
      <c r="N421" s="104"/>
      <c r="O421" s="40">
        <f t="shared" si="578"/>
        <v>0</v>
      </c>
      <c r="P421" s="183"/>
      <c r="Q421" s="183"/>
      <c r="R421" s="183"/>
    </row>
    <row r="422" spans="1:23" ht="12" customHeight="1">
      <c r="A422" s="156">
        <v>94</v>
      </c>
      <c r="B422" s="181" t="s">
        <v>380</v>
      </c>
      <c r="C422" s="182" t="s">
        <v>390</v>
      </c>
      <c r="D422" s="156" t="s">
        <v>75</v>
      </c>
      <c r="E422" s="169">
        <f>0.0246+0.1345</f>
        <v>0.15910000000000002</v>
      </c>
      <c r="F422" s="189">
        <f t="shared" ref="F422" si="601">H422+J422+R422</f>
        <v>828.85004569655996</v>
      </c>
      <c r="G422" s="195">
        <v>16.899999999999999</v>
      </c>
      <c r="H422" s="183">
        <f t="shared" ref="H422" si="602">G422*$P$7/1000</f>
        <v>41.185637999999997</v>
      </c>
      <c r="I422" s="205">
        <v>0.6</v>
      </c>
      <c r="J422" s="183">
        <f t="shared" ref="J422" si="603">I422*$P$8/1000</f>
        <v>1.8444599999999998</v>
      </c>
      <c r="K422" s="102" t="s">
        <v>374</v>
      </c>
      <c r="L422" s="102" t="s">
        <v>75</v>
      </c>
      <c r="M422" s="102">
        <v>1</v>
      </c>
      <c r="N422" s="102">
        <v>650</v>
      </c>
      <c r="O422" s="40">
        <f t="shared" si="578"/>
        <v>650</v>
      </c>
      <c r="P422" s="183">
        <f t="shared" ref="P422" si="604">E422*F422</f>
        <v>131.8700422703227</v>
      </c>
      <c r="Q422" s="183">
        <f t="shared" ref="Q422" si="605">SUM(O422:O425)</f>
        <v>681.83759999999995</v>
      </c>
      <c r="R422" s="183">
        <f t="shared" ref="R422" si="606">Q422*1.02*1.05*$R$13</f>
        <v>785.81994769656001</v>
      </c>
    </row>
    <row r="423" spans="1:23" ht="12" customHeight="1">
      <c r="A423" s="156"/>
      <c r="B423" s="181"/>
      <c r="C423" s="182"/>
      <c r="D423" s="156"/>
      <c r="E423" s="170"/>
      <c r="F423" s="189"/>
      <c r="G423" s="195"/>
      <c r="H423" s="183"/>
      <c r="I423" s="206"/>
      <c r="J423" s="183"/>
      <c r="K423" s="102" t="s">
        <v>374</v>
      </c>
      <c r="L423" s="102" t="s">
        <v>138</v>
      </c>
      <c r="M423" s="102">
        <v>26</v>
      </c>
      <c r="N423" s="102">
        <v>0.65</v>
      </c>
      <c r="O423" s="40">
        <f t="shared" si="578"/>
        <v>16.900000000000002</v>
      </c>
      <c r="P423" s="183"/>
      <c r="Q423" s="183"/>
      <c r="R423" s="183"/>
    </row>
    <row r="424" spans="1:23" ht="12" customHeight="1">
      <c r="A424" s="156"/>
      <c r="B424" s="181"/>
      <c r="C424" s="182"/>
      <c r="D424" s="156"/>
      <c r="E424" s="170"/>
      <c r="F424" s="189"/>
      <c r="G424" s="195"/>
      <c r="H424" s="183"/>
      <c r="I424" s="206"/>
      <c r="J424" s="183"/>
      <c r="K424" s="102" t="s">
        <v>310</v>
      </c>
      <c r="L424" s="102" t="s">
        <v>138</v>
      </c>
      <c r="M424" s="102">
        <v>12.8</v>
      </c>
      <c r="N424" s="102">
        <v>1.167</v>
      </c>
      <c r="O424" s="40">
        <f t="shared" si="578"/>
        <v>14.937600000000002</v>
      </c>
      <c r="P424" s="183"/>
      <c r="Q424" s="183"/>
      <c r="R424" s="183"/>
    </row>
    <row r="425" spans="1:23" ht="6.75" customHeight="1">
      <c r="A425" s="156"/>
      <c r="B425" s="181"/>
      <c r="C425" s="182"/>
      <c r="D425" s="156"/>
      <c r="E425" s="171"/>
      <c r="F425" s="189"/>
      <c r="G425" s="195"/>
      <c r="H425" s="183"/>
      <c r="I425" s="207"/>
      <c r="J425" s="183"/>
      <c r="K425" s="102"/>
      <c r="L425" s="102"/>
      <c r="M425" s="102"/>
      <c r="N425" s="102"/>
      <c r="O425" s="40">
        <f t="shared" si="578"/>
        <v>0</v>
      </c>
      <c r="P425" s="183"/>
      <c r="Q425" s="183"/>
      <c r="R425" s="183"/>
    </row>
    <row r="426" spans="1:23" s="110" customFormat="1" ht="12" customHeight="1">
      <c r="A426" s="156">
        <v>95</v>
      </c>
      <c r="B426" s="209" t="s">
        <v>147</v>
      </c>
      <c r="C426" s="191" t="s">
        <v>434</v>
      </c>
      <c r="D426" s="192" t="s">
        <v>145</v>
      </c>
      <c r="E426" s="156">
        <v>28</v>
      </c>
      <c r="F426" s="189">
        <f>H426+J426+R426</f>
        <v>1.285012821789</v>
      </c>
      <c r="G426" s="156">
        <v>0.38400000000000001</v>
      </c>
      <c r="H426" s="183">
        <f>G426*$P$7/1000</f>
        <v>0.93581568000000004</v>
      </c>
      <c r="I426" s="190">
        <v>2.9999999999999997E-4</v>
      </c>
      <c r="J426" s="183">
        <f>I426*$P$8/1000</f>
        <v>9.222299999999999E-4</v>
      </c>
      <c r="K426" s="109" t="s">
        <v>144</v>
      </c>
      <c r="L426" s="109" t="s">
        <v>138</v>
      </c>
      <c r="M426" s="102">
        <v>0.24399999999999999</v>
      </c>
      <c r="N426" s="102">
        <v>1.1000000000000001</v>
      </c>
      <c r="O426" s="102">
        <f>M426*N426</f>
        <v>0.26840000000000003</v>
      </c>
      <c r="P426" s="183">
        <f>E426*F426</f>
        <v>35.980359010092002</v>
      </c>
      <c r="Q426" s="183">
        <f>SUM(O426:O429)</f>
        <v>0.30219000000000001</v>
      </c>
      <c r="R426" s="183">
        <f>Q426*1.02*1.05*$R$13</f>
        <v>0.34827491178900005</v>
      </c>
    </row>
    <row r="427" spans="1:23" s="110" customFormat="1" ht="12" customHeight="1">
      <c r="A427" s="156"/>
      <c r="B427" s="209"/>
      <c r="C427" s="191"/>
      <c r="D427" s="192"/>
      <c r="E427" s="156"/>
      <c r="F427" s="189"/>
      <c r="G427" s="156"/>
      <c r="H427" s="183"/>
      <c r="I427" s="190"/>
      <c r="J427" s="183"/>
      <c r="K427" s="109" t="s">
        <v>202</v>
      </c>
      <c r="L427" s="109" t="s">
        <v>138</v>
      </c>
      <c r="M427" s="102">
        <v>2E-3</v>
      </c>
      <c r="N427" s="102">
        <v>1.1000000000000001</v>
      </c>
      <c r="O427" s="102">
        <f>M427*N427</f>
        <v>2.2000000000000001E-3</v>
      </c>
      <c r="P427" s="183"/>
      <c r="Q427" s="183"/>
      <c r="R427" s="183"/>
    </row>
    <row r="428" spans="1:23" s="110" customFormat="1" ht="12" customHeight="1">
      <c r="A428" s="156"/>
      <c r="B428" s="209"/>
      <c r="C428" s="191"/>
      <c r="D428" s="192"/>
      <c r="E428" s="156"/>
      <c r="F428" s="189"/>
      <c r="G428" s="156"/>
      <c r="H428" s="183"/>
      <c r="I428" s="190"/>
      <c r="J428" s="183"/>
      <c r="K428" s="109" t="s">
        <v>143</v>
      </c>
      <c r="L428" s="109" t="s">
        <v>138</v>
      </c>
      <c r="M428" s="102">
        <v>2.7E-2</v>
      </c>
      <c r="N428" s="102">
        <v>1.17</v>
      </c>
      <c r="O428" s="102">
        <f>M428*N428</f>
        <v>3.159E-2</v>
      </c>
      <c r="P428" s="183"/>
      <c r="Q428" s="183"/>
      <c r="R428" s="183"/>
    </row>
    <row r="429" spans="1:23" s="110" customFormat="1" ht="4.5" customHeight="1">
      <c r="A429" s="156"/>
      <c r="B429" s="209"/>
      <c r="C429" s="191"/>
      <c r="D429" s="192"/>
      <c r="E429" s="156"/>
      <c r="F429" s="189"/>
      <c r="G429" s="156"/>
      <c r="H429" s="183"/>
      <c r="I429" s="190"/>
      <c r="J429" s="183"/>
      <c r="K429" s="109"/>
      <c r="L429" s="109"/>
      <c r="M429" s="109"/>
      <c r="N429" s="111"/>
      <c r="O429" s="112">
        <f>M429*N429</f>
        <v>0</v>
      </c>
      <c r="P429" s="183"/>
      <c r="Q429" s="183"/>
      <c r="R429" s="183"/>
      <c r="T429" s="65"/>
      <c r="U429" s="65"/>
      <c r="V429" s="65"/>
      <c r="W429" s="65"/>
    </row>
    <row r="430" spans="1:23" ht="12.75" customHeight="1">
      <c r="A430" s="156">
        <v>96</v>
      </c>
      <c r="B430" s="181" t="s">
        <v>175</v>
      </c>
      <c r="C430" s="182" t="s">
        <v>435</v>
      </c>
      <c r="D430" s="156" t="s">
        <v>151</v>
      </c>
      <c r="E430" s="156">
        <v>23</v>
      </c>
      <c r="F430" s="189">
        <f t="shared" ref="F430" si="607">H430+J430+R430</f>
        <v>1.8056071500000002</v>
      </c>
      <c r="G430" s="156"/>
      <c r="H430" s="183">
        <f t="shared" ref="H430" si="608">G430*$P$7/1000</f>
        <v>0</v>
      </c>
      <c r="I430" s="187">
        <v>2.5000000000000001E-2</v>
      </c>
      <c r="J430" s="183">
        <f t="shared" ref="J430" si="609">I430*$P$8/1000</f>
        <v>7.6852500000000004E-2</v>
      </c>
      <c r="K430" s="102" t="s">
        <v>391</v>
      </c>
      <c r="L430" s="102" t="s">
        <v>151</v>
      </c>
      <c r="M430" s="102">
        <v>1</v>
      </c>
      <c r="N430" s="102">
        <v>1.5</v>
      </c>
      <c r="O430" s="102">
        <f>M430*N430</f>
        <v>1.5</v>
      </c>
      <c r="P430" s="183">
        <f t="shared" ref="P430" si="610">E430*F430</f>
        <v>41.528964450000004</v>
      </c>
      <c r="Q430" s="183">
        <f t="shared" ref="Q430" si="611">SUM(O430:O433)</f>
        <v>1.5</v>
      </c>
      <c r="R430" s="183">
        <f t="shared" ref="R430" si="612">Q430*1.02*1.05*$R$13</f>
        <v>1.7287546500000002</v>
      </c>
    </row>
    <row r="431" spans="1:23" ht="5.25" customHeight="1">
      <c r="A431" s="156"/>
      <c r="B431" s="181"/>
      <c r="C431" s="182"/>
      <c r="D431" s="156"/>
      <c r="E431" s="156"/>
      <c r="F431" s="189"/>
      <c r="G431" s="156"/>
      <c r="H431" s="183"/>
      <c r="I431" s="187"/>
      <c r="J431" s="183"/>
      <c r="K431" s="102"/>
      <c r="L431" s="102"/>
      <c r="M431" s="102"/>
      <c r="N431" s="104"/>
      <c r="O431" s="40">
        <f t="shared" ref="O431:O449" si="613">M431*N431</f>
        <v>0</v>
      </c>
      <c r="P431" s="183"/>
      <c r="Q431" s="183"/>
      <c r="R431" s="183"/>
    </row>
    <row r="432" spans="1:23" ht="5.25" customHeight="1">
      <c r="A432" s="156"/>
      <c r="B432" s="181"/>
      <c r="C432" s="182"/>
      <c r="D432" s="156"/>
      <c r="E432" s="156"/>
      <c r="F432" s="189"/>
      <c r="G432" s="156"/>
      <c r="H432" s="183"/>
      <c r="I432" s="187"/>
      <c r="J432" s="183"/>
      <c r="K432" s="102"/>
      <c r="L432" s="102"/>
      <c r="M432" s="106"/>
      <c r="N432" s="104"/>
      <c r="O432" s="40">
        <f t="shared" si="613"/>
        <v>0</v>
      </c>
      <c r="P432" s="183"/>
      <c r="Q432" s="183"/>
      <c r="R432" s="183"/>
    </row>
    <row r="433" spans="1:18" ht="5.25" customHeight="1">
      <c r="A433" s="156"/>
      <c r="B433" s="181"/>
      <c r="C433" s="182"/>
      <c r="D433" s="156"/>
      <c r="E433" s="156"/>
      <c r="F433" s="189"/>
      <c r="G433" s="156"/>
      <c r="H433" s="183"/>
      <c r="I433" s="187"/>
      <c r="J433" s="183"/>
      <c r="K433" s="102"/>
      <c r="L433" s="102"/>
      <c r="M433" s="102"/>
      <c r="N433" s="104"/>
      <c r="O433" s="40">
        <f t="shared" si="613"/>
        <v>0</v>
      </c>
      <c r="P433" s="183"/>
      <c r="Q433" s="183"/>
      <c r="R433" s="183"/>
    </row>
    <row r="434" spans="1:18" ht="4.5" customHeight="1">
      <c r="A434" s="156"/>
      <c r="B434" s="181"/>
      <c r="C434" s="193" t="s">
        <v>355</v>
      </c>
      <c r="D434" s="156"/>
      <c r="E434" s="178"/>
      <c r="F434" s="186">
        <f t="shared" ref="F434" si="614">H434+J434+R434</f>
        <v>0</v>
      </c>
      <c r="G434" s="156"/>
      <c r="H434" s="183">
        <f t="shared" ref="H434" si="615">G434*$P$7/1000</f>
        <v>0</v>
      </c>
      <c r="I434" s="156"/>
      <c r="J434" s="183">
        <f t="shared" ref="J434" si="616">I434*$P$8/1000</f>
        <v>0</v>
      </c>
      <c r="K434" s="102"/>
      <c r="L434" s="75"/>
      <c r="M434" s="117"/>
      <c r="N434" s="104"/>
      <c r="O434" s="40">
        <f t="shared" si="613"/>
        <v>0</v>
      </c>
      <c r="P434" s="183">
        <f t="shared" ref="P434" si="617">E434*F434</f>
        <v>0</v>
      </c>
      <c r="Q434" s="183">
        <f t="shared" ref="Q434" si="618">SUM(O434:O437)</f>
        <v>0</v>
      </c>
      <c r="R434" s="183">
        <f t="shared" ref="R434" si="619">Q434*1.02*1.05*$R$13</f>
        <v>0</v>
      </c>
    </row>
    <row r="435" spans="1:18" ht="4.5" customHeight="1">
      <c r="A435" s="156"/>
      <c r="B435" s="181"/>
      <c r="C435" s="193"/>
      <c r="D435" s="156"/>
      <c r="E435" s="179"/>
      <c r="F435" s="186"/>
      <c r="G435" s="156"/>
      <c r="H435" s="183"/>
      <c r="I435" s="156"/>
      <c r="J435" s="183"/>
      <c r="K435" s="102"/>
      <c r="L435" s="102"/>
      <c r="M435" s="102"/>
      <c r="N435" s="104"/>
      <c r="O435" s="40">
        <f t="shared" si="613"/>
        <v>0</v>
      </c>
      <c r="P435" s="183"/>
      <c r="Q435" s="183"/>
      <c r="R435" s="183"/>
    </row>
    <row r="436" spans="1:18" ht="4.5" customHeight="1">
      <c r="A436" s="156"/>
      <c r="B436" s="181"/>
      <c r="C436" s="193"/>
      <c r="D436" s="156"/>
      <c r="E436" s="179"/>
      <c r="F436" s="186"/>
      <c r="G436" s="156"/>
      <c r="H436" s="183"/>
      <c r="I436" s="156"/>
      <c r="J436" s="183"/>
      <c r="K436" s="102"/>
      <c r="L436" s="102"/>
      <c r="M436" s="106"/>
      <c r="N436" s="104"/>
      <c r="O436" s="40">
        <f t="shared" si="613"/>
        <v>0</v>
      </c>
      <c r="P436" s="183"/>
      <c r="Q436" s="183"/>
      <c r="R436" s="183"/>
    </row>
    <row r="437" spans="1:18" ht="4.5" customHeight="1">
      <c r="A437" s="156"/>
      <c r="B437" s="181"/>
      <c r="C437" s="193"/>
      <c r="D437" s="156"/>
      <c r="E437" s="180"/>
      <c r="F437" s="186"/>
      <c r="G437" s="156"/>
      <c r="H437" s="183"/>
      <c r="I437" s="156"/>
      <c r="J437" s="183"/>
      <c r="K437" s="102"/>
      <c r="L437" s="102"/>
      <c r="M437" s="102"/>
      <c r="N437" s="104"/>
      <c r="O437" s="40">
        <f t="shared" si="613"/>
        <v>0</v>
      </c>
      <c r="P437" s="183"/>
      <c r="Q437" s="183"/>
      <c r="R437" s="183"/>
    </row>
    <row r="438" spans="1:18" ht="6.75" customHeight="1">
      <c r="A438" s="156">
        <v>97</v>
      </c>
      <c r="B438" s="181" t="s">
        <v>146</v>
      </c>
      <c r="C438" s="182" t="s">
        <v>421</v>
      </c>
      <c r="D438" s="156" t="s">
        <v>151</v>
      </c>
      <c r="E438" s="188">
        <v>23.4</v>
      </c>
      <c r="F438" s="186">
        <f t="shared" ref="F438" si="620">H438+J438+R438</f>
        <v>0.86148685199999997</v>
      </c>
      <c r="G438" s="156">
        <v>1.0999999999999999E-2</v>
      </c>
      <c r="H438" s="183">
        <f t="shared" ref="H438" si="621">G438*$P$7/1000</f>
        <v>2.6807219999999996E-2</v>
      </c>
      <c r="I438" s="190">
        <v>0.27151999999999998</v>
      </c>
      <c r="J438" s="183">
        <f t="shared" ref="J438" si="622">I438*$P$8/1000</f>
        <v>0.83467963199999995</v>
      </c>
      <c r="K438" s="102"/>
      <c r="L438" s="102"/>
      <c r="M438" s="102"/>
      <c r="N438" s="103"/>
      <c r="O438" s="40">
        <f t="shared" si="613"/>
        <v>0</v>
      </c>
      <c r="P438" s="183">
        <f t="shared" ref="P438" si="623">E438*F438</f>
        <v>20.158792336799998</v>
      </c>
      <c r="Q438" s="183">
        <f t="shared" ref="Q438" si="624">SUM(O438:O441)</f>
        <v>0</v>
      </c>
      <c r="R438" s="183">
        <f t="shared" ref="R438" si="625">Q438*1.02*1.05*$R$13</f>
        <v>0</v>
      </c>
    </row>
    <row r="439" spans="1:18" ht="6.75" customHeight="1">
      <c r="A439" s="156"/>
      <c r="B439" s="181"/>
      <c r="C439" s="182"/>
      <c r="D439" s="156"/>
      <c r="E439" s="188"/>
      <c r="F439" s="186"/>
      <c r="G439" s="156"/>
      <c r="H439" s="183"/>
      <c r="I439" s="190"/>
      <c r="J439" s="183"/>
      <c r="K439" s="102"/>
      <c r="L439" s="102"/>
      <c r="M439" s="102"/>
      <c r="N439" s="103"/>
      <c r="O439" s="40">
        <f t="shared" si="613"/>
        <v>0</v>
      </c>
      <c r="P439" s="183"/>
      <c r="Q439" s="183"/>
      <c r="R439" s="183"/>
    </row>
    <row r="440" spans="1:18" ht="6.75" customHeight="1">
      <c r="A440" s="156"/>
      <c r="B440" s="181"/>
      <c r="C440" s="182"/>
      <c r="D440" s="156"/>
      <c r="E440" s="188"/>
      <c r="F440" s="186"/>
      <c r="G440" s="156"/>
      <c r="H440" s="183"/>
      <c r="I440" s="190"/>
      <c r="J440" s="183"/>
      <c r="K440" s="102"/>
      <c r="L440" s="102"/>
      <c r="M440" s="102"/>
      <c r="N440" s="103"/>
      <c r="O440" s="40">
        <f t="shared" si="613"/>
        <v>0</v>
      </c>
      <c r="P440" s="183"/>
      <c r="Q440" s="183"/>
      <c r="R440" s="183"/>
    </row>
    <row r="441" spans="1:18" ht="6.75" customHeight="1">
      <c r="A441" s="156"/>
      <c r="B441" s="181"/>
      <c r="C441" s="182"/>
      <c r="D441" s="156"/>
      <c r="E441" s="188"/>
      <c r="F441" s="186"/>
      <c r="G441" s="156"/>
      <c r="H441" s="183"/>
      <c r="I441" s="190"/>
      <c r="J441" s="183"/>
      <c r="K441" s="102"/>
      <c r="L441" s="102"/>
      <c r="M441" s="102"/>
      <c r="N441" s="104"/>
      <c r="O441" s="40">
        <f t="shared" si="613"/>
        <v>0</v>
      </c>
      <c r="P441" s="183"/>
      <c r="Q441" s="183"/>
      <c r="R441" s="183"/>
    </row>
    <row r="442" spans="1:18" ht="6.75" customHeight="1">
      <c r="A442" s="156">
        <v>98</v>
      </c>
      <c r="B442" s="181" t="s">
        <v>182</v>
      </c>
      <c r="C442" s="182" t="s">
        <v>424</v>
      </c>
      <c r="D442" s="156" t="s">
        <v>151</v>
      </c>
      <c r="E442" s="188">
        <v>1.9</v>
      </c>
      <c r="F442" s="189">
        <f t="shared" ref="F442" si="626">H442+J442+R442</f>
        <v>11.551474799999999</v>
      </c>
      <c r="G442" s="156">
        <v>4.74</v>
      </c>
      <c r="H442" s="183">
        <f t="shared" ref="H442" si="627">G442*$P$7/1000</f>
        <v>11.551474799999999</v>
      </c>
      <c r="I442" s="190"/>
      <c r="J442" s="183">
        <f t="shared" ref="J442" si="628">I442*$P$8/1000</f>
        <v>0</v>
      </c>
      <c r="K442" s="102"/>
      <c r="L442" s="102"/>
      <c r="M442" s="102"/>
      <c r="N442" s="103"/>
      <c r="O442" s="40">
        <f t="shared" si="613"/>
        <v>0</v>
      </c>
      <c r="P442" s="183">
        <f t="shared" ref="P442" si="629">E442*F442</f>
        <v>21.947802119999999</v>
      </c>
      <c r="Q442" s="183">
        <f t="shared" ref="Q442" si="630">SUM(O442:O445)</f>
        <v>0</v>
      </c>
      <c r="R442" s="183">
        <f t="shared" ref="R442" si="631">Q442*1.02*1.05*$R$13</f>
        <v>0</v>
      </c>
    </row>
    <row r="443" spans="1:18" ht="6.75" customHeight="1">
      <c r="A443" s="156"/>
      <c r="B443" s="181"/>
      <c r="C443" s="182"/>
      <c r="D443" s="156"/>
      <c r="E443" s="188"/>
      <c r="F443" s="189"/>
      <c r="G443" s="156"/>
      <c r="H443" s="183"/>
      <c r="I443" s="190"/>
      <c r="J443" s="183"/>
      <c r="K443" s="102"/>
      <c r="L443" s="102"/>
      <c r="M443" s="102"/>
      <c r="N443" s="103"/>
      <c r="O443" s="40">
        <f t="shared" si="613"/>
        <v>0</v>
      </c>
      <c r="P443" s="183"/>
      <c r="Q443" s="183"/>
      <c r="R443" s="183"/>
    </row>
    <row r="444" spans="1:18" ht="6.75" customHeight="1">
      <c r="A444" s="156"/>
      <c r="B444" s="181"/>
      <c r="C444" s="182"/>
      <c r="D444" s="156"/>
      <c r="E444" s="188"/>
      <c r="F444" s="189"/>
      <c r="G444" s="156"/>
      <c r="H444" s="183"/>
      <c r="I444" s="190"/>
      <c r="J444" s="183"/>
      <c r="K444" s="102"/>
      <c r="L444" s="102"/>
      <c r="M444" s="102"/>
      <c r="N444" s="103"/>
      <c r="O444" s="40">
        <f t="shared" si="613"/>
        <v>0</v>
      </c>
      <c r="P444" s="183"/>
      <c r="Q444" s="183"/>
      <c r="R444" s="183"/>
    </row>
    <row r="445" spans="1:18" ht="6.75" customHeight="1">
      <c r="A445" s="156"/>
      <c r="B445" s="181"/>
      <c r="C445" s="182"/>
      <c r="D445" s="156"/>
      <c r="E445" s="188"/>
      <c r="F445" s="189"/>
      <c r="G445" s="156"/>
      <c r="H445" s="183"/>
      <c r="I445" s="190"/>
      <c r="J445" s="183"/>
      <c r="K445" s="102"/>
      <c r="L445" s="102"/>
      <c r="M445" s="102"/>
      <c r="N445" s="104"/>
      <c r="O445" s="40">
        <f t="shared" si="613"/>
        <v>0</v>
      </c>
      <c r="P445" s="183"/>
      <c r="Q445" s="183"/>
      <c r="R445" s="183"/>
    </row>
    <row r="446" spans="1:18" ht="6.75" customHeight="1">
      <c r="A446" s="156">
        <v>99</v>
      </c>
      <c r="B446" s="181" t="s">
        <v>281</v>
      </c>
      <c r="C446" s="182" t="s">
        <v>425</v>
      </c>
      <c r="D446" s="175" t="s">
        <v>151</v>
      </c>
      <c r="E446" s="172">
        <v>9.9</v>
      </c>
      <c r="F446" s="189">
        <f t="shared" ref="F446" si="632">H446+J446+R446</f>
        <v>0.50512075680000001</v>
      </c>
      <c r="G446" s="222">
        <v>6.4900000000000001E-3</v>
      </c>
      <c r="H446" s="183">
        <f t="shared" ref="H446" si="633">G446*$P$7/1000</f>
        <v>1.5816259799999999E-2</v>
      </c>
      <c r="I446" s="163">
        <v>0.15917000000000001</v>
      </c>
      <c r="J446" s="183">
        <f t="shared" ref="J446" si="634">I446*$P$8/1000</f>
        <v>0.489304497</v>
      </c>
      <c r="K446" s="102"/>
      <c r="L446" s="102"/>
      <c r="M446" s="102"/>
      <c r="N446" s="103"/>
      <c r="O446" s="40">
        <f t="shared" si="613"/>
        <v>0</v>
      </c>
      <c r="P446" s="183">
        <f t="shared" ref="P446" si="635">E446*F446</f>
        <v>5.0006954923200002</v>
      </c>
      <c r="Q446" s="183">
        <f t="shared" ref="Q446" si="636">SUM(O446:O449)</f>
        <v>0</v>
      </c>
      <c r="R446" s="183">
        <f t="shared" ref="R446" si="637">Q446*1.02*1.05*$R$13</f>
        <v>0</v>
      </c>
    </row>
    <row r="447" spans="1:18" ht="6.75" customHeight="1">
      <c r="A447" s="156"/>
      <c r="B447" s="181"/>
      <c r="C447" s="182"/>
      <c r="D447" s="176"/>
      <c r="E447" s="173"/>
      <c r="F447" s="189"/>
      <c r="G447" s="222"/>
      <c r="H447" s="183"/>
      <c r="I447" s="164"/>
      <c r="J447" s="183"/>
      <c r="K447" s="102"/>
      <c r="L447" s="102"/>
      <c r="M447" s="102"/>
      <c r="N447" s="103"/>
      <c r="O447" s="40">
        <f t="shared" si="613"/>
        <v>0</v>
      </c>
      <c r="P447" s="183"/>
      <c r="Q447" s="183"/>
      <c r="R447" s="183"/>
    </row>
    <row r="448" spans="1:18" ht="6.75" customHeight="1">
      <c r="A448" s="156"/>
      <c r="B448" s="181"/>
      <c r="C448" s="182"/>
      <c r="D448" s="176"/>
      <c r="E448" s="173"/>
      <c r="F448" s="189"/>
      <c r="G448" s="222"/>
      <c r="H448" s="183"/>
      <c r="I448" s="164"/>
      <c r="J448" s="183"/>
      <c r="K448" s="102"/>
      <c r="L448" s="102"/>
      <c r="M448" s="102"/>
      <c r="N448" s="103"/>
      <c r="O448" s="40">
        <f t="shared" si="613"/>
        <v>0</v>
      </c>
      <c r="P448" s="183"/>
      <c r="Q448" s="183"/>
      <c r="R448" s="183"/>
    </row>
    <row r="449" spans="1:18" ht="6.75" customHeight="1">
      <c r="A449" s="156"/>
      <c r="B449" s="181"/>
      <c r="C449" s="182"/>
      <c r="D449" s="177"/>
      <c r="E449" s="174"/>
      <c r="F449" s="189"/>
      <c r="G449" s="222"/>
      <c r="H449" s="183"/>
      <c r="I449" s="165"/>
      <c r="J449" s="183"/>
      <c r="K449" s="102"/>
      <c r="L449" s="102"/>
      <c r="M449" s="102"/>
      <c r="N449" s="104"/>
      <c r="O449" s="40">
        <f t="shared" si="613"/>
        <v>0</v>
      </c>
      <c r="P449" s="183"/>
      <c r="Q449" s="183"/>
      <c r="R449" s="183"/>
    </row>
    <row r="450" spans="1:18" ht="6.75" customHeight="1">
      <c r="A450" s="156">
        <v>100</v>
      </c>
      <c r="B450" s="181" t="s">
        <v>132</v>
      </c>
      <c r="C450" s="182" t="s">
        <v>426</v>
      </c>
      <c r="D450" s="156" t="s">
        <v>151</v>
      </c>
      <c r="E450" s="188">
        <v>0.9</v>
      </c>
      <c r="F450" s="189">
        <f t="shared" ref="F450" si="638">H450+J450+R450</f>
        <v>2.6807220000000003</v>
      </c>
      <c r="G450" s="156">
        <v>1.1000000000000001</v>
      </c>
      <c r="H450" s="183">
        <f t="shared" ref="H450" si="639">G450*$P$7/1000</f>
        <v>2.6807220000000003</v>
      </c>
      <c r="I450" s="190"/>
      <c r="J450" s="183">
        <f t="shared" ref="J450" si="640">I450*$P$8/1000</f>
        <v>0</v>
      </c>
      <c r="K450" s="102"/>
      <c r="L450" s="102"/>
      <c r="M450" s="102"/>
      <c r="N450" s="103"/>
      <c r="O450" s="40">
        <f>M450*N450</f>
        <v>0</v>
      </c>
      <c r="P450" s="183">
        <f t="shared" ref="P450" si="641">E450*F450</f>
        <v>2.4126498000000005</v>
      </c>
      <c r="Q450" s="183">
        <f t="shared" ref="Q450" si="642">SUM(O450:O453)</f>
        <v>0</v>
      </c>
      <c r="R450" s="183">
        <f t="shared" ref="R450" si="643">Q450*1.02*1.05*$R$13</f>
        <v>0</v>
      </c>
    </row>
    <row r="451" spans="1:18" ht="6.75" customHeight="1">
      <c r="A451" s="156"/>
      <c r="B451" s="181"/>
      <c r="C451" s="182"/>
      <c r="D451" s="156"/>
      <c r="E451" s="188"/>
      <c r="F451" s="189"/>
      <c r="G451" s="156"/>
      <c r="H451" s="183"/>
      <c r="I451" s="190"/>
      <c r="J451" s="183"/>
      <c r="K451" s="102"/>
      <c r="L451" s="102"/>
      <c r="M451" s="102"/>
      <c r="N451" s="103"/>
      <c r="O451" s="40">
        <f>M451*N451</f>
        <v>0</v>
      </c>
      <c r="P451" s="183"/>
      <c r="Q451" s="183"/>
      <c r="R451" s="183"/>
    </row>
    <row r="452" spans="1:18" ht="6.75" customHeight="1">
      <c r="A452" s="156"/>
      <c r="B452" s="181"/>
      <c r="C452" s="182"/>
      <c r="D452" s="156"/>
      <c r="E452" s="188"/>
      <c r="F452" s="189"/>
      <c r="G452" s="156"/>
      <c r="H452" s="183"/>
      <c r="I452" s="190"/>
      <c r="J452" s="183"/>
      <c r="K452" s="102"/>
      <c r="L452" s="102"/>
      <c r="M452" s="102"/>
      <c r="N452" s="103"/>
      <c r="O452" s="40">
        <f>M452*N452</f>
        <v>0</v>
      </c>
      <c r="P452" s="183"/>
      <c r="Q452" s="183"/>
      <c r="R452" s="183"/>
    </row>
    <row r="453" spans="1:18" ht="6.75" customHeight="1">
      <c r="A453" s="156"/>
      <c r="B453" s="181"/>
      <c r="C453" s="182"/>
      <c r="D453" s="156"/>
      <c r="E453" s="188"/>
      <c r="F453" s="189"/>
      <c r="G453" s="156"/>
      <c r="H453" s="183"/>
      <c r="I453" s="190"/>
      <c r="J453" s="183"/>
      <c r="K453" s="102"/>
      <c r="L453" s="102"/>
      <c r="M453" s="102"/>
      <c r="N453" s="104"/>
      <c r="O453" s="40">
        <f>M453*N453</f>
        <v>0</v>
      </c>
      <c r="P453" s="183"/>
      <c r="Q453" s="183"/>
      <c r="R453" s="183"/>
    </row>
    <row r="454" spans="1:18" ht="6.75" customHeight="1">
      <c r="A454" s="156">
        <v>101</v>
      </c>
      <c r="B454" s="181" t="s">
        <v>59</v>
      </c>
      <c r="C454" s="182" t="s">
        <v>217</v>
      </c>
      <c r="D454" s="175" t="s">
        <v>151</v>
      </c>
      <c r="E454" s="172">
        <v>36.1</v>
      </c>
      <c r="F454" s="178">
        <f t="shared" ref="F454" si="644">H454+J454+R454</f>
        <v>0.52147316099999996</v>
      </c>
      <c r="G454" s="156">
        <v>1.32E-2</v>
      </c>
      <c r="H454" s="183">
        <f t="shared" ref="H454" si="645">G454*$P$7/1000</f>
        <v>3.2168664E-2</v>
      </c>
      <c r="I454" s="156">
        <v>0.15917000000000001</v>
      </c>
      <c r="J454" s="166">
        <f t="shared" ref="J454" si="646">I454*$P$8/1000</f>
        <v>0.489304497</v>
      </c>
      <c r="K454" s="102"/>
      <c r="L454" s="102"/>
      <c r="M454" s="102"/>
      <c r="N454" s="103"/>
      <c r="O454" s="40">
        <f t="shared" ref="O454:O457" si="647">M454*N454</f>
        <v>0</v>
      </c>
      <c r="P454" s="166">
        <f t="shared" ref="P454" si="648">E454*F454</f>
        <v>18.825181112100001</v>
      </c>
      <c r="Q454" s="166">
        <f t="shared" ref="Q454" si="649">SUM(O454:O457)</f>
        <v>0</v>
      </c>
      <c r="R454" s="166">
        <f t="shared" ref="R454" si="650">Q454*1.02*1.05*$R$13</f>
        <v>0</v>
      </c>
    </row>
    <row r="455" spans="1:18" ht="6.75" customHeight="1">
      <c r="A455" s="156"/>
      <c r="B455" s="181"/>
      <c r="C455" s="182"/>
      <c r="D455" s="176"/>
      <c r="E455" s="173"/>
      <c r="F455" s="179"/>
      <c r="G455" s="156"/>
      <c r="H455" s="183"/>
      <c r="I455" s="156"/>
      <c r="J455" s="167"/>
      <c r="K455" s="102"/>
      <c r="L455" s="102"/>
      <c r="M455" s="102"/>
      <c r="N455" s="103"/>
      <c r="O455" s="40">
        <f t="shared" si="647"/>
        <v>0</v>
      </c>
      <c r="P455" s="167"/>
      <c r="Q455" s="167"/>
      <c r="R455" s="167"/>
    </row>
    <row r="456" spans="1:18" ht="6.75" customHeight="1">
      <c r="A456" s="156"/>
      <c r="B456" s="181"/>
      <c r="C456" s="182"/>
      <c r="D456" s="176"/>
      <c r="E456" s="173"/>
      <c r="F456" s="179"/>
      <c r="G456" s="156"/>
      <c r="H456" s="183"/>
      <c r="I456" s="156"/>
      <c r="J456" s="167"/>
      <c r="K456" s="102"/>
      <c r="L456" s="102"/>
      <c r="M456" s="102"/>
      <c r="N456" s="103"/>
      <c r="O456" s="40">
        <f t="shared" si="647"/>
        <v>0</v>
      </c>
      <c r="P456" s="167"/>
      <c r="Q456" s="167"/>
      <c r="R456" s="167"/>
    </row>
    <row r="457" spans="1:18" ht="6.75" customHeight="1">
      <c r="A457" s="156"/>
      <c r="B457" s="181"/>
      <c r="C457" s="182"/>
      <c r="D457" s="177"/>
      <c r="E457" s="174"/>
      <c r="F457" s="180"/>
      <c r="G457" s="156"/>
      <c r="H457" s="183"/>
      <c r="I457" s="156"/>
      <c r="J457" s="168"/>
      <c r="K457" s="102"/>
      <c r="L457" s="102"/>
      <c r="M457" s="102"/>
      <c r="N457" s="104"/>
      <c r="O457" s="40">
        <f t="shared" si="647"/>
        <v>0</v>
      </c>
      <c r="P457" s="168"/>
      <c r="Q457" s="168"/>
      <c r="R457" s="168"/>
    </row>
    <row r="458" spans="1:18" ht="6.75" customHeight="1">
      <c r="A458" s="156">
        <v>102</v>
      </c>
      <c r="B458" s="181" t="s">
        <v>61</v>
      </c>
      <c r="C458" s="157" t="s">
        <v>273</v>
      </c>
      <c r="D458" s="175" t="s">
        <v>75</v>
      </c>
      <c r="E458" s="172">
        <f>+E454*2.2</f>
        <v>79.420000000000016</v>
      </c>
      <c r="F458" s="178">
        <f t="shared" ref="F458" si="651">H458+J458+R458</f>
        <v>0.83000700000000005</v>
      </c>
      <c r="G458" s="169"/>
      <c r="H458" s="183">
        <f t="shared" ref="H458" si="652">G458*$P$7/1000</f>
        <v>0</v>
      </c>
      <c r="I458" s="175">
        <v>0.27</v>
      </c>
      <c r="J458" s="166">
        <f t="shared" ref="J458" si="653">I458*$P$8/1000</f>
        <v>0.83000700000000005</v>
      </c>
      <c r="K458" s="102"/>
      <c r="L458" s="102"/>
      <c r="M458" s="102"/>
      <c r="N458" s="103"/>
      <c r="O458" s="40">
        <f>M458*N458</f>
        <v>0</v>
      </c>
      <c r="P458" s="166">
        <f t="shared" ref="P458" si="654">E458*F458</f>
        <v>65.91915594000001</v>
      </c>
      <c r="Q458" s="166">
        <f t="shared" ref="Q458" si="655">SUM(O458:O461)</f>
        <v>0</v>
      </c>
      <c r="R458" s="166">
        <f t="shared" ref="R458" si="656">Q458*1.02*1.05*$R$13</f>
        <v>0</v>
      </c>
    </row>
    <row r="459" spans="1:18" ht="6.75" customHeight="1">
      <c r="A459" s="156"/>
      <c r="B459" s="181"/>
      <c r="C459" s="158"/>
      <c r="D459" s="176"/>
      <c r="E459" s="173"/>
      <c r="F459" s="179"/>
      <c r="G459" s="170"/>
      <c r="H459" s="183"/>
      <c r="I459" s="176"/>
      <c r="J459" s="167"/>
      <c r="K459" s="102"/>
      <c r="L459" s="102"/>
      <c r="M459" s="102"/>
      <c r="N459" s="103"/>
      <c r="O459" s="40">
        <f>M459*N459</f>
        <v>0</v>
      </c>
      <c r="P459" s="167"/>
      <c r="Q459" s="167"/>
      <c r="R459" s="167"/>
    </row>
    <row r="460" spans="1:18" ht="6.75" customHeight="1">
      <c r="A460" s="156"/>
      <c r="B460" s="181"/>
      <c r="C460" s="158"/>
      <c r="D460" s="176"/>
      <c r="E460" s="173"/>
      <c r="F460" s="179"/>
      <c r="G460" s="170"/>
      <c r="H460" s="183"/>
      <c r="I460" s="176"/>
      <c r="J460" s="167"/>
      <c r="K460" s="102"/>
      <c r="L460" s="102"/>
      <c r="M460" s="102"/>
      <c r="N460" s="103"/>
      <c r="O460" s="40">
        <f>M460*N460</f>
        <v>0</v>
      </c>
      <c r="P460" s="167"/>
      <c r="Q460" s="167"/>
      <c r="R460" s="167"/>
    </row>
    <row r="461" spans="1:18" ht="6.75" customHeight="1">
      <c r="A461" s="156"/>
      <c r="B461" s="181"/>
      <c r="C461" s="159"/>
      <c r="D461" s="177"/>
      <c r="E461" s="174"/>
      <c r="F461" s="180"/>
      <c r="G461" s="171"/>
      <c r="H461" s="183"/>
      <c r="I461" s="177"/>
      <c r="J461" s="168"/>
      <c r="K461" s="102"/>
      <c r="L461" s="102"/>
      <c r="M461" s="102"/>
      <c r="N461" s="104"/>
      <c r="O461" s="40">
        <f>M461*N461</f>
        <v>0</v>
      </c>
      <c r="P461" s="168"/>
      <c r="Q461" s="168"/>
      <c r="R461" s="168"/>
    </row>
    <row r="462" spans="1:18" ht="12.75" customHeight="1">
      <c r="C462" s="37" t="s">
        <v>205</v>
      </c>
      <c r="F462" s="120"/>
      <c r="G462" s="120"/>
      <c r="H462" s="120"/>
      <c r="I462" s="120"/>
      <c r="J462" s="120"/>
      <c r="K462" s="76"/>
      <c r="L462" s="76"/>
      <c r="M462" s="76"/>
      <c r="N462" s="76"/>
      <c r="O462" s="76"/>
      <c r="P462" s="65">
        <f>SUM(P16:P461)</f>
        <v>146480.46154637131</v>
      </c>
      <c r="Q462" s="76"/>
      <c r="R462" s="77"/>
    </row>
    <row r="463" spans="1:18" ht="12.75" customHeight="1">
      <c r="C463" s="37" t="s">
        <v>206</v>
      </c>
      <c r="P463" s="65">
        <f>P462*13.3%</f>
        <v>19481.901385667385</v>
      </c>
      <c r="Q463" s="78"/>
      <c r="R463" s="78"/>
    </row>
    <row r="464" spans="1:18" ht="3" customHeight="1">
      <c r="P464" s="65"/>
      <c r="Q464" s="78"/>
      <c r="R464" s="78"/>
    </row>
    <row r="465" spans="3:23" ht="12.75" customHeight="1">
      <c r="C465" s="37" t="s">
        <v>205</v>
      </c>
      <c r="P465" s="65">
        <f>SUM(P462:P463)</f>
        <v>165962.3629320387</v>
      </c>
      <c r="Q465" s="78"/>
      <c r="R465" s="78"/>
    </row>
    <row r="466" spans="3:23" ht="3" customHeight="1">
      <c r="P466" s="65"/>
      <c r="Q466" s="78"/>
      <c r="R466" s="78"/>
    </row>
    <row r="467" spans="3:23" ht="12.75" customHeight="1">
      <c r="C467" s="37" t="s">
        <v>221</v>
      </c>
      <c r="P467" s="65">
        <f>P465*11%</f>
        <v>18255.859922524258</v>
      </c>
    </row>
    <row r="468" spans="3:23" ht="3" customHeight="1">
      <c r="P468" s="65"/>
    </row>
    <row r="469" spans="3:23" ht="12.75" customHeight="1">
      <c r="C469" s="37" t="s">
        <v>205</v>
      </c>
      <c r="P469" s="65">
        <f>SUM(P465:P467)</f>
        <v>184218.22285456295</v>
      </c>
    </row>
    <row r="470" spans="3:23" ht="12.75" customHeight="1">
      <c r="P470" s="65"/>
    </row>
    <row r="471" spans="3:23" ht="12.75" customHeight="1">
      <c r="H471" s="145" t="s">
        <v>211</v>
      </c>
      <c r="I471" s="145"/>
      <c r="J471" s="145"/>
      <c r="K471" s="145"/>
      <c r="L471" s="145"/>
      <c r="M471" s="145"/>
      <c r="N471" s="145"/>
      <c r="O471" s="145"/>
      <c r="P471" s="145"/>
      <c r="Q471" s="145"/>
    </row>
    <row r="472" spans="3:23" ht="12.75" customHeight="1"/>
    <row r="473" spans="3:23" ht="12.75" customHeight="1"/>
    <row r="474" spans="3:23" s="43" customFormat="1" ht="3.75" customHeight="1">
      <c r="C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</row>
  </sheetData>
  <mergeCells count="1468">
    <mergeCell ref="J458:J461"/>
    <mergeCell ref="P458:P461"/>
    <mergeCell ref="Q458:Q461"/>
    <mergeCell ref="R458:R461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I458:I461"/>
    <mergeCell ref="A454:A457"/>
    <mergeCell ref="B454:B457"/>
    <mergeCell ref="C454:C457"/>
    <mergeCell ref="D454:D457"/>
    <mergeCell ref="E454:E457"/>
    <mergeCell ref="F454:F457"/>
    <mergeCell ref="G454:G457"/>
    <mergeCell ref="H454:H457"/>
    <mergeCell ref="I454:I457"/>
    <mergeCell ref="J454:J457"/>
    <mergeCell ref="P454:P457"/>
    <mergeCell ref="Q454:Q457"/>
    <mergeCell ref="R454:R457"/>
    <mergeCell ref="J446:J449"/>
    <mergeCell ref="P446:P449"/>
    <mergeCell ref="Q446:Q449"/>
    <mergeCell ref="R446:R449"/>
    <mergeCell ref="A450:A453"/>
    <mergeCell ref="B450:B453"/>
    <mergeCell ref="C450:C453"/>
    <mergeCell ref="D450:D453"/>
    <mergeCell ref="E450:E453"/>
    <mergeCell ref="F450:F453"/>
    <mergeCell ref="G450:G453"/>
    <mergeCell ref="H450:H453"/>
    <mergeCell ref="I450:I453"/>
    <mergeCell ref="J450:J453"/>
    <mergeCell ref="P450:P453"/>
    <mergeCell ref="Q450:Q453"/>
    <mergeCell ref="R450:R453"/>
    <mergeCell ref="A446:A449"/>
    <mergeCell ref="B446:B449"/>
    <mergeCell ref="C446:C449"/>
    <mergeCell ref="D446:D449"/>
    <mergeCell ref="E446:E449"/>
    <mergeCell ref="F446:F449"/>
    <mergeCell ref="G446:G449"/>
    <mergeCell ref="H446:H449"/>
    <mergeCell ref="I446:I449"/>
    <mergeCell ref="J438:J441"/>
    <mergeCell ref="P438:P441"/>
    <mergeCell ref="Q438:Q441"/>
    <mergeCell ref="R438:R441"/>
    <mergeCell ref="A442:A445"/>
    <mergeCell ref="B442:B445"/>
    <mergeCell ref="C442:C445"/>
    <mergeCell ref="D442:D445"/>
    <mergeCell ref="E442:E445"/>
    <mergeCell ref="F442:F445"/>
    <mergeCell ref="G442:G445"/>
    <mergeCell ref="H442:H445"/>
    <mergeCell ref="I442:I445"/>
    <mergeCell ref="J442:J445"/>
    <mergeCell ref="P442:P445"/>
    <mergeCell ref="Q442:Q445"/>
    <mergeCell ref="R442:R445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I438:I441"/>
    <mergeCell ref="J426:J429"/>
    <mergeCell ref="P426:P429"/>
    <mergeCell ref="Q426:Q429"/>
    <mergeCell ref="R426:R429"/>
    <mergeCell ref="A426:A429"/>
    <mergeCell ref="B426:B429"/>
    <mergeCell ref="C426:C429"/>
    <mergeCell ref="D426:D429"/>
    <mergeCell ref="E426:E429"/>
    <mergeCell ref="F426:F429"/>
    <mergeCell ref="G426:G429"/>
    <mergeCell ref="H426:H429"/>
    <mergeCell ref="I426:I429"/>
    <mergeCell ref="J430:J433"/>
    <mergeCell ref="P430:P433"/>
    <mergeCell ref="Q430:Q433"/>
    <mergeCell ref="R430:R433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J434:J437"/>
    <mergeCell ref="P434:P437"/>
    <mergeCell ref="Q434:Q437"/>
    <mergeCell ref="R434:R437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I434:I437"/>
    <mergeCell ref="J418:J421"/>
    <mergeCell ref="P418:P421"/>
    <mergeCell ref="Q418:Q421"/>
    <mergeCell ref="R418:R421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I418:I421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J422:J425"/>
    <mergeCell ref="P422:P425"/>
    <mergeCell ref="Q422:Q425"/>
    <mergeCell ref="R422:R425"/>
    <mergeCell ref="I398:I401"/>
    <mergeCell ref="J406:J409"/>
    <mergeCell ref="P406:P409"/>
    <mergeCell ref="Q406:Q409"/>
    <mergeCell ref="R406:R409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I410:I413"/>
    <mergeCell ref="J410:J413"/>
    <mergeCell ref="P410:P413"/>
    <mergeCell ref="Q410:Q413"/>
    <mergeCell ref="R410:R413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C378:C381"/>
    <mergeCell ref="D378:D381"/>
    <mergeCell ref="E378:E381"/>
    <mergeCell ref="F378:F381"/>
    <mergeCell ref="G378:G381"/>
    <mergeCell ref="H378:H381"/>
    <mergeCell ref="I378:I381"/>
    <mergeCell ref="J398:J401"/>
    <mergeCell ref="P398:P401"/>
    <mergeCell ref="Q398:Q401"/>
    <mergeCell ref="R398:R401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I402:I405"/>
    <mergeCell ref="J402:J405"/>
    <mergeCell ref="P402:P405"/>
    <mergeCell ref="Q402:Q405"/>
    <mergeCell ref="R402:R405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B394:B397"/>
    <mergeCell ref="C394:C397"/>
    <mergeCell ref="D394:D397"/>
    <mergeCell ref="E394:E397"/>
    <mergeCell ref="F394:F397"/>
    <mergeCell ref="G394:G397"/>
    <mergeCell ref="H394:H397"/>
    <mergeCell ref="H374:H377"/>
    <mergeCell ref="I374:I377"/>
    <mergeCell ref="J374:J377"/>
    <mergeCell ref="P374:P377"/>
    <mergeCell ref="Q374:Q377"/>
    <mergeCell ref="R374:R377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J382:J385"/>
    <mergeCell ref="P382:P385"/>
    <mergeCell ref="Q382:Q385"/>
    <mergeCell ref="R382:R385"/>
    <mergeCell ref="J378:J381"/>
    <mergeCell ref="P378:P381"/>
    <mergeCell ref="Q378:Q381"/>
    <mergeCell ref="R378:R381"/>
    <mergeCell ref="P394:P397"/>
    <mergeCell ref="Q394:Q397"/>
    <mergeCell ref="R394:R397"/>
    <mergeCell ref="A394:A397"/>
    <mergeCell ref="A378:A381"/>
    <mergeCell ref="B378:B381"/>
    <mergeCell ref="E354:E357"/>
    <mergeCell ref="F354:F357"/>
    <mergeCell ref="G354:G357"/>
    <mergeCell ref="H354:H357"/>
    <mergeCell ref="I354:I357"/>
    <mergeCell ref="J354:J357"/>
    <mergeCell ref="P354:P357"/>
    <mergeCell ref="Q354:Q357"/>
    <mergeCell ref="R354:R357"/>
    <mergeCell ref="A374:A377"/>
    <mergeCell ref="B374:B377"/>
    <mergeCell ref="C374:C377"/>
    <mergeCell ref="D374:D377"/>
    <mergeCell ref="E374:E377"/>
    <mergeCell ref="F374:F377"/>
    <mergeCell ref="G374:G377"/>
    <mergeCell ref="J370:J373"/>
    <mergeCell ref="P370:P373"/>
    <mergeCell ref="Q370:Q373"/>
    <mergeCell ref="R370:R373"/>
    <mergeCell ref="A370:A373"/>
    <mergeCell ref="B370:B373"/>
    <mergeCell ref="C370:C373"/>
    <mergeCell ref="D370:D373"/>
    <mergeCell ref="E370:E373"/>
    <mergeCell ref="F370:F373"/>
    <mergeCell ref="A354:A357"/>
    <mergeCell ref="B354:B357"/>
    <mergeCell ref="C354:C357"/>
    <mergeCell ref="D354:D357"/>
    <mergeCell ref="I394:I397"/>
    <mergeCell ref="J386:J389"/>
    <mergeCell ref="P386:P389"/>
    <mergeCell ref="Q386:Q389"/>
    <mergeCell ref="R386:R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J390:J393"/>
    <mergeCell ref="P390:P393"/>
    <mergeCell ref="Q390:Q393"/>
    <mergeCell ref="R390:R393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I386:I389"/>
    <mergeCell ref="J394:J397"/>
    <mergeCell ref="I370:I373"/>
    <mergeCell ref="J362:J365"/>
    <mergeCell ref="P362:P365"/>
    <mergeCell ref="Q362:Q365"/>
    <mergeCell ref="R362:R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J366:J369"/>
    <mergeCell ref="P366:P369"/>
    <mergeCell ref="Q366:Q369"/>
    <mergeCell ref="R366:R369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I362:I365"/>
    <mergeCell ref="G370:G373"/>
    <mergeCell ref="H370:H373"/>
    <mergeCell ref="J313:J316"/>
    <mergeCell ref="P313:P316"/>
    <mergeCell ref="Q313:Q316"/>
    <mergeCell ref="R313:R316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J358:J361"/>
    <mergeCell ref="P358:P361"/>
    <mergeCell ref="Q358:Q361"/>
    <mergeCell ref="R358:R361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50:J353"/>
    <mergeCell ref="P350:P353"/>
    <mergeCell ref="Q350:Q353"/>
    <mergeCell ref="R350:R353"/>
    <mergeCell ref="A342:A345"/>
    <mergeCell ref="B342:B345"/>
    <mergeCell ref="D350:D353"/>
    <mergeCell ref="E350:E353"/>
    <mergeCell ref="F350:F353"/>
    <mergeCell ref="G350:G353"/>
    <mergeCell ref="H350:H353"/>
    <mergeCell ref="I350:I353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I346:I349"/>
    <mergeCell ref="J346:J349"/>
    <mergeCell ref="P346:P349"/>
    <mergeCell ref="J317:J320"/>
    <mergeCell ref="P317:P320"/>
    <mergeCell ref="Q317:Q320"/>
    <mergeCell ref="R317:R320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J334:J337"/>
    <mergeCell ref="P334:P337"/>
    <mergeCell ref="Q334:Q337"/>
    <mergeCell ref="R334:R337"/>
    <mergeCell ref="A317:A320"/>
    <mergeCell ref="A330:A333"/>
    <mergeCell ref="B330:B333"/>
    <mergeCell ref="C330:C333"/>
    <mergeCell ref="D330:D333"/>
    <mergeCell ref="E330:E333"/>
    <mergeCell ref="Q321:Q324"/>
    <mergeCell ref="R321:R324"/>
    <mergeCell ref="R346:R349"/>
    <mergeCell ref="J338:J341"/>
    <mergeCell ref="P338:P341"/>
    <mergeCell ref="Q338:Q341"/>
    <mergeCell ref="R338:R341"/>
    <mergeCell ref="F330:F333"/>
    <mergeCell ref="G330:G333"/>
    <mergeCell ref="H330:H333"/>
    <mergeCell ref="I330:I333"/>
    <mergeCell ref="J330:J333"/>
    <mergeCell ref="P330:P333"/>
    <mergeCell ref="Q330:Q333"/>
    <mergeCell ref="R330:R333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I338:I341"/>
    <mergeCell ref="C342:C345"/>
    <mergeCell ref="D342:D345"/>
    <mergeCell ref="E342:E345"/>
    <mergeCell ref="F342:F345"/>
    <mergeCell ref="G342:G345"/>
    <mergeCell ref="H342:H345"/>
    <mergeCell ref="I342:I345"/>
    <mergeCell ref="J342:J345"/>
    <mergeCell ref="Q346:Q349"/>
    <mergeCell ref="J309:J312"/>
    <mergeCell ref="P309:P312"/>
    <mergeCell ref="Q309:Q312"/>
    <mergeCell ref="R309:R312"/>
    <mergeCell ref="A321:A324"/>
    <mergeCell ref="B321:B324"/>
    <mergeCell ref="C321:C324"/>
    <mergeCell ref="D321:D324"/>
    <mergeCell ref="E321:E324"/>
    <mergeCell ref="F321:F324"/>
    <mergeCell ref="G321:G324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H321:H324"/>
    <mergeCell ref="I321:I324"/>
    <mergeCell ref="J321:J324"/>
    <mergeCell ref="P321:P324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1:Q284"/>
    <mergeCell ref="R281:R284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13:J216"/>
    <mergeCell ref="P213:P216"/>
    <mergeCell ref="Q213:Q216"/>
    <mergeCell ref="R213:R216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65:J268"/>
    <mergeCell ref="P265:P268"/>
    <mergeCell ref="Q265:Q268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57:J260"/>
    <mergeCell ref="P257:P260"/>
    <mergeCell ref="Q257:Q260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49:J252"/>
    <mergeCell ref="P249:P252"/>
    <mergeCell ref="Q249:Q252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1:J244"/>
    <mergeCell ref="P241:P244"/>
    <mergeCell ref="Q241:Q244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33:J236"/>
    <mergeCell ref="P233:P236"/>
    <mergeCell ref="Q233:Q236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25:J228"/>
    <mergeCell ref="P225:P228"/>
    <mergeCell ref="Q225:Q228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17:J220"/>
    <mergeCell ref="P217:P220"/>
    <mergeCell ref="Q217:Q220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A177:A180"/>
    <mergeCell ref="B177:B180"/>
    <mergeCell ref="C177:C180"/>
    <mergeCell ref="D177:D180"/>
    <mergeCell ref="A181:A184"/>
    <mergeCell ref="B181:B184"/>
    <mergeCell ref="C181:C184"/>
    <mergeCell ref="D181:D184"/>
    <mergeCell ref="R157:R160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A149:A152"/>
    <mergeCell ref="B149:B152"/>
    <mergeCell ref="C149:C152"/>
    <mergeCell ref="D149:D152"/>
    <mergeCell ref="J181:J184"/>
    <mergeCell ref="P181:P184"/>
    <mergeCell ref="Q181:Q184"/>
    <mergeCell ref="R181:R184"/>
    <mergeCell ref="E177:E180"/>
    <mergeCell ref="J177:J180"/>
    <mergeCell ref="P177:P180"/>
    <mergeCell ref="Q177:Q180"/>
    <mergeCell ref="R177:R180"/>
    <mergeCell ref="E181:E184"/>
    <mergeCell ref="F181:F184"/>
    <mergeCell ref="G181:G184"/>
    <mergeCell ref="H181:H184"/>
    <mergeCell ref="I181:I184"/>
    <mergeCell ref="F177:F180"/>
    <mergeCell ref="G177:G180"/>
    <mergeCell ref="H177:H180"/>
    <mergeCell ref="I177:I180"/>
    <mergeCell ref="P68:P71"/>
    <mergeCell ref="Q68:Q71"/>
    <mergeCell ref="R68:R71"/>
    <mergeCell ref="J72:J75"/>
    <mergeCell ref="P72:P75"/>
    <mergeCell ref="Q72:Q75"/>
    <mergeCell ref="R72:R75"/>
    <mergeCell ref="F149:F152"/>
    <mergeCell ref="G149:G152"/>
    <mergeCell ref="H149:H152"/>
    <mergeCell ref="I149:I152"/>
    <mergeCell ref="E144:E148"/>
    <mergeCell ref="F144:F148"/>
    <mergeCell ref="G144:G148"/>
    <mergeCell ref="H144:H148"/>
    <mergeCell ref="I144:I148"/>
    <mergeCell ref="J144:J148"/>
    <mergeCell ref="P144:P148"/>
    <mergeCell ref="Q144:Q148"/>
    <mergeCell ref="R144:R148"/>
    <mergeCell ref="E149:E152"/>
    <mergeCell ref="H76:H79"/>
    <mergeCell ref="I76:I79"/>
    <mergeCell ref="J88:J91"/>
    <mergeCell ref="P88:P91"/>
    <mergeCell ref="Q88:Q91"/>
    <mergeCell ref="R88:R91"/>
    <mergeCell ref="Q96:Q99"/>
    <mergeCell ref="R96:R99"/>
    <mergeCell ref="P132:P135"/>
    <mergeCell ref="Q132:Q135"/>
    <mergeCell ref="R132:R135"/>
    <mergeCell ref="Q157:Q160"/>
    <mergeCell ref="A52:A55"/>
    <mergeCell ref="B52:B55"/>
    <mergeCell ref="C52:C55"/>
    <mergeCell ref="D52:D55"/>
    <mergeCell ref="E52:E55"/>
    <mergeCell ref="F52:F55"/>
    <mergeCell ref="G52:G55"/>
    <mergeCell ref="A32:A35"/>
    <mergeCell ref="B32:B35"/>
    <mergeCell ref="C32:C35"/>
    <mergeCell ref="H48:H51"/>
    <mergeCell ref="I48:I51"/>
    <mergeCell ref="J48:J51"/>
    <mergeCell ref="P48:P51"/>
    <mergeCell ref="Q48:Q51"/>
    <mergeCell ref="R48:R51"/>
    <mergeCell ref="A48:A51"/>
    <mergeCell ref="B48:B51"/>
    <mergeCell ref="C48:C51"/>
    <mergeCell ref="D48:D51"/>
    <mergeCell ref="E48:E51"/>
    <mergeCell ref="F48:F51"/>
    <mergeCell ref="G48:G51"/>
    <mergeCell ref="A144:A148"/>
    <mergeCell ref="B144:B148"/>
    <mergeCell ref="C144:C148"/>
    <mergeCell ref="D144:D148"/>
    <mergeCell ref="J32:J35"/>
    <mergeCell ref="P32:P35"/>
    <mergeCell ref="Q32:Q35"/>
    <mergeCell ref="R32:R35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A28:A31"/>
    <mergeCell ref="B28:B31"/>
    <mergeCell ref="C28:C31"/>
    <mergeCell ref="D28:D31"/>
    <mergeCell ref="E28:E31"/>
    <mergeCell ref="F28:F31"/>
    <mergeCell ref="G28:G31"/>
    <mergeCell ref="H28:H31"/>
    <mergeCell ref="I28:I31"/>
    <mergeCell ref="D32:D35"/>
    <mergeCell ref="E32:E35"/>
    <mergeCell ref="F32:F35"/>
    <mergeCell ref="G32:G35"/>
    <mergeCell ref="H32:H35"/>
    <mergeCell ref="I32:I35"/>
    <mergeCell ref="A56:A59"/>
    <mergeCell ref="B56:B59"/>
    <mergeCell ref="C56:C59"/>
    <mergeCell ref="D56:D59"/>
    <mergeCell ref="I40:I43"/>
    <mergeCell ref="E76:E79"/>
    <mergeCell ref="F76:F79"/>
    <mergeCell ref="G76:G79"/>
    <mergeCell ref="J161:J164"/>
    <mergeCell ref="P161:P164"/>
    <mergeCell ref="Q161:Q164"/>
    <mergeCell ref="R161:R164"/>
    <mergeCell ref="J28:J31"/>
    <mergeCell ref="P28:P31"/>
    <mergeCell ref="Q28:Q31"/>
    <mergeCell ref="R28:R31"/>
    <mergeCell ref="R16:R19"/>
    <mergeCell ref="J20:J23"/>
    <mergeCell ref="P20:P23"/>
    <mergeCell ref="Q20:Q23"/>
    <mergeCell ref="R20:R23"/>
    <mergeCell ref="P149:P152"/>
    <mergeCell ref="Q149:Q152"/>
    <mergeCell ref="R149:R152"/>
    <mergeCell ref="J153:J156"/>
    <mergeCell ref="P153:P156"/>
    <mergeCell ref="Q153:Q156"/>
    <mergeCell ref="R153:R156"/>
    <mergeCell ref="J76:J79"/>
    <mergeCell ref="P76:P79"/>
    <mergeCell ref="Q76:Q79"/>
    <mergeCell ref="J149:J152"/>
    <mergeCell ref="J157:J160"/>
    <mergeCell ref="P157:P160"/>
    <mergeCell ref="P56:P59"/>
    <mergeCell ref="Q56:Q59"/>
    <mergeCell ref="J36:J39"/>
    <mergeCell ref="P36:P39"/>
    <mergeCell ref="Q36:Q39"/>
    <mergeCell ref="P44:P47"/>
    <mergeCell ref="H471:Q471"/>
    <mergeCell ref="R36:R39"/>
    <mergeCell ref="R56:R59"/>
    <mergeCell ref="J52:J55"/>
    <mergeCell ref="P52:P55"/>
    <mergeCell ref="Q52:Q55"/>
    <mergeCell ref="R52:R55"/>
    <mergeCell ref="R60:R63"/>
    <mergeCell ref="H44:H47"/>
    <mergeCell ref="I44:I47"/>
    <mergeCell ref="J44:J47"/>
    <mergeCell ref="J80:J83"/>
    <mergeCell ref="P80:P83"/>
    <mergeCell ref="Q80:Q83"/>
    <mergeCell ref="R80:R83"/>
    <mergeCell ref="J185:J188"/>
    <mergeCell ref="P185:P188"/>
    <mergeCell ref="Q185:Q188"/>
    <mergeCell ref="R185:R188"/>
    <mergeCell ref="J173:J176"/>
    <mergeCell ref="P173:P176"/>
    <mergeCell ref="Q173:Q176"/>
    <mergeCell ref="R173:R176"/>
    <mergeCell ref="J165:J168"/>
    <mergeCell ref="J60:J63"/>
    <mergeCell ref="P60:P63"/>
    <mergeCell ref="Q60:Q63"/>
    <mergeCell ref="H52:H55"/>
    <mergeCell ref="I52:I55"/>
    <mergeCell ref="Q64:Q67"/>
    <mergeCell ref="R64:R67"/>
    <mergeCell ref="R44:R47"/>
    <mergeCell ref="C1:G1"/>
    <mergeCell ref="A3:B3"/>
    <mergeCell ref="A5:Q5"/>
    <mergeCell ref="J7:K7"/>
    <mergeCell ref="L7:O7"/>
    <mergeCell ref="G11:O12"/>
    <mergeCell ref="P11:P13"/>
    <mergeCell ref="Q11:Q13"/>
    <mergeCell ref="G13:H13"/>
    <mergeCell ref="I13:J13"/>
    <mergeCell ref="K13:O13"/>
    <mergeCell ref="A11:A14"/>
    <mergeCell ref="B11:B14"/>
    <mergeCell ref="C11:C14"/>
    <mergeCell ref="D11:D14"/>
    <mergeCell ref="E11:E14"/>
    <mergeCell ref="F11:F14"/>
    <mergeCell ref="A8:E8"/>
    <mergeCell ref="C3:O3"/>
    <mergeCell ref="F8:G8"/>
    <mergeCell ref="L8:O8"/>
    <mergeCell ref="A9:E9"/>
    <mergeCell ref="F9:G9"/>
    <mergeCell ref="K9:O9"/>
    <mergeCell ref="Q16:Q19"/>
    <mergeCell ref="A40:A43"/>
    <mergeCell ref="B40:B43"/>
    <mergeCell ref="C40:C43"/>
    <mergeCell ref="D40:D43"/>
    <mergeCell ref="E40:E43"/>
    <mergeCell ref="F40:F43"/>
    <mergeCell ref="G40:G43"/>
    <mergeCell ref="H40:H43"/>
    <mergeCell ref="F20:F23"/>
    <mergeCell ref="G20:G23"/>
    <mergeCell ref="H20:H23"/>
    <mergeCell ref="I20:I23"/>
    <mergeCell ref="A16:A19"/>
    <mergeCell ref="B16:B19"/>
    <mergeCell ref="C16:C19"/>
    <mergeCell ref="A20:A23"/>
    <mergeCell ref="B20:B23"/>
    <mergeCell ref="F16:F19"/>
    <mergeCell ref="G16:G19"/>
    <mergeCell ref="H16:H19"/>
    <mergeCell ref="P64:P67"/>
    <mergeCell ref="I16:I19"/>
    <mergeCell ref="Q44:Q47"/>
    <mergeCell ref="A36:A39"/>
    <mergeCell ref="B36:B39"/>
    <mergeCell ref="C36:C39"/>
    <mergeCell ref="D36:D39"/>
    <mergeCell ref="E36:E39"/>
    <mergeCell ref="F36:F39"/>
    <mergeCell ref="G36:G39"/>
    <mergeCell ref="H36:H39"/>
    <mergeCell ref="I36:I39"/>
    <mergeCell ref="A60:A63"/>
    <mergeCell ref="B60:B63"/>
    <mergeCell ref="C60:C63"/>
    <mergeCell ref="D60:D63"/>
    <mergeCell ref="E60:E63"/>
    <mergeCell ref="F60:F63"/>
    <mergeCell ref="G60:G63"/>
    <mergeCell ref="H60:H63"/>
    <mergeCell ref="I60:I63"/>
    <mergeCell ref="C20:C23"/>
    <mergeCell ref="D20:D23"/>
    <mergeCell ref="E20:E23"/>
    <mergeCell ref="J16:J19"/>
    <mergeCell ref="P16:P19"/>
    <mergeCell ref="J24:J27"/>
    <mergeCell ref="P24:P27"/>
    <mergeCell ref="Q24:Q27"/>
    <mergeCell ref="G44:G47"/>
    <mergeCell ref="D16:D19"/>
    <mergeCell ref="E16:E19"/>
    <mergeCell ref="R24:R27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J40:J43"/>
    <mergeCell ref="P40:P43"/>
    <mergeCell ref="Q40:Q43"/>
    <mergeCell ref="R40:R43"/>
    <mergeCell ref="A44:A47"/>
    <mergeCell ref="B44:B47"/>
    <mergeCell ref="C44:C47"/>
    <mergeCell ref="D44:D47"/>
    <mergeCell ref="E44:E47"/>
    <mergeCell ref="F44:F47"/>
    <mergeCell ref="A68:A71"/>
    <mergeCell ref="B68:B71"/>
    <mergeCell ref="C68:C71"/>
    <mergeCell ref="D68:D71"/>
    <mergeCell ref="E68:E71"/>
    <mergeCell ref="F68:F71"/>
    <mergeCell ref="G68:G71"/>
    <mergeCell ref="H68:H71"/>
    <mergeCell ref="I68:I71"/>
    <mergeCell ref="J56:J59"/>
    <mergeCell ref="E56:E59"/>
    <mergeCell ref="F56:F59"/>
    <mergeCell ref="G56:G59"/>
    <mergeCell ref="H56:H59"/>
    <mergeCell ref="I56:I59"/>
    <mergeCell ref="E64:E67"/>
    <mergeCell ref="F64:F67"/>
    <mergeCell ref="G64:G67"/>
    <mergeCell ref="H64:H67"/>
    <mergeCell ref="I64:I67"/>
    <mergeCell ref="J64:J67"/>
    <mergeCell ref="A64:A67"/>
    <mergeCell ref="B64:B67"/>
    <mergeCell ref="C64:C67"/>
    <mergeCell ref="D64:D67"/>
    <mergeCell ref="J68:J71"/>
    <mergeCell ref="A72:A75"/>
    <mergeCell ref="B72:B75"/>
    <mergeCell ref="C72:C75"/>
    <mergeCell ref="D72:D75"/>
    <mergeCell ref="E72:E75"/>
    <mergeCell ref="F72:F75"/>
    <mergeCell ref="G72:G75"/>
    <mergeCell ref="H72:H75"/>
    <mergeCell ref="I72:I75"/>
    <mergeCell ref="R76:R79"/>
    <mergeCell ref="A84:A87"/>
    <mergeCell ref="B84:B87"/>
    <mergeCell ref="C84:C87"/>
    <mergeCell ref="D84:D87"/>
    <mergeCell ref="E84:E87"/>
    <mergeCell ref="F84:F87"/>
    <mergeCell ref="G84:G87"/>
    <mergeCell ref="H84:H87"/>
    <mergeCell ref="I84:I87"/>
    <mergeCell ref="J84:J87"/>
    <mergeCell ref="P84:P87"/>
    <mergeCell ref="Q84:Q87"/>
    <mergeCell ref="R84:R87"/>
    <mergeCell ref="A76:A79"/>
    <mergeCell ref="B76:B79"/>
    <mergeCell ref="C76:C79"/>
    <mergeCell ref="D76:D79"/>
    <mergeCell ref="A92:A95"/>
    <mergeCell ref="B92:B95"/>
    <mergeCell ref="C92:C95"/>
    <mergeCell ref="D92:D95"/>
    <mergeCell ref="E92:E95"/>
    <mergeCell ref="F92:F95"/>
    <mergeCell ref="G92:G95"/>
    <mergeCell ref="H92:H95"/>
    <mergeCell ref="I92:I95"/>
    <mergeCell ref="J92:J95"/>
    <mergeCell ref="P92:P95"/>
    <mergeCell ref="Q92:Q95"/>
    <mergeCell ref="R92:R95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I108:I111"/>
    <mergeCell ref="J108:J111"/>
    <mergeCell ref="P108:P111"/>
    <mergeCell ref="Q108:Q111"/>
    <mergeCell ref="R108:R111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J104:J107"/>
    <mergeCell ref="P104:P107"/>
    <mergeCell ref="Q104:Q107"/>
    <mergeCell ref="R104:R107"/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I100:I103"/>
    <mergeCell ref="J100:J103"/>
    <mergeCell ref="P100:P103"/>
    <mergeCell ref="Q100:Q103"/>
    <mergeCell ref="R100:R103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J96:J99"/>
    <mergeCell ref="P96:P99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I116:I119"/>
    <mergeCell ref="J116:J119"/>
    <mergeCell ref="P116:P119"/>
    <mergeCell ref="Q116:Q119"/>
    <mergeCell ref="R116:R119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D120:D123"/>
    <mergeCell ref="E120:E123"/>
    <mergeCell ref="F120:F123"/>
    <mergeCell ref="G120:G123"/>
    <mergeCell ref="H120:H123"/>
    <mergeCell ref="I120:I123"/>
    <mergeCell ref="J112:J115"/>
    <mergeCell ref="P112:P115"/>
    <mergeCell ref="Q112:Q115"/>
    <mergeCell ref="F128:F131"/>
    <mergeCell ref="G128:G131"/>
    <mergeCell ref="H128:H131"/>
    <mergeCell ref="I128:I131"/>
    <mergeCell ref="J120:J123"/>
    <mergeCell ref="P120:P123"/>
    <mergeCell ref="Q120:Q123"/>
    <mergeCell ref="R120:R123"/>
    <mergeCell ref="R112:R115"/>
    <mergeCell ref="A124:A127"/>
    <mergeCell ref="B124:B127"/>
    <mergeCell ref="C124:C127"/>
    <mergeCell ref="D124:D127"/>
    <mergeCell ref="E124:E127"/>
    <mergeCell ref="F124:F127"/>
    <mergeCell ref="G124:G127"/>
    <mergeCell ref="H124:H127"/>
    <mergeCell ref="I124:I127"/>
    <mergeCell ref="J124:J127"/>
    <mergeCell ref="P124:P127"/>
    <mergeCell ref="Q124:Q127"/>
    <mergeCell ref="R124:R127"/>
    <mergeCell ref="A120:A123"/>
    <mergeCell ref="B120:B123"/>
    <mergeCell ref="C120:C123"/>
    <mergeCell ref="H136:H139"/>
    <mergeCell ref="I136:I139"/>
    <mergeCell ref="J128:J131"/>
    <mergeCell ref="P128:P131"/>
    <mergeCell ref="Q128:Q131"/>
    <mergeCell ref="R128:R131"/>
    <mergeCell ref="A132:A135"/>
    <mergeCell ref="B132:B135"/>
    <mergeCell ref="C132:C135"/>
    <mergeCell ref="D132:D135"/>
    <mergeCell ref="E132:E135"/>
    <mergeCell ref="F132:F135"/>
    <mergeCell ref="G132:G135"/>
    <mergeCell ref="H132:H135"/>
    <mergeCell ref="I132:I135"/>
    <mergeCell ref="J132:J135"/>
    <mergeCell ref="A128:A131"/>
    <mergeCell ref="B128:B131"/>
    <mergeCell ref="C128:C131"/>
    <mergeCell ref="D128:D131"/>
    <mergeCell ref="E128:E131"/>
    <mergeCell ref="J136:J139"/>
    <mergeCell ref="P136:P139"/>
    <mergeCell ref="Q136:Q139"/>
    <mergeCell ref="R136:R139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I140:I143"/>
    <mergeCell ref="J140:J143"/>
    <mergeCell ref="P140:P143"/>
    <mergeCell ref="Q140:Q143"/>
    <mergeCell ref="R140:R143"/>
    <mergeCell ref="A136:A139"/>
    <mergeCell ref="B136:B139"/>
    <mergeCell ref="C136:C139"/>
    <mergeCell ref="D136:D139"/>
    <mergeCell ref="E136:E139"/>
    <mergeCell ref="F136:F139"/>
    <mergeCell ref="G136:G139"/>
    <mergeCell ref="A414:A417"/>
    <mergeCell ref="B414:B417"/>
    <mergeCell ref="C414:C417"/>
    <mergeCell ref="D414:D417"/>
    <mergeCell ref="E414:E417"/>
    <mergeCell ref="F414:F417"/>
    <mergeCell ref="G414:G417"/>
    <mergeCell ref="H414:H417"/>
    <mergeCell ref="I414:I417"/>
    <mergeCell ref="J414:J417"/>
    <mergeCell ref="P414:P417"/>
    <mergeCell ref="Q414:Q417"/>
    <mergeCell ref="R414:R417"/>
    <mergeCell ref="A325:A329"/>
    <mergeCell ref="B325:B329"/>
    <mergeCell ref="C325:C329"/>
    <mergeCell ref="D325:D329"/>
    <mergeCell ref="E325:E329"/>
    <mergeCell ref="F325:F329"/>
    <mergeCell ref="G325:G329"/>
    <mergeCell ref="H325:H329"/>
    <mergeCell ref="I325:I329"/>
    <mergeCell ref="J325:J329"/>
    <mergeCell ref="P325:P329"/>
    <mergeCell ref="Q325:Q329"/>
    <mergeCell ref="R325:R329"/>
    <mergeCell ref="P342:P345"/>
    <mergeCell ref="Q342:Q345"/>
    <mergeCell ref="R342:R345"/>
    <mergeCell ref="A350:A353"/>
    <mergeCell ref="B350:B353"/>
    <mergeCell ref="C350:C353"/>
  </mergeCells>
  <conditionalFormatting sqref="K58:L58">
    <cfRule type="duplicateValues" dxfId="26" priority="9" stopIfTrue="1"/>
  </conditionalFormatting>
  <conditionalFormatting sqref="K70:L70">
    <cfRule type="duplicateValues" dxfId="25" priority="7" stopIfTrue="1"/>
  </conditionalFormatting>
  <conditionalFormatting sqref="K86:L86">
    <cfRule type="duplicateValues" dxfId="24" priority="6" stopIfTrue="1"/>
  </conditionalFormatting>
  <conditionalFormatting sqref="K183:L183">
    <cfRule type="duplicateValues" dxfId="23" priority="5" stopIfTrue="1"/>
  </conditionalFormatting>
  <conditionalFormatting sqref="K332:L332">
    <cfRule type="duplicateValues" dxfId="22" priority="1" stopIfTrue="1"/>
  </conditionalFormatting>
  <conditionalFormatting sqref="K392:L392">
    <cfRule type="duplicateValues" dxfId="21" priority="4" stopIfTrue="1"/>
  </conditionalFormatting>
  <conditionalFormatting sqref="K432:L432">
    <cfRule type="duplicateValues" dxfId="20" priority="3" stopIfTrue="1"/>
  </conditionalFormatting>
  <pageMargins left="0.59055118110236204" right="0" top="0.98425196850393704" bottom="0.78740157480314998" header="0.511811023622047" footer="0.511811023622047"/>
  <pageSetup paperSize="9" scale="87" orientation="landscape" r:id="rId1"/>
  <headerFooter alignWithMargins="0">
    <oddFooter>&amp;R&amp;P</oddFooter>
  </headerFooter>
  <rowBreaks count="6" manualBreakCount="6">
    <brk id="55" max="17" man="1"/>
    <brk id="139" max="17" man="1"/>
    <brk id="216" max="17" man="1"/>
    <brk id="292" max="17" man="1"/>
    <brk id="353" max="17" man="1"/>
    <brk id="425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F8402-25F6-4A20-8445-A6B6E74A9C12}">
  <dimension ref="A1:X1049"/>
  <sheetViews>
    <sheetView showZeros="0" view="pageBreakPreview" topLeftCell="A963" zoomScaleNormal="100" zoomScaleSheetLayoutView="100" workbookViewId="0">
      <selection activeCell="A2" sqref="A2:T2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6.570312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16384" width="9.140625" style="1"/>
  </cols>
  <sheetData>
    <row r="1" spans="1:20">
      <c r="C1" s="128"/>
      <c r="D1" s="235"/>
      <c r="E1" s="235"/>
      <c r="F1" s="235"/>
      <c r="G1" s="235"/>
    </row>
    <row r="2" spans="1:20">
      <c r="A2" s="236" t="s">
        <v>449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</row>
    <row r="3" spans="1:20" ht="15" customHeight="1">
      <c r="A3" s="237" t="s">
        <v>462</v>
      </c>
      <c r="B3" s="237"/>
      <c r="C3" s="237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20" ht="41.25" customHeight="1">
      <c r="A4" s="238" t="s">
        <v>463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</row>
    <row r="5" spans="1:20" ht="15" hidden="1" customHeight="1">
      <c r="A5" s="238"/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</row>
    <row r="6" spans="1:20" ht="14.25" hidden="1">
      <c r="A6" s="239" t="s">
        <v>450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</row>
    <row r="7" spans="1:20" ht="15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>
      <c r="A8" s="7"/>
      <c r="J8" s="229" t="s">
        <v>15</v>
      </c>
      <c r="K8" s="229"/>
      <c r="L8" s="230" t="s">
        <v>16</v>
      </c>
      <c r="M8" s="230"/>
      <c r="N8" s="230"/>
      <c r="O8" s="230"/>
      <c r="P8" s="26">
        <v>2437.02</v>
      </c>
    </row>
    <row r="9" spans="1:20" ht="13.5" hidden="1">
      <c r="A9" s="231" t="s">
        <v>451</v>
      </c>
      <c r="B9" s="231"/>
      <c r="C9" s="231"/>
      <c r="D9" s="231"/>
      <c r="E9" s="231"/>
      <c r="F9" s="232" t="e">
        <f>#REF!</f>
        <v>#REF!</v>
      </c>
      <c r="G9" s="233"/>
      <c r="H9" s="8" t="s">
        <v>14</v>
      </c>
      <c r="L9" s="230" t="s">
        <v>17</v>
      </c>
      <c r="M9" s="230"/>
      <c r="N9" s="230"/>
      <c r="O9" s="230"/>
      <c r="P9" s="26">
        <v>3074.1</v>
      </c>
    </row>
    <row r="10" spans="1:20" ht="13.5" hidden="1">
      <c r="A10" s="7"/>
      <c r="K10" s="234" t="s">
        <v>452</v>
      </c>
      <c r="L10" s="234"/>
      <c r="M10" s="234"/>
      <c r="N10" s="234"/>
      <c r="O10" s="234"/>
      <c r="P10" s="2">
        <v>1.0761000000000001</v>
      </c>
    </row>
    <row r="11" spans="1:20" ht="13.5">
      <c r="A11" s="7"/>
      <c r="K11" s="6"/>
      <c r="L11" s="6"/>
      <c r="M11" s="6"/>
      <c r="N11" s="6"/>
      <c r="O11" s="6"/>
      <c r="P11" s="2"/>
    </row>
    <row r="12" spans="1:20" ht="22.5" customHeight="1">
      <c r="A12" s="249" t="s">
        <v>0</v>
      </c>
      <c r="B12" s="250" t="s">
        <v>1</v>
      </c>
      <c r="C12" s="249" t="s">
        <v>2</v>
      </c>
      <c r="D12" s="250" t="s">
        <v>3</v>
      </c>
      <c r="E12" s="250" t="s">
        <v>4</v>
      </c>
      <c r="F12" s="250" t="s">
        <v>5</v>
      </c>
      <c r="G12" s="249" t="s">
        <v>6</v>
      </c>
      <c r="H12" s="249"/>
      <c r="I12" s="249"/>
      <c r="J12" s="249"/>
      <c r="K12" s="249"/>
      <c r="L12" s="249"/>
      <c r="M12" s="249"/>
      <c r="N12" s="249"/>
      <c r="O12" s="249"/>
      <c r="P12" s="249" t="s">
        <v>7</v>
      </c>
      <c r="Q12" s="249" t="s">
        <v>8</v>
      </c>
      <c r="R12" s="129" t="s">
        <v>8</v>
      </c>
      <c r="S12" s="249" t="s">
        <v>453</v>
      </c>
      <c r="T12" s="249" t="s">
        <v>7</v>
      </c>
    </row>
    <row r="13" spans="1:20" ht="11.25" customHeight="1">
      <c r="A13" s="249"/>
      <c r="B13" s="250"/>
      <c r="C13" s="249"/>
      <c r="D13" s="250"/>
      <c r="E13" s="250"/>
      <c r="F13" s="250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129" t="s">
        <v>9</v>
      </c>
      <c r="S13" s="249"/>
      <c r="T13" s="249"/>
    </row>
    <row r="14" spans="1:20" ht="11.25" customHeight="1">
      <c r="A14" s="249"/>
      <c r="B14" s="250"/>
      <c r="C14" s="249"/>
      <c r="D14" s="250"/>
      <c r="E14" s="250"/>
      <c r="F14" s="250"/>
      <c r="G14" s="249" t="s">
        <v>10</v>
      </c>
      <c r="H14" s="249"/>
      <c r="I14" s="249" t="s">
        <v>11</v>
      </c>
      <c r="J14" s="249"/>
      <c r="K14" s="249" t="s">
        <v>12</v>
      </c>
      <c r="L14" s="249"/>
      <c r="M14" s="249"/>
      <c r="N14" s="249"/>
      <c r="O14" s="249"/>
      <c r="P14" s="249"/>
      <c r="Q14" s="249"/>
      <c r="R14" s="130">
        <f>P10</f>
        <v>1.0761000000000001</v>
      </c>
      <c r="S14" s="249"/>
      <c r="T14" s="249"/>
    </row>
    <row r="15" spans="1:20" ht="42.75">
      <c r="A15" s="249"/>
      <c r="B15" s="250"/>
      <c r="C15" s="249"/>
      <c r="D15" s="250"/>
      <c r="E15" s="250"/>
      <c r="F15" s="250"/>
      <c r="G15" s="21" t="s">
        <v>33</v>
      </c>
      <c r="H15" s="21" t="s">
        <v>32</v>
      </c>
      <c r="I15" s="21" t="s">
        <v>33</v>
      </c>
      <c r="J15" s="21" t="s">
        <v>32</v>
      </c>
      <c r="K15" s="22" t="s">
        <v>19</v>
      </c>
      <c r="L15" s="21" t="s">
        <v>454</v>
      </c>
      <c r="M15" s="22" t="s">
        <v>13</v>
      </c>
      <c r="N15" s="22" t="s">
        <v>31</v>
      </c>
      <c r="O15" s="21" t="s">
        <v>7</v>
      </c>
      <c r="P15" s="131" t="s">
        <v>30</v>
      </c>
      <c r="Q15" s="132" t="s">
        <v>30</v>
      </c>
      <c r="R15" s="124" t="s">
        <v>30</v>
      </c>
      <c r="S15" s="22" t="s">
        <v>455</v>
      </c>
      <c r="T15" s="22" t="s">
        <v>455</v>
      </c>
    </row>
    <row r="16" spans="1:20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ht="12.75" customHeight="1">
      <c r="A17" s="240"/>
      <c r="B17" s="241"/>
      <c r="C17" s="242" t="s">
        <v>464</v>
      </c>
      <c r="D17" s="240"/>
      <c r="E17" s="245"/>
      <c r="F17" s="246">
        <f>H17+J17+R17</f>
        <v>0</v>
      </c>
      <c r="G17" s="272"/>
      <c r="H17" s="251">
        <f>G17*$P$8/1000</f>
        <v>0</v>
      </c>
      <c r="I17" s="272"/>
      <c r="J17" s="251">
        <f>I17*$P$9/1000</f>
        <v>0</v>
      </c>
      <c r="K17" s="12"/>
      <c r="L17" s="12"/>
      <c r="M17" s="12"/>
      <c r="N17" s="23"/>
      <c r="O17" s="131">
        <f t="shared" ref="O17:O180" si="0">M17*N17</f>
        <v>0</v>
      </c>
      <c r="P17" s="251">
        <f>E17*F17</f>
        <v>0</v>
      </c>
      <c r="Q17" s="251">
        <f>SUM(O17:O20)</f>
        <v>0</v>
      </c>
      <c r="R17" s="251">
        <f>Q17*1.02*1.05*$R$14</f>
        <v>0</v>
      </c>
      <c r="S17" s="258">
        <f>1.133*1.024*1.0128*1.0015</f>
        <v>1.1768050212864001</v>
      </c>
      <c r="T17" s="259"/>
    </row>
    <row r="18" spans="1:20" ht="12.75" customHeight="1">
      <c r="A18" s="240"/>
      <c r="B18" s="241"/>
      <c r="C18" s="243"/>
      <c r="D18" s="240"/>
      <c r="E18" s="245"/>
      <c r="F18" s="247"/>
      <c r="G18" s="272"/>
      <c r="H18" s="251"/>
      <c r="I18" s="272"/>
      <c r="J18" s="251"/>
      <c r="K18" s="12"/>
      <c r="L18" s="12"/>
      <c r="M18" s="12"/>
      <c r="N18" s="23"/>
      <c r="O18" s="131">
        <f t="shared" si="0"/>
        <v>0</v>
      </c>
      <c r="P18" s="251"/>
      <c r="Q18" s="251"/>
      <c r="R18" s="251"/>
      <c r="S18" s="258"/>
      <c r="T18" s="259"/>
    </row>
    <row r="19" spans="1:20" ht="12.75" customHeight="1">
      <c r="A19" s="240"/>
      <c r="B19" s="241"/>
      <c r="C19" s="243"/>
      <c r="D19" s="240"/>
      <c r="E19" s="245"/>
      <c r="F19" s="247"/>
      <c r="G19" s="272"/>
      <c r="H19" s="251"/>
      <c r="I19" s="272"/>
      <c r="J19" s="251"/>
      <c r="K19" s="12"/>
      <c r="L19" s="12"/>
      <c r="M19" s="13"/>
      <c r="N19" s="23"/>
      <c r="O19" s="131">
        <f t="shared" si="0"/>
        <v>0</v>
      </c>
      <c r="P19" s="251"/>
      <c r="Q19" s="251"/>
      <c r="R19" s="251"/>
      <c r="S19" s="258"/>
      <c r="T19" s="259"/>
    </row>
    <row r="20" spans="1:20" ht="12.75" customHeight="1">
      <c r="A20" s="240"/>
      <c r="B20" s="241"/>
      <c r="C20" s="244"/>
      <c r="D20" s="240"/>
      <c r="E20" s="245"/>
      <c r="F20" s="248"/>
      <c r="G20" s="272"/>
      <c r="H20" s="251"/>
      <c r="I20" s="272"/>
      <c r="J20" s="251"/>
      <c r="K20" s="12"/>
      <c r="L20" s="12"/>
      <c r="M20" s="12"/>
      <c r="N20" s="23"/>
      <c r="O20" s="131">
        <f t="shared" si="0"/>
        <v>0</v>
      </c>
      <c r="P20" s="251"/>
      <c r="Q20" s="251"/>
      <c r="R20" s="251"/>
      <c r="S20" s="258"/>
      <c r="T20" s="259"/>
    </row>
    <row r="21" spans="1:20" ht="12.75" customHeight="1">
      <c r="A21" s="260"/>
      <c r="B21" s="263"/>
      <c r="C21" s="193" t="s">
        <v>355</v>
      </c>
      <c r="D21" s="260"/>
      <c r="E21" s="266"/>
      <c r="F21" s="246">
        <f>H21+J21+R21</f>
        <v>0</v>
      </c>
      <c r="G21" s="269"/>
      <c r="H21" s="252">
        <f>G21*$P$8/1000</f>
        <v>0</v>
      </c>
      <c r="I21" s="255"/>
      <c r="J21" s="252">
        <f>I21*$P$9/1000</f>
        <v>0</v>
      </c>
      <c r="K21" s="12"/>
      <c r="L21" s="23"/>
      <c r="M21" s="12"/>
      <c r="N21" s="23"/>
      <c r="O21" s="131">
        <f t="shared" si="0"/>
        <v>0</v>
      </c>
      <c r="P21" s="252">
        <f>E21*F21</f>
        <v>0</v>
      </c>
      <c r="Q21" s="252">
        <f>SUM(O21:O24)</f>
        <v>0</v>
      </c>
      <c r="R21" s="252">
        <f>Q21*1.02*1.05*$R$14</f>
        <v>0</v>
      </c>
      <c r="S21" s="251">
        <f>F21*$S$17</f>
        <v>0</v>
      </c>
      <c r="T21" s="251">
        <f>E21*S21</f>
        <v>0</v>
      </c>
    </row>
    <row r="22" spans="1:20" ht="12.75" customHeight="1">
      <c r="A22" s="261"/>
      <c r="B22" s="264"/>
      <c r="C22" s="193"/>
      <c r="D22" s="261"/>
      <c r="E22" s="267"/>
      <c r="F22" s="247"/>
      <c r="G22" s="270"/>
      <c r="H22" s="253"/>
      <c r="I22" s="256"/>
      <c r="J22" s="253"/>
      <c r="K22" s="16"/>
      <c r="L22" s="16"/>
      <c r="M22" s="16"/>
      <c r="N22" s="25"/>
      <c r="O22" s="131">
        <f t="shared" si="0"/>
        <v>0</v>
      </c>
      <c r="P22" s="253"/>
      <c r="Q22" s="253"/>
      <c r="R22" s="253"/>
      <c r="S22" s="251"/>
      <c r="T22" s="251"/>
    </row>
    <row r="23" spans="1:20" ht="12.75" customHeight="1">
      <c r="A23" s="261"/>
      <c r="B23" s="264"/>
      <c r="C23" s="193"/>
      <c r="D23" s="261"/>
      <c r="E23" s="267"/>
      <c r="F23" s="247"/>
      <c r="G23" s="270"/>
      <c r="H23" s="253"/>
      <c r="I23" s="256"/>
      <c r="J23" s="253"/>
      <c r="K23" s="16"/>
      <c r="L23" s="16"/>
      <c r="M23" s="16"/>
      <c r="N23" s="25"/>
      <c r="O23" s="131">
        <f t="shared" si="0"/>
        <v>0</v>
      </c>
      <c r="P23" s="253"/>
      <c r="Q23" s="253"/>
      <c r="R23" s="253"/>
      <c r="S23" s="251"/>
      <c r="T23" s="251"/>
    </row>
    <row r="24" spans="1:20" ht="12.75" customHeight="1">
      <c r="A24" s="262"/>
      <c r="B24" s="265"/>
      <c r="C24" s="193"/>
      <c r="D24" s="262"/>
      <c r="E24" s="268"/>
      <c r="F24" s="248"/>
      <c r="G24" s="271"/>
      <c r="H24" s="254"/>
      <c r="I24" s="257"/>
      <c r="J24" s="254"/>
      <c r="K24" s="16"/>
      <c r="L24" s="16"/>
      <c r="M24" s="16"/>
      <c r="N24" s="25"/>
      <c r="O24" s="131">
        <f t="shared" si="0"/>
        <v>0</v>
      </c>
      <c r="P24" s="254"/>
      <c r="Q24" s="254"/>
      <c r="R24" s="254"/>
      <c r="S24" s="251"/>
      <c r="T24" s="251"/>
    </row>
    <row r="25" spans="1:20" ht="12.75" customHeight="1">
      <c r="A25" s="240">
        <v>1</v>
      </c>
      <c r="B25" s="182" t="s">
        <v>62</v>
      </c>
      <c r="C25" s="182" t="s">
        <v>271</v>
      </c>
      <c r="D25" s="156" t="s">
        <v>151</v>
      </c>
      <c r="E25" s="188">
        <v>373.7</v>
      </c>
      <c r="F25" s="246">
        <f>H25+J25+R25</f>
        <v>7.5</v>
      </c>
      <c r="G25" s="156"/>
      <c r="H25" s="252">
        <f>G25*$P$8/1000</f>
        <v>0</v>
      </c>
      <c r="I25" s="190"/>
      <c r="J25" s="252">
        <v>7.5</v>
      </c>
      <c r="K25" s="133"/>
      <c r="L25" s="133"/>
      <c r="M25" s="133"/>
      <c r="N25" s="134"/>
      <c r="O25" s="131">
        <f t="shared" si="0"/>
        <v>0</v>
      </c>
      <c r="P25" s="252">
        <f>E25*F25</f>
        <v>2802.75</v>
      </c>
      <c r="Q25" s="252">
        <f>SUM(O25:O28)</f>
        <v>0</v>
      </c>
      <c r="R25" s="252">
        <f>Q25*1.02*1.05*$R$14</f>
        <v>0</v>
      </c>
      <c r="S25" s="251">
        <f>F25*$S$17</f>
        <v>8.8260376596480015</v>
      </c>
      <c r="T25" s="251">
        <f>E25*S25</f>
        <v>3298.2902734104582</v>
      </c>
    </row>
    <row r="26" spans="1:20" ht="12.75" customHeight="1">
      <c r="A26" s="240"/>
      <c r="B26" s="182"/>
      <c r="C26" s="182"/>
      <c r="D26" s="156"/>
      <c r="E26" s="188"/>
      <c r="F26" s="247"/>
      <c r="G26" s="156"/>
      <c r="H26" s="253"/>
      <c r="I26" s="190"/>
      <c r="J26" s="253"/>
      <c r="K26" s="12"/>
      <c r="L26" s="12"/>
      <c r="M26" s="12"/>
      <c r="N26" s="23"/>
      <c r="O26" s="131">
        <f t="shared" si="0"/>
        <v>0</v>
      </c>
      <c r="P26" s="253"/>
      <c r="Q26" s="253"/>
      <c r="R26" s="253"/>
      <c r="S26" s="251"/>
      <c r="T26" s="251"/>
    </row>
    <row r="27" spans="1:20" ht="12.75" customHeight="1">
      <c r="A27" s="240"/>
      <c r="B27" s="182"/>
      <c r="C27" s="182"/>
      <c r="D27" s="156"/>
      <c r="E27" s="188"/>
      <c r="F27" s="247"/>
      <c r="G27" s="156"/>
      <c r="H27" s="253"/>
      <c r="I27" s="190"/>
      <c r="J27" s="253"/>
      <c r="K27" s="12"/>
      <c r="L27" s="12"/>
      <c r="M27" s="10"/>
      <c r="N27" s="23"/>
      <c r="O27" s="131">
        <f t="shared" si="0"/>
        <v>0</v>
      </c>
      <c r="P27" s="253"/>
      <c r="Q27" s="253"/>
      <c r="R27" s="253"/>
      <c r="S27" s="251"/>
      <c r="T27" s="251"/>
    </row>
    <row r="28" spans="1:20" ht="12.75" customHeight="1">
      <c r="A28" s="240"/>
      <c r="B28" s="182"/>
      <c r="C28" s="182"/>
      <c r="D28" s="156"/>
      <c r="E28" s="188"/>
      <c r="F28" s="248"/>
      <c r="G28" s="156"/>
      <c r="H28" s="254"/>
      <c r="I28" s="190"/>
      <c r="J28" s="254"/>
      <c r="K28" s="12"/>
      <c r="L28" s="12"/>
      <c r="M28" s="12"/>
      <c r="N28" s="23"/>
      <c r="O28" s="131">
        <f t="shared" si="0"/>
        <v>0</v>
      </c>
      <c r="P28" s="254"/>
      <c r="Q28" s="254"/>
      <c r="R28" s="254"/>
      <c r="S28" s="251"/>
      <c r="T28" s="251"/>
    </row>
    <row r="29" spans="1:20" ht="12.75" customHeight="1">
      <c r="A29" s="240">
        <v>2</v>
      </c>
      <c r="B29" s="157" t="s">
        <v>170</v>
      </c>
      <c r="C29" s="157" t="s">
        <v>272</v>
      </c>
      <c r="D29" s="175" t="s">
        <v>151</v>
      </c>
      <c r="E29" s="172">
        <v>373.7</v>
      </c>
      <c r="F29" s="246">
        <f>H29+J29+R29</f>
        <v>1.1328622560000001</v>
      </c>
      <c r="G29" s="175">
        <v>1.6799999999999999E-2</v>
      </c>
      <c r="H29" s="252">
        <f>G29*$P$8/1000</f>
        <v>4.0941935999999998E-2</v>
      </c>
      <c r="I29" s="169">
        <v>0.35520000000000002</v>
      </c>
      <c r="J29" s="252">
        <f>I29*$P$9/1000</f>
        <v>1.0919203200000001</v>
      </c>
      <c r="K29" s="12"/>
      <c r="L29" s="16"/>
      <c r="M29" s="12"/>
      <c r="N29" s="134"/>
      <c r="O29" s="131">
        <f t="shared" si="0"/>
        <v>0</v>
      </c>
      <c r="P29" s="252">
        <f>E29*F29</f>
        <v>423.35062506720004</v>
      </c>
      <c r="Q29" s="252">
        <f>SUM(O29:O32)</f>
        <v>0</v>
      </c>
      <c r="R29" s="252">
        <f>Q29*1.02*1.05*$R$14</f>
        <v>0</v>
      </c>
      <c r="S29" s="251">
        <f>F29*$S$17</f>
        <v>1.3331579912866394</v>
      </c>
      <c r="T29" s="251">
        <f>E29*S29</f>
        <v>498.20114134381714</v>
      </c>
    </row>
    <row r="30" spans="1:20" ht="12.75" customHeight="1">
      <c r="A30" s="240"/>
      <c r="B30" s="158"/>
      <c r="C30" s="158"/>
      <c r="D30" s="176"/>
      <c r="E30" s="173"/>
      <c r="F30" s="247"/>
      <c r="G30" s="176"/>
      <c r="H30" s="253"/>
      <c r="I30" s="170"/>
      <c r="J30" s="253"/>
      <c r="K30" s="12"/>
      <c r="L30" s="12"/>
      <c r="M30" s="12"/>
      <c r="N30" s="23"/>
      <c r="O30" s="131">
        <f t="shared" si="0"/>
        <v>0</v>
      </c>
      <c r="P30" s="253"/>
      <c r="Q30" s="253"/>
      <c r="R30" s="253"/>
      <c r="S30" s="251"/>
      <c r="T30" s="251"/>
    </row>
    <row r="31" spans="1:20" ht="12.75" customHeight="1">
      <c r="A31" s="240"/>
      <c r="B31" s="158"/>
      <c r="C31" s="158"/>
      <c r="D31" s="176"/>
      <c r="E31" s="173"/>
      <c r="F31" s="247"/>
      <c r="G31" s="176"/>
      <c r="H31" s="253"/>
      <c r="I31" s="170"/>
      <c r="J31" s="253"/>
      <c r="K31" s="12"/>
      <c r="L31" s="12"/>
      <c r="M31" s="10"/>
      <c r="N31" s="23"/>
      <c r="O31" s="131">
        <f t="shared" si="0"/>
        <v>0</v>
      </c>
      <c r="P31" s="253"/>
      <c r="Q31" s="253"/>
      <c r="R31" s="253"/>
      <c r="S31" s="251"/>
      <c r="T31" s="251"/>
    </row>
    <row r="32" spans="1:20" ht="12.75" customHeight="1">
      <c r="A32" s="240"/>
      <c r="B32" s="159"/>
      <c r="C32" s="159"/>
      <c r="D32" s="177"/>
      <c r="E32" s="174"/>
      <c r="F32" s="248"/>
      <c r="G32" s="177"/>
      <c r="H32" s="254"/>
      <c r="I32" s="171"/>
      <c r="J32" s="254"/>
      <c r="K32" s="12"/>
      <c r="L32" s="12"/>
      <c r="M32" s="12"/>
      <c r="N32" s="23"/>
      <c r="O32" s="131">
        <f t="shared" si="0"/>
        <v>0</v>
      </c>
      <c r="P32" s="254"/>
      <c r="Q32" s="254"/>
      <c r="R32" s="254"/>
      <c r="S32" s="251"/>
      <c r="T32" s="251"/>
    </row>
    <row r="33" spans="1:20" ht="12.75" customHeight="1">
      <c r="A33" s="240">
        <v>3</v>
      </c>
      <c r="B33" s="157" t="s">
        <v>181</v>
      </c>
      <c r="C33" s="157" t="s">
        <v>249</v>
      </c>
      <c r="D33" s="175" t="s">
        <v>151</v>
      </c>
      <c r="E33" s="172">
        <v>979</v>
      </c>
      <c r="F33" s="246">
        <f>H33+J33+R33</f>
        <v>0.96537945599999997</v>
      </c>
      <c r="G33" s="175">
        <v>1.43E-2</v>
      </c>
      <c r="H33" s="252">
        <f>G33*$P$8/1000</f>
        <v>3.4849386000000003E-2</v>
      </c>
      <c r="I33" s="169">
        <v>0.30270000000000002</v>
      </c>
      <c r="J33" s="252">
        <f>I33*$P$9/1000</f>
        <v>0.93053006999999999</v>
      </c>
      <c r="K33" s="12"/>
      <c r="L33" s="16"/>
      <c r="M33" s="12"/>
      <c r="N33" s="134"/>
      <c r="O33" s="131">
        <f t="shared" si="0"/>
        <v>0</v>
      </c>
      <c r="P33" s="252">
        <f>E33*F33</f>
        <v>945.10648742399997</v>
      </c>
      <c r="Q33" s="252">
        <f>SUM(O33:O36)</f>
        <v>0</v>
      </c>
      <c r="R33" s="252">
        <f>Q33*1.02*1.05*$R$14</f>
        <v>0</v>
      </c>
      <c r="S33" s="251">
        <f>F33*$S$17</f>
        <v>1.1360633912675333</v>
      </c>
      <c r="T33" s="251">
        <f>E33*S33</f>
        <v>1112.2060600509151</v>
      </c>
    </row>
    <row r="34" spans="1:20" ht="12.75" customHeight="1">
      <c r="A34" s="240"/>
      <c r="B34" s="158"/>
      <c r="C34" s="158"/>
      <c r="D34" s="176"/>
      <c r="E34" s="173"/>
      <c r="F34" s="247"/>
      <c r="G34" s="176"/>
      <c r="H34" s="253"/>
      <c r="I34" s="170"/>
      <c r="J34" s="253"/>
      <c r="K34" s="12"/>
      <c r="L34" s="12"/>
      <c r="M34" s="12"/>
      <c r="N34" s="23"/>
      <c r="O34" s="131">
        <f t="shared" si="0"/>
        <v>0</v>
      </c>
      <c r="P34" s="253"/>
      <c r="Q34" s="253"/>
      <c r="R34" s="253"/>
      <c r="S34" s="251"/>
      <c r="T34" s="251"/>
    </row>
    <row r="35" spans="1:20" ht="12.75" customHeight="1">
      <c r="A35" s="240"/>
      <c r="B35" s="158"/>
      <c r="C35" s="158"/>
      <c r="D35" s="176"/>
      <c r="E35" s="173"/>
      <c r="F35" s="247"/>
      <c r="G35" s="176"/>
      <c r="H35" s="253"/>
      <c r="I35" s="170"/>
      <c r="J35" s="253"/>
      <c r="K35" s="12"/>
      <c r="L35" s="12"/>
      <c r="M35" s="10"/>
      <c r="N35" s="23"/>
      <c r="O35" s="131">
        <f t="shared" si="0"/>
        <v>0</v>
      </c>
      <c r="P35" s="253"/>
      <c r="Q35" s="253"/>
      <c r="R35" s="253"/>
      <c r="S35" s="251"/>
      <c r="T35" s="251"/>
    </row>
    <row r="36" spans="1:20" ht="12.75" customHeight="1">
      <c r="A36" s="240"/>
      <c r="B36" s="159"/>
      <c r="C36" s="159"/>
      <c r="D36" s="177"/>
      <c r="E36" s="174"/>
      <c r="F36" s="248"/>
      <c r="G36" s="177"/>
      <c r="H36" s="254"/>
      <c r="I36" s="171"/>
      <c r="J36" s="254"/>
      <c r="K36" s="12"/>
      <c r="L36" s="12"/>
      <c r="M36" s="12"/>
      <c r="N36" s="23"/>
      <c r="O36" s="131">
        <f t="shared" si="0"/>
        <v>0</v>
      </c>
      <c r="P36" s="254"/>
      <c r="Q36" s="254"/>
      <c r="R36" s="254"/>
      <c r="S36" s="251"/>
      <c r="T36" s="251"/>
    </row>
    <row r="37" spans="1:20" ht="12.75" customHeight="1">
      <c r="A37" s="240">
        <v>4</v>
      </c>
      <c r="B37" s="157" t="s">
        <v>182</v>
      </c>
      <c r="C37" s="157" t="s">
        <v>250</v>
      </c>
      <c r="D37" s="175" t="s">
        <v>151</v>
      </c>
      <c r="E37" s="172">
        <v>73.7</v>
      </c>
      <c r="F37" s="246">
        <f>H37+J37+R37</f>
        <v>11.551474799999999</v>
      </c>
      <c r="G37" s="175">
        <v>4.74</v>
      </c>
      <c r="H37" s="252">
        <f>G37*$P$8/1000</f>
        <v>11.551474799999999</v>
      </c>
      <c r="I37" s="169">
        <v>0</v>
      </c>
      <c r="J37" s="252">
        <f>I37*$P$9/1000</f>
        <v>0</v>
      </c>
      <c r="K37" s="12"/>
      <c r="L37" s="23"/>
      <c r="M37" s="12"/>
      <c r="N37" s="134"/>
      <c r="O37" s="131">
        <f t="shared" si="0"/>
        <v>0</v>
      </c>
      <c r="P37" s="252">
        <f>E37*F37</f>
        <v>851.34369275999995</v>
      </c>
      <c r="Q37" s="252">
        <f>SUM(O37:O40)</f>
        <v>0</v>
      </c>
      <c r="R37" s="252">
        <f>Q37*1.02*1.05*$R$14</f>
        <v>0</v>
      </c>
      <c r="S37" s="251">
        <f>F37*$S$17</f>
        <v>13.593833547903314</v>
      </c>
      <c r="T37" s="251">
        <f>E37*S37</f>
        <v>1001.8655324804743</v>
      </c>
    </row>
    <row r="38" spans="1:20" ht="12.75" customHeight="1">
      <c r="A38" s="240"/>
      <c r="B38" s="158"/>
      <c r="C38" s="158"/>
      <c r="D38" s="176"/>
      <c r="E38" s="173"/>
      <c r="F38" s="247"/>
      <c r="G38" s="176"/>
      <c r="H38" s="253"/>
      <c r="I38" s="170"/>
      <c r="J38" s="253"/>
      <c r="K38" s="12"/>
      <c r="L38" s="12"/>
      <c r="M38" s="12"/>
      <c r="N38" s="23"/>
      <c r="O38" s="131">
        <f t="shared" si="0"/>
        <v>0</v>
      </c>
      <c r="P38" s="253"/>
      <c r="Q38" s="253"/>
      <c r="R38" s="253"/>
      <c r="S38" s="251"/>
      <c r="T38" s="251"/>
    </row>
    <row r="39" spans="1:20" ht="12.75" customHeight="1">
      <c r="A39" s="240"/>
      <c r="B39" s="158"/>
      <c r="C39" s="158"/>
      <c r="D39" s="176"/>
      <c r="E39" s="173"/>
      <c r="F39" s="247"/>
      <c r="G39" s="176"/>
      <c r="H39" s="253"/>
      <c r="I39" s="170"/>
      <c r="J39" s="253"/>
      <c r="K39" s="12"/>
      <c r="L39" s="12"/>
      <c r="M39" s="10"/>
      <c r="N39" s="23"/>
      <c r="O39" s="131">
        <f t="shared" si="0"/>
        <v>0</v>
      </c>
      <c r="P39" s="253"/>
      <c r="Q39" s="253"/>
      <c r="R39" s="253"/>
      <c r="S39" s="251"/>
      <c r="T39" s="251"/>
    </row>
    <row r="40" spans="1:20" ht="12.75" customHeight="1">
      <c r="A40" s="240"/>
      <c r="B40" s="159"/>
      <c r="C40" s="159"/>
      <c r="D40" s="177"/>
      <c r="E40" s="174"/>
      <c r="F40" s="248"/>
      <c r="G40" s="177"/>
      <c r="H40" s="254"/>
      <c r="I40" s="171"/>
      <c r="J40" s="254"/>
      <c r="K40" s="12"/>
      <c r="L40" s="12"/>
      <c r="M40" s="12"/>
      <c r="N40" s="23"/>
      <c r="O40" s="131">
        <f t="shared" si="0"/>
        <v>0</v>
      </c>
      <c r="P40" s="254"/>
      <c r="Q40" s="254"/>
      <c r="R40" s="254"/>
      <c r="S40" s="251"/>
      <c r="T40" s="251"/>
    </row>
    <row r="41" spans="1:20" ht="12.75" customHeight="1">
      <c r="A41" s="240">
        <v>5</v>
      </c>
      <c r="B41" s="202" t="s">
        <v>181</v>
      </c>
      <c r="C41" s="157" t="s">
        <v>251</v>
      </c>
      <c r="D41" s="175" t="s">
        <v>151</v>
      </c>
      <c r="E41" s="172">
        <v>363.9</v>
      </c>
      <c r="F41" s="246">
        <f>H41+J41+R41</f>
        <v>0.96537945599999997</v>
      </c>
      <c r="G41" s="175">
        <v>1.43E-2</v>
      </c>
      <c r="H41" s="252">
        <f>G41*$P$8/1000</f>
        <v>3.4849386000000003E-2</v>
      </c>
      <c r="I41" s="169">
        <v>0.30270000000000002</v>
      </c>
      <c r="J41" s="252">
        <f>I41*$P$9/1000</f>
        <v>0.93053006999999999</v>
      </c>
      <c r="K41" s="12"/>
      <c r="L41" s="23"/>
      <c r="M41" s="12"/>
      <c r="N41" s="134"/>
      <c r="O41" s="131">
        <f t="shared" si="0"/>
        <v>0</v>
      </c>
      <c r="P41" s="252">
        <f>E41*F41</f>
        <v>351.30158403839999</v>
      </c>
      <c r="Q41" s="252">
        <f>SUM(O41:O44)</f>
        <v>0</v>
      </c>
      <c r="R41" s="252">
        <f>Q41*1.02*1.05*$R$14</f>
        <v>0</v>
      </c>
      <c r="S41" s="251">
        <f>F41*$S$17</f>
        <v>1.1360633912675333</v>
      </c>
      <c r="T41" s="251">
        <f>E41*S41</f>
        <v>413.41346808225535</v>
      </c>
    </row>
    <row r="42" spans="1:20" ht="12.75" customHeight="1">
      <c r="A42" s="240"/>
      <c r="B42" s="203"/>
      <c r="C42" s="158"/>
      <c r="D42" s="176"/>
      <c r="E42" s="173"/>
      <c r="F42" s="247"/>
      <c r="G42" s="176"/>
      <c r="H42" s="253"/>
      <c r="I42" s="170"/>
      <c r="J42" s="253"/>
      <c r="K42" s="12"/>
      <c r="L42" s="12"/>
      <c r="M42" s="12"/>
      <c r="N42" s="23"/>
      <c r="O42" s="131">
        <f t="shared" si="0"/>
        <v>0</v>
      </c>
      <c r="P42" s="253"/>
      <c r="Q42" s="253"/>
      <c r="R42" s="253"/>
      <c r="S42" s="251"/>
      <c r="T42" s="251"/>
    </row>
    <row r="43" spans="1:20" ht="12.75" customHeight="1">
      <c r="A43" s="240"/>
      <c r="B43" s="203"/>
      <c r="C43" s="158"/>
      <c r="D43" s="176"/>
      <c r="E43" s="173"/>
      <c r="F43" s="247"/>
      <c r="G43" s="176"/>
      <c r="H43" s="253"/>
      <c r="I43" s="170"/>
      <c r="J43" s="253"/>
      <c r="K43" s="12"/>
      <c r="L43" s="12"/>
      <c r="M43" s="10"/>
      <c r="N43" s="23"/>
      <c r="O43" s="131">
        <f t="shared" si="0"/>
        <v>0</v>
      </c>
      <c r="P43" s="253"/>
      <c r="Q43" s="253"/>
      <c r="R43" s="253"/>
      <c r="S43" s="251"/>
      <c r="T43" s="251"/>
    </row>
    <row r="44" spans="1:20" ht="12.75" customHeight="1">
      <c r="A44" s="240"/>
      <c r="B44" s="204"/>
      <c r="C44" s="159"/>
      <c r="D44" s="177"/>
      <c r="E44" s="174"/>
      <c r="F44" s="248"/>
      <c r="G44" s="177"/>
      <c r="H44" s="254"/>
      <c r="I44" s="171"/>
      <c r="J44" s="254"/>
      <c r="K44" s="12"/>
      <c r="L44" s="12"/>
      <c r="M44" s="12"/>
      <c r="N44" s="23"/>
      <c r="O44" s="131">
        <f t="shared" si="0"/>
        <v>0</v>
      </c>
      <c r="P44" s="254"/>
      <c r="Q44" s="254"/>
      <c r="R44" s="254"/>
      <c r="S44" s="251"/>
      <c r="T44" s="251"/>
    </row>
    <row r="45" spans="1:20" ht="12.75" customHeight="1">
      <c r="A45" s="240">
        <v>6</v>
      </c>
      <c r="B45" s="202" t="s">
        <v>184</v>
      </c>
      <c r="C45" s="157" t="s">
        <v>252</v>
      </c>
      <c r="D45" s="175" t="s">
        <v>151</v>
      </c>
      <c r="E45" s="172">
        <v>27.4</v>
      </c>
      <c r="F45" s="246">
        <f>H45+J45+R45</f>
        <v>8.2858680000000007</v>
      </c>
      <c r="G45" s="175">
        <v>3.4</v>
      </c>
      <c r="H45" s="252">
        <f>G45*$P$8/1000</f>
        <v>8.2858680000000007</v>
      </c>
      <c r="I45" s="169">
        <v>0</v>
      </c>
      <c r="J45" s="252">
        <f>I45*$P$9/1000</f>
        <v>0</v>
      </c>
      <c r="K45" s="12"/>
      <c r="L45" s="16"/>
      <c r="M45" s="12"/>
      <c r="N45" s="134"/>
      <c r="O45" s="131">
        <f t="shared" si="0"/>
        <v>0</v>
      </c>
      <c r="P45" s="252">
        <f>E45*F45</f>
        <v>227.03278320000001</v>
      </c>
      <c r="Q45" s="252">
        <f>SUM(O45:O48)</f>
        <v>0</v>
      </c>
      <c r="R45" s="252">
        <f>Q45*1.02*1.05*$R$14</f>
        <v>0</v>
      </c>
      <c r="S45" s="251">
        <f>F45*$S$17</f>
        <v>9.7508510681163028</v>
      </c>
      <c r="T45" s="251">
        <f>E45*S45</f>
        <v>267.17331926638667</v>
      </c>
    </row>
    <row r="46" spans="1:20" ht="12.75" customHeight="1">
      <c r="A46" s="240"/>
      <c r="B46" s="203"/>
      <c r="C46" s="158"/>
      <c r="D46" s="176"/>
      <c r="E46" s="173"/>
      <c r="F46" s="247"/>
      <c r="G46" s="176"/>
      <c r="H46" s="253"/>
      <c r="I46" s="170"/>
      <c r="J46" s="253"/>
      <c r="K46" s="12"/>
      <c r="L46" s="12"/>
      <c r="M46" s="12"/>
      <c r="N46" s="23"/>
      <c r="O46" s="131">
        <f t="shared" si="0"/>
        <v>0</v>
      </c>
      <c r="P46" s="253"/>
      <c r="Q46" s="253"/>
      <c r="R46" s="253"/>
      <c r="S46" s="251"/>
      <c r="T46" s="251"/>
    </row>
    <row r="47" spans="1:20" ht="12.75" customHeight="1">
      <c r="A47" s="240"/>
      <c r="B47" s="203"/>
      <c r="C47" s="158"/>
      <c r="D47" s="176"/>
      <c r="E47" s="173"/>
      <c r="F47" s="247"/>
      <c r="G47" s="176"/>
      <c r="H47" s="253"/>
      <c r="I47" s="170"/>
      <c r="J47" s="253"/>
      <c r="K47" s="12"/>
      <c r="L47" s="12"/>
      <c r="M47" s="10"/>
      <c r="N47" s="23"/>
      <c r="O47" s="131">
        <f t="shared" si="0"/>
        <v>0</v>
      </c>
      <c r="P47" s="253"/>
      <c r="Q47" s="253"/>
      <c r="R47" s="253"/>
      <c r="S47" s="251"/>
      <c r="T47" s="251"/>
    </row>
    <row r="48" spans="1:20" ht="12.75" customHeight="1">
      <c r="A48" s="240"/>
      <c r="B48" s="204"/>
      <c r="C48" s="159"/>
      <c r="D48" s="177"/>
      <c r="E48" s="174"/>
      <c r="F48" s="248"/>
      <c r="G48" s="177"/>
      <c r="H48" s="254"/>
      <c r="I48" s="171"/>
      <c r="J48" s="254"/>
      <c r="K48" s="12"/>
      <c r="L48" s="12"/>
      <c r="M48" s="12"/>
      <c r="N48" s="23"/>
      <c r="O48" s="131">
        <f t="shared" si="0"/>
        <v>0</v>
      </c>
      <c r="P48" s="254"/>
      <c r="Q48" s="254"/>
      <c r="R48" s="254"/>
      <c r="S48" s="251"/>
      <c r="T48" s="251"/>
    </row>
    <row r="49" spans="1:20" ht="12.75" customHeight="1">
      <c r="A49" s="240">
        <v>7</v>
      </c>
      <c r="B49" s="157" t="s">
        <v>159</v>
      </c>
      <c r="C49" s="157" t="s">
        <v>237</v>
      </c>
      <c r="D49" s="175" t="s">
        <v>151</v>
      </c>
      <c r="E49" s="172">
        <v>388.6</v>
      </c>
      <c r="F49" s="246">
        <f>H49+J49+R49</f>
        <v>0.55123263960000002</v>
      </c>
      <c r="G49" s="163">
        <v>8.1300000000000001E-3</v>
      </c>
      <c r="H49" s="252">
        <f>G49*$P$8/1000</f>
        <v>1.9812972599999999E-2</v>
      </c>
      <c r="I49" s="163">
        <v>0.17287</v>
      </c>
      <c r="J49" s="252">
        <f>I49*$P$9/1000</f>
        <v>0.53141966699999998</v>
      </c>
      <c r="K49" s="12"/>
      <c r="L49" s="16"/>
      <c r="M49" s="12"/>
      <c r="N49" s="134"/>
      <c r="O49" s="131">
        <f t="shared" si="0"/>
        <v>0</v>
      </c>
      <c r="P49" s="252">
        <f>E49*F49</f>
        <v>214.20900374856001</v>
      </c>
      <c r="Q49" s="252">
        <f>SUM(O49:O52)</f>
        <v>0</v>
      </c>
      <c r="R49" s="252">
        <f>Q49*1.02*1.05*$R$14</f>
        <v>0</v>
      </c>
      <c r="S49" s="251">
        <f>F49*$S$17</f>
        <v>0.64869333817823649</v>
      </c>
      <c r="T49" s="251">
        <f>E49*S49</f>
        <v>252.08223121606272</v>
      </c>
    </row>
    <row r="50" spans="1:20" ht="12.75" customHeight="1">
      <c r="A50" s="240"/>
      <c r="B50" s="158"/>
      <c r="C50" s="158"/>
      <c r="D50" s="176"/>
      <c r="E50" s="173"/>
      <c r="F50" s="247"/>
      <c r="G50" s="164"/>
      <c r="H50" s="253"/>
      <c r="I50" s="164"/>
      <c r="J50" s="253"/>
      <c r="K50" s="12"/>
      <c r="L50" s="12"/>
      <c r="M50" s="12"/>
      <c r="N50" s="23"/>
      <c r="O50" s="131">
        <f t="shared" si="0"/>
        <v>0</v>
      </c>
      <c r="P50" s="253"/>
      <c r="Q50" s="253"/>
      <c r="R50" s="253"/>
      <c r="S50" s="251"/>
      <c r="T50" s="251"/>
    </row>
    <row r="51" spans="1:20" ht="12.75" customHeight="1">
      <c r="A51" s="240"/>
      <c r="B51" s="158"/>
      <c r="C51" s="158"/>
      <c r="D51" s="176"/>
      <c r="E51" s="173"/>
      <c r="F51" s="247"/>
      <c r="G51" s="164"/>
      <c r="H51" s="253"/>
      <c r="I51" s="164"/>
      <c r="J51" s="253"/>
      <c r="K51" s="12"/>
      <c r="L51" s="12"/>
      <c r="M51" s="10"/>
      <c r="N51" s="23"/>
      <c r="O51" s="131">
        <f t="shared" si="0"/>
        <v>0</v>
      </c>
      <c r="P51" s="253"/>
      <c r="Q51" s="253"/>
      <c r="R51" s="253"/>
      <c r="S51" s="251"/>
      <c r="T51" s="251"/>
    </row>
    <row r="52" spans="1:20" ht="12.75" customHeight="1">
      <c r="A52" s="240"/>
      <c r="B52" s="159"/>
      <c r="C52" s="159"/>
      <c r="D52" s="177"/>
      <c r="E52" s="174"/>
      <c r="F52" s="248"/>
      <c r="G52" s="165"/>
      <c r="H52" s="254"/>
      <c r="I52" s="165"/>
      <c r="J52" s="254"/>
      <c r="K52" s="12"/>
      <c r="L52" s="12"/>
      <c r="M52" s="12"/>
      <c r="N52" s="23"/>
      <c r="O52" s="131">
        <f t="shared" si="0"/>
        <v>0</v>
      </c>
      <c r="P52" s="254"/>
      <c r="Q52" s="254"/>
      <c r="R52" s="254"/>
      <c r="S52" s="251"/>
      <c r="T52" s="251"/>
    </row>
    <row r="53" spans="1:20" ht="12.75" customHeight="1">
      <c r="A53" s="240">
        <v>8</v>
      </c>
      <c r="B53" s="157" t="s">
        <v>132</v>
      </c>
      <c r="C53" s="157" t="s">
        <v>254</v>
      </c>
      <c r="D53" s="175" t="s">
        <v>151</v>
      </c>
      <c r="E53" s="172">
        <v>29.3</v>
      </c>
      <c r="F53" s="246">
        <f>H53+J53+R53</f>
        <v>2.6807220000000003</v>
      </c>
      <c r="G53" s="172">
        <v>1.1000000000000001</v>
      </c>
      <c r="H53" s="252">
        <f>G53*$P$8/1000</f>
        <v>2.6807220000000003</v>
      </c>
      <c r="I53" s="175"/>
      <c r="J53" s="252">
        <f>I53*$P$9/1000</f>
        <v>0</v>
      </c>
      <c r="K53" s="12"/>
      <c r="L53" s="16"/>
      <c r="M53" s="12"/>
      <c r="N53" s="134"/>
      <c r="O53" s="131">
        <f t="shared" ref="O53:O76" si="1">M53*N53</f>
        <v>0</v>
      </c>
      <c r="P53" s="252">
        <f>E53*F53</f>
        <v>78.545154600000004</v>
      </c>
      <c r="Q53" s="252">
        <f>SUM(O53:O56)</f>
        <v>0</v>
      </c>
      <c r="R53" s="252">
        <f>Q53*1.02*1.05*$R$14</f>
        <v>0</v>
      </c>
      <c r="S53" s="251">
        <f>F53*$S$17</f>
        <v>3.1546871102729215</v>
      </c>
      <c r="T53" s="251">
        <f>E53*S53</f>
        <v>92.432332330996601</v>
      </c>
    </row>
    <row r="54" spans="1:20" ht="12.75" customHeight="1">
      <c r="A54" s="240"/>
      <c r="B54" s="158"/>
      <c r="C54" s="158"/>
      <c r="D54" s="176"/>
      <c r="E54" s="173"/>
      <c r="F54" s="247"/>
      <c r="G54" s="173"/>
      <c r="H54" s="253"/>
      <c r="I54" s="176"/>
      <c r="J54" s="253"/>
      <c r="K54" s="12"/>
      <c r="L54" s="12"/>
      <c r="M54" s="12"/>
      <c r="N54" s="23"/>
      <c r="O54" s="131">
        <f t="shared" si="1"/>
        <v>0</v>
      </c>
      <c r="P54" s="253"/>
      <c r="Q54" s="253"/>
      <c r="R54" s="253"/>
      <c r="S54" s="251"/>
      <c r="T54" s="251"/>
    </row>
    <row r="55" spans="1:20" ht="12.75" customHeight="1">
      <c r="A55" s="240"/>
      <c r="B55" s="158"/>
      <c r="C55" s="158"/>
      <c r="D55" s="176"/>
      <c r="E55" s="173"/>
      <c r="F55" s="247"/>
      <c r="G55" s="173"/>
      <c r="H55" s="253"/>
      <c r="I55" s="176"/>
      <c r="J55" s="253"/>
      <c r="K55" s="12"/>
      <c r="L55" s="12"/>
      <c r="M55" s="10"/>
      <c r="N55" s="23"/>
      <c r="O55" s="131">
        <f t="shared" si="1"/>
        <v>0</v>
      </c>
      <c r="P55" s="253"/>
      <c r="Q55" s="253"/>
      <c r="R55" s="253"/>
      <c r="S55" s="251"/>
      <c r="T55" s="251"/>
    </row>
    <row r="56" spans="1:20" ht="12.75" customHeight="1">
      <c r="A56" s="240"/>
      <c r="B56" s="159"/>
      <c r="C56" s="159"/>
      <c r="D56" s="177"/>
      <c r="E56" s="174"/>
      <c r="F56" s="248"/>
      <c r="G56" s="174"/>
      <c r="H56" s="254"/>
      <c r="I56" s="177"/>
      <c r="J56" s="254"/>
      <c r="K56" s="12"/>
      <c r="L56" s="12"/>
      <c r="M56" s="12"/>
      <c r="N56" s="23"/>
      <c r="O56" s="131">
        <f t="shared" si="1"/>
        <v>0</v>
      </c>
      <c r="P56" s="254"/>
      <c r="Q56" s="254"/>
      <c r="R56" s="254"/>
      <c r="S56" s="251"/>
      <c r="T56" s="251"/>
    </row>
    <row r="57" spans="1:20" ht="12.75" customHeight="1">
      <c r="A57" s="240">
        <v>9</v>
      </c>
      <c r="B57" s="157" t="s">
        <v>161</v>
      </c>
      <c r="C57" s="157" t="s">
        <v>133</v>
      </c>
      <c r="D57" s="175" t="s">
        <v>151</v>
      </c>
      <c r="E57" s="172">
        <v>159.30000000000001</v>
      </c>
      <c r="F57" s="246">
        <f>H57+J57+R57</f>
        <v>9.5726277143999994</v>
      </c>
      <c r="G57" s="178">
        <v>0.89</v>
      </c>
      <c r="H57" s="252">
        <f>G57*$P$8/1000</f>
        <v>2.1689477999999998</v>
      </c>
      <c r="I57" s="175"/>
      <c r="J57" s="252">
        <f>I57*$P$9/1000</f>
        <v>0</v>
      </c>
      <c r="K57" s="104" t="s">
        <v>134</v>
      </c>
      <c r="L57" s="102" t="s">
        <v>151</v>
      </c>
      <c r="M57" s="102">
        <v>1.1000000000000001</v>
      </c>
      <c r="N57" s="104">
        <v>5.84</v>
      </c>
      <c r="O57" s="131">
        <f t="shared" si="1"/>
        <v>6.4240000000000004</v>
      </c>
      <c r="P57" s="252">
        <f>E57*F57</f>
        <v>1524.9195949039199</v>
      </c>
      <c r="Q57" s="252">
        <f>SUM(O57:O60)</f>
        <v>6.4240000000000004</v>
      </c>
      <c r="R57" s="252">
        <f>Q57*1.02*1.05*$R$14</f>
        <v>7.4036799144000005</v>
      </c>
      <c r="S57" s="251">
        <f>F57*$S$17</f>
        <v>11.265116361211275</v>
      </c>
      <c r="T57" s="251">
        <f>E57*S57</f>
        <v>1794.5330363409562</v>
      </c>
    </row>
    <row r="58" spans="1:20" ht="12.75" customHeight="1">
      <c r="A58" s="240"/>
      <c r="B58" s="158"/>
      <c r="C58" s="158"/>
      <c r="D58" s="176"/>
      <c r="E58" s="173"/>
      <c r="F58" s="247"/>
      <c r="G58" s="179"/>
      <c r="H58" s="253"/>
      <c r="I58" s="176"/>
      <c r="J58" s="253"/>
      <c r="K58" s="102"/>
      <c r="L58" s="102"/>
      <c r="M58" s="102"/>
      <c r="N58" s="103"/>
      <c r="O58" s="131">
        <f t="shared" si="1"/>
        <v>0</v>
      </c>
      <c r="P58" s="253"/>
      <c r="Q58" s="253"/>
      <c r="R58" s="253"/>
      <c r="S58" s="251"/>
      <c r="T58" s="251"/>
    </row>
    <row r="59" spans="1:20" ht="12.75" customHeight="1">
      <c r="A59" s="240"/>
      <c r="B59" s="158"/>
      <c r="C59" s="158"/>
      <c r="D59" s="176"/>
      <c r="E59" s="173"/>
      <c r="F59" s="247"/>
      <c r="G59" s="179"/>
      <c r="H59" s="253"/>
      <c r="I59" s="176"/>
      <c r="J59" s="253"/>
      <c r="K59" s="102"/>
      <c r="L59" s="102"/>
      <c r="M59" s="102"/>
      <c r="N59" s="103"/>
      <c r="O59" s="131">
        <f t="shared" si="1"/>
        <v>0</v>
      </c>
      <c r="P59" s="253"/>
      <c r="Q59" s="253"/>
      <c r="R59" s="253"/>
      <c r="S59" s="251"/>
      <c r="T59" s="251"/>
    </row>
    <row r="60" spans="1:20" ht="12.75" customHeight="1">
      <c r="A60" s="240"/>
      <c r="B60" s="159"/>
      <c r="C60" s="159"/>
      <c r="D60" s="177"/>
      <c r="E60" s="174"/>
      <c r="F60" s="248"/>
      <c r="G60" s="180"/>
      <c r="H60" s="254"/>
      <c r="I60" s="177"/>
      <c r="J60" s="254"/>
      <c r="K60" s="102"/>
      <c r="L60" s="102"/>
      <c r="M60" s="102"/>
      <c r="N60" s="104"/>
      <c r="O60" s="131">
        <f t="shared" si="1"/>
        <v>0</v>
      </c>
      <c r="P60" s="254"/>
      <c r="Q60" s="254"/>
      <c r="R60" s="254"/>
      <c r="S60" s="251"/>
      <c r="T60" s="251"/>
    </row>
    <row r="61" spans="1:20" ht="12.75" customHeight="1">
      <c r="A61" s="240">
        <v>10</v>
      </c>
      <c r="B61" s="157" t="s">
        <v>200</v>
      </c>
      <c r="C61" s="182" t="s">
        <v>135</v>
      </c>
      <c r="D61" s="156" t="s">
        <v>151</v>
      </c>
      <c r="E61" s="188">
        <v>713.6</v>
      </c>
      <c r="F61" s="246">
        <f>H61+J61+R61</f>
        <v>9.5726277143999994</v>
      </c>
      <c r="G61" s="178">
        <v>0.89</v>
      </c>
      <c r="H61" s="252">
        <f>G61*$P$8/1000</f>
        <v>2.1689477999999998</v>
      </c>
      <c r="I61" s="156"/>
      <c r="J61" s="252">
        <f>I61*$P$9/1000</f>
        <v>0</v>
      </c>
      <c r="K61" s="40" t="s">
        <v>134</v>
      </c>
      <c r="L61" s="40" t="s">
        <v>154</v>
      </c>
      <c r="M61" s="101">
        <v>1.1000000000000001</v>
      </c>
      <c r="N61" s="101">
        <v>5.84</v>
      </c>
      <c r="O61" s="131">
        <f t="shared" si="1"/>
        <v>6.4240000000000004</v>
      </c>
      <c r="P61" s="252">
        <f>E61*F61</f>
        <v>6831.02713699584</v>
      </c>
      <c r="Q61" s="252">
        <f>SUM(O61:O64)</f>
        <v>6.4240000000000004</v>
      </c>
      <c r="R61" s="252">
        <f>Q61*1.02*1.05*$R$14</f>
        <v>7.4036799144000005</v>
      </c>
      <c r="S61" s="251">
        <f>F61*$S$17</f>
        <v>11.265116361211275</v>
      </c>
      <c r="T61" s="251">
        <f>E61*S61</f>
        <v>8038.7870353603657</v>
      </c>
    </row>
    <row r="62" spans="1:20" ht="12.75" customHeight="1">
      <c r="A62" s="240"/>
      <c r="B62" s="158"/>
      <c r="C62" s="182"/>
      <c r="D62" s="156"/>
      <c r="E62" s="188"/>
      <c r="F62" s="247"/>
      <c r="G62" s="179"/>
      <c r="H62" s="253"/>
      <c r="I62" s="156"/>
      <c r="J62" s="253"/>
      <c r="K62" s="102"/>
      <c r="L62" s="102"/>
      <c r="M62" s="102"/>
      <c r="N62" s="104"/>
      <c r="O62" s="131">
        <f t="shared" si="1"/>
        <v>0</v>
      </c>
      <c r="P62" s="253"/>
      <c r="Q62" s="253"/>
      <c r="R62" s="253"/>
      <c r="S62" s="251"/>
      <c r="T62" s="251"/>
    </row>
    <row r="63" spans="1:20" ht="12.75" customHeight="1">
      <c r="A63" s="240"/>
      <c r="B63" s="158"/>
      <c r="C63" s="182"/>
      <c r="D63" s="156"/>
      <c r="E63" s="188"/>
      <c r="F63" s="247"/>
      <c r="G63" s="179"/>
      <c r="H63" s="253"/>
      <c r="I63" s="156"/>
      <c r="J63" s="253"/>
      <c r="K63" s="102"/>
      <c r="L63" s="102"/>
      <c r="M63" s="102"/>
      <c r="N63" s="104"/>
      <c r="O63" s="131">
        <f t="shared" si="1"/>
        <v>0</v>
      </c>
      <c r="P63" s="253"/>
      <c r="Q63" s="253"/>
      <c r="R63" s="253"/>
      <c r="S63" s="251"/>
      <c r="T63" s="251"/>
    </row>
    <row r="64" spans="1:20" ht="12.75" customHeight="1">
      <c r="A64" s="240"/>
      <c r="B64" s="159"/>
      <c r="C64" s="182"/>
      <c r="D64" s="156"/>
      <c r="E64" s="188"/>
      <c r="F64" s="248"/>
      <c r="G64" s="180"/>
      <c r="H64" s="254"/>
      <c r="I64" s="156"/>
      <c r="J64" s="254"/>
      <c r="K64" s="102"/>
      <c r="L64" s="102"/>
      <c r="M64" s="102"/>
      <c r="N64" s="104"/>
      <c r="O64" s="131">
        <f t="shared" si="1"/>
        <v>0</v>
      </c>
      <c r="P64" s="254"/>
      <c r="Q64" s="254"/>
      <c r="R64" s="254"/>
      <c r="S64" s="251"/>
      <c r="T64" s="251"/>
    </row>
    <row r="65" spans="1:20" ht="12.75" customHeight="1">
      <c r="A65" s="240">
        <v>11</v>
      </c>
      <c r="B65" s="182" t="s">
        <v>175</v>
      </c>
      <c r="C65" s="182" t="s">
        <v>253</v>
      </c>
      <c r="D65" s="156" t="s">
        <v>151</v>
      </c>
      <c r="E65" s="156">
        <v>1232.0999999999999</v>
      </c>
      <c r="F65" s="246">
        <f>H65+J65+R65</f>
        <v>7.6852500000000004E-2</v>
      </c>
      <c r="G65" s="156"/>
      <c r="H65" s="252">
        <f>G65*$P$8/1000</f>
        <v>0</v>
      </c>
      <c r="I65" s="187">
        <v>2.5000000000000001E-2</v>
      </c>
      <c r="J65" s="252">
        <f>I65*$P$9/1000</f>
        <v>7.6852500000000004E-2</v>
      </c>
      <c r="K65" s="12"/>
      <c r="L65" s="23"/>
      <c r="M65" s="12"/>
      <c r="N65" s="134"/>
      <c r="O65" s="131">
        <f t="shared" si="1"/>
        <v>0</v>
      </c>
      <c r="P65" s="252">
        <f>E65*F65</f>
        <v>94.68996525</v>
      </c>
      <c r="Q65" s="252">
        <f>SUM(O65:O68)</f>
        <v>0</v>
      </c>
      <c r="R65" s="252">
        <f>Q65*1.02*1.05*$R$14</f>
        <v>0</v>
      </c>
      <c r="S65" s="251">
        <f>F65*$S$17</f>
        <v>9.0440407898413067E-2</v>
      </c>
      <c r="T65" s="251">
        <f>E65*S65</f>
        <v>111.43162657163474</v>
      </c>
    </row>
    <row r="66" spans="1:20" ht="12.75" customHeight="1">
      <c r="A66" s="240"/>
      <c r="B66" s="182"/>
      <c r="C66" s="182"/>
      <c r="D66" s="156"/>
      <c r="E66" s="156"/>
      <c r="F66" s="247"/>
      <c r="G66" s="156"/>
      <c r="H66" s="253"/>
      <c r="I66" s="187"/>
      <c r="J66" s="253"/>
      <c r="K66" s="12"/>
      <c r="L66" s="12"/>
      <c r="M66" s="12"/>
      <c r="N66" s="23"/>
      <c r="O66" s="131">
        <f t="shared" si="1"/>
        <v>0</v>
      </c>
      <c r="P66" s="253"/>
      <c r="Q66" s="253"/>
      <c r="R66" s="253"/>
      <c r="S66" s="251"/>
      <c r="T66" s="251"/>
    </row>
    <row r="67" spans="1:20" ht="12.75" customHeight="1">
      <c r="A67" s="240"/>
      <c r="B67" s="182"/>
      <c r="C67" s="182"/>
      <c r="D67" s="156"/>
      <c r="E67" s="156"/>
      <c r="F67" s="247"/>
      <c r="G67" s="156"/>
      <c r="H67" s="253"/>
      <c r="I67" s="187"/>
      <c r="J67" s="253"/>
      <c r="K67" s="12"/>
      <c r="L67" s="12"/>
      <c r="M67" s="10"/>
      <c r="N67" s="23"/>
      <c r="O67" s="131">
        <f t="shared" si="1"/>
        <v>0</v>
      </c>
      <c r="P67" s="253"/>
      <c r="Q67" s="253"/>
      <c r="R67" s="253"/>
      <c r="S67" s="251"/>
      <c r="T67" s="251"/>
    </row>
    <row r="68" spans="1:20" ht="12.75" customHeight="1">
      <c r="A68" s="240"/>
      <c r="B68" s="182"/>
      <c r="C68" s="182"/>
      <c r="D68" s="156"/>
      <c r="E68" s="156"/>
      <c r="F68" s="248"/>
      <c r="G68" s="156"/>
      <c r="H68" s="254"/>
      <c r="I68" s="187"/>
      <c r="J68" s="254"/>
      <c r="K68" s="12"/>
      <c r="L68" s="12"/>
      <c r="M68" s="12"/>
      <c r="N68" s="23"/>
      <c r="O68" s="131">
        <f t="shared" si="1"/>
        <v>0</v>
      </c>
      <c r="P68" s="254"/>
      <c r="Q68" s="254"/>
      <c r="R68" s="254"/>
      <c r="S68" s="251"/>
      <c r="T68" s="251"/>
    </row>
    <row r="69" spans="1:20" ht="12.75" customHeight="1">
      <c r="A69" s="240">
        <v>12</v>
      </c>
      <c r="B69" s="182" t="s">
        <v>183</v>
      </c>
      <c r="C69" s="182" t="s">
        <v>233</v>
      </c>
      <c r="D69" s="156" t="s">
        <v>151</v>
      </c>
      <c r="E69" s="172">
        <f>+E65</f>
        <v>1232.0999999999999</v>
      </c>
      <c r="F69" s="246">
        <f>H69+J69+R69</f>
        <v>0.30945168000000001</v>
      </c>
      <c r="G69" s="187">
        <v>7.3999999999999996E-2</v>
      </c>
      <c r="H69" s="252">
        <f>G69*$P$8/1000</f>
        <v>0.18033947999999997</v>
      </c>
      <c r="I69" s="187">
        <v>4.2000000000000003E-2</v>
      </c>
      <c r="J69" s="252">
        <f>I69*$P$9/1000</f>
        <v>0.12911220000000001</v>
      </c>
      <c r="K69" s="12"/>
      <c r="L69" s="16"/>
      <c r="M69" s="12"/>
      <c r="N69" s="134"/>
      <c r="O69" s="131">
        <f t="shared" si="1"/>
        <v>0</v>
      </c>
      <c r="P69" s="252">
        <f>E69*F69</f>
        <v>381.27541492799998</v>
      </c>
      <c r="Q69" s="252">
        <f>SUM(O69:O72)</f>
        <v>0</v>
      </c>
      <c r="R69" s="252">
        <f>Q69*1.02*1.05*$R$14</f>
        <v>0</v>
      </c>
      <c r="S69" s="251">
        <f>F69*$S$17</f>
        <v>0.3641642908695123</v>
      </c>
      <c r="T69" s="251">
        <f>E69*S69</f>
        <v>448.68682278032605</v>
      </c>
    </row>
    <row r="70" spans="1:20" ht="12.75" customHeight="1">
      <c r="A70" s="240"/>
      <c r="B70" s="182"/>
      <c r="C70" s="182"/>
      <c r="D70" s="156"/>
      <c r="E70" s="173"/>
      <c r="F70" s="247"/>
      <c r="G70" s="187"/>
      <c r="H70" s="253"/>
      <c r="I70" s="187"/>
      <c r="J70" s="253"/>
      <c r="K70" s="12"/>
      <c r="L70" s="12"/>
      <c r="M70" s="12"/>
      <c r="N70" s="23"/>
      <c r="O70" s="131">
        <f t="shared" si="1"/>
        <v>0</v>
      </c>
      <c r="P70" s="253"/>
      <c r="Q70" s="253"/>
      <c r="R70" s="253"/>
      <c r="S70" s="251"/>
      <c r="T70" s="251"/>
    </row>
    <row r="71" spans="1:20" ht="12.75" customHeight="1">
      <c r="A71" s="240"/>
      <c r="B71" s="182"/>
      <c r="C71" s="182"/>
      <c r="D71" s="156"/>
      <c r="E71" s="173"/>
      <c r="F71" s="247"/>
      <c r="G71" s="187"/>
      <c r="H71" s="253"/>
      <c r="I71" s="187"/>
      <c r="J71" s="253"/>
      <c r="K71" s="12"/>
      <c r="L71" s="12"/>
      <c r="M71" s="10"/>
      <c r="N71" s="23"/>
      <c r="O71" s="131">
        <f t="shared" si="1"/>
        <v>0</v>
      </c>
      <c r="P71" s="253"/>
      <c r="Q71" s="253"/>
      <c r="R71" s="253"/>
      <c r="S71" s="251"/>
      <c r="T71" s="251"/>
    </row>
    <row r="72" spans="1:20" ht="12.75" customHeight="1">
      <c r="A72" s="240"/>
      <c r="B72" s="182"/>
      <c r="C72" s="182"/>
      <c r="D72" s="156"/>
      <c r="E72" s="174"/>
      <c r="F72" s="248"/>
      <c r="G72" s="187"/>
      <c r="H72" s="254"/>
      <c r="I72" s="187"/>
      <c r="J72" s="254"/>
      <c r="K72" s="12"/>
      <c r="L72" s="12"/>
      <c r="M72" s="12"/>
      <c r="N72" s="23"/>
      <c r="O72" s="131">
        <f t="shared" si="1"/>
        <v>0</v>
      </c>
      <c r="P72" s="254"/>
      <c r="Q72" s="254"/>
      <c r="R72" s="254"/>
      <c r="S72" s="251"/>
      <c r="T72" s="251"/>
    </row>
    <row r="73" spans="1:20" ht="12.75" customHeight="1">
      <c r="A73" s="240">
        <v>13</v>
      </c>
      <c r="B73" s="182" t="s">
        <v>60</v>
      </c>
      <c r="C73" s="157" t="s">
        <v>238</v>
      </c>
      <c r="D73" s="175" t="s">
        <v>151</v>
      </c>
      <c r="E73" s="172">
        <f>+E65</f>
        <v>1232.0999999999999</v>
      </c>
      <c r="F73" s="246">
        <f>H73+J73+R73</f>
        <v>0.270027252</v>
      </c>
      <c r="G73" s="184">
        <v>5.5999999999999999E-3</v>
      </c>
      <c r="H73" s="252">
        <f>G73*$P$8/1000</f>
        <v>1.3647312E-2</v>
      </c>
      <c r="I73" s="185">
        <v>8.3400000000000002E-2</v>
      </c>
      <c r="J73" s="252">
        <f>I73*$P$9/1000</f>
        <v>0.25637993999999997</v>
      </c>
      <c r="K73" s="12"/>
      <c r="L73" s="16"/>
      <c r="M73" s="12"/>
      <c r="N73" s="134"/>
      <c r="O73" s="131">
        <f t="shared" si="1"/>
        <v>0</v>
      </c>
      <c r="P73" s="252">
        <f>E73*F73</f>
        <v>332.70057718919998</v>
      </c>
      <c r="Q73" s="252">
        <f>SUM(O73:O76)</f>
        <v>0</v>
      </c>
      <c r="R73" s="252">
        <f>Q73*1.02*1.05*$R$14</f>
        <v>0</v>
      </c>
      <c r="S73" s="251">
        <f>F73*$S$17</f>
        <v>0.31776942603776809</v>
      </c>
      <c r="T73" s="251">
        <f>E73*S73</f>
        <v>391.52370982113405</v>
      </c>
    </row>
    <row r="74" spans="1:20" ht="12.75" customHeight="1">
      <c r="A74" s="240"/>
      <c r="B74" s="182"/>
      <c r="C74" s="158"/>
      <c r="D74" s="176"/>
      <c r="E74" s="173"/>
      <c r="F74" s="247"/>
      <c r="G74" s="184"/>
      <c r="H74" s="253"/>
      <c r="I74" s="185"/>
      <c r="J74" s="253"/>
      <c r="K74" s="12"/>
      <c r="L74" s="12"/>
      <c r="M74" s="12"/>
      <c r="N74" s="23"/>
      <c r="O74" s="131">
        <f t="shared" si="1"/>
        <v>0</v>
      </c>
      <c r="P74" s="253"/>
      <c r="Q74" s="253"/>
      <c r="R74" s="253"/>
      <c r="S74" s="251"/>
      <c r="T74" s="251"/>
    </row>
    <row r="75" spans="1:20" ht="12.75" customHeight="1">
      <c r="A75" s="240"/>
      <c r="B75" s="182"/>
      <c r="C75" s="158"/>
      <c r="D75" s="176"/>
      <c r="E75" s="173"/>
      <c r="F75" s="247"/>
      <c r="G75" s="184"/>
      <c r="H75" s="253"/>
      <c r="I75" s="185"/>
      <c r="J75" s="253"/>
      <c r="K75" s="12"/>
      <c r="L75" s="12"/>
      <c r="M75" s="10"/>
      <c r="N75" s="23"/>
      <c r="O75" s="131">
        <f t="shared" si="1"/>
        <v>0</v>
      </c>
      <c r="P75" s="253"/>
      <c r="Q75" s="253"/>
      <c r="R75" s="253"/>
      <c r="S75" s="251"/>
      <c r="T75" s="251"/>
    </row>
    <row r="76" spans="1:20" ht="12.75" customHeight="1">
      <c r="A76" s="240"/>
      <c r="B76" s="182"/>
      <c r="C76" s="159"/>
      <c r="D76" s="177"/>
      <c r="E76" s="174"/>
      <c r="F76" s="248"/>
      <c r="G76" s="184"/>
      <c r="H76" s="254"/>
      <c r="I76" s="185"/>
      <c r="J76" s="254"/>
      <c r="K76" s="12"/>
      <c r="L76" s="12"/>
      <c r="M76" s="12"/>
      <c r="N76" s="23"/>
      <c r="O76" s="131">
        <f t="shared" si="1"/>
        <v>0</v>
      </c>
      <c r="P76" s="254"/>
      <c r="Q76" s="254"/>
      <c r="R76" s="254"/>
      <c r="S76" s="251"/>
      <c r="T76" s="251"/>
    </row>
    <row r="77" spans="1:20" ht="12.75" customHeight="1">
      <c r="A77" s="240">
        <v>14</v>
      </c>
      <c r="B77" s="182" t="s">
        <v>270</v>
      </c>
      <c r="C77" s="182" t="s">
        <v>269</v>
      </c>
      <c r="D77" s="175" t="s">
        <v>151</v>
      </c>
      <c r="E77" s="172">
        <v>175.6</v>
      </c>
      <c r="F77" s="246">
        <f>H77+J77+R77</f>
        <v>0.34983258</v>
      </c>
      <c r="G77" s="156"/>
      <c r="H77" s="252">
        <f>G77*$P$8/1000</f>
        <v>0</v>
      </c>
      <c r="I77" s="156">
        <v>0.1138</v>
      </c>
      <c r="J77" s="252">
        <f>I77*$P$9/1000</f>
        <v>0.34983258</v>
      </c>
      <c r="K77" s="12"/>
      <c r="L77" s="16"/>
      <c r="M77" s="12"/>
      <c r="N77" s="134"/>
      <c r="O77" s="131">
        <f t="shared" si="0"/>
        <v>0</v>
      </c>
      <c r="P77" s="252">
        <f>E77*F77</f>
        <v>61.430601048</v>
      </c>
      <c r="Q77" s="252">
        <f>SUM(O77:O80)</f>
        <v>0</v>
      </c>
      <c r="R77" s="252">
        <f>Q77*1.02*1.05*$R$14</f>
        <v>0</v>
      </c>
      <c r="S77" s="251">
        <f>F77*$S$17</f>
        <v>0.41168473675357625</v>
      </c>
      <c r="T77" s="251">
        <f>E77*S77</f>
        <v>72.29183977392799</v>
      </c>
    </row>
    <row r="78" spans="1:20" ht="12.75" customHeight="1">
      <c r="A78" s="240"/>
      <c r="B78" s="182"/>
      <c r="C78" s="182"/>
      <c r="D78" s="176"/>
      <c r="E78" s="173"/>
      <c r="F78" s="247"/>
      <c r="G78" s="156"/>
      <c r="H78" s="253"/>
      <c r="I78" s="156"/>
      <c r="J78" s="253"/>
      <c r="K78" s="12"/>
      <c r="L78" s="12"/>
      <c r="M78" s="12"/>
      <c r="N78" s="23"/>
      <c r="O78" s="131">
        <f t="shared" si="0"/>
        <v>0</v>
      </c>
      <c r="P78" s="253"/>
      <c r="Q78" s="253"/>
      <c r="R78" s="253"/>
      <c r="S78" s="251"/>
      <c r="T78" s="251"/>
    </row>
    <row r="79" spans="1:20" ht="12.75" customHeight="1">
      <c r="A79" s="240"/>
      <c r="B79" s="182"/>
      <c r="C79" s="182"/>
      <c r="D79" s="176"/>
      <c r="E79" s="173"/>
      <c r="F79" s="247"/>
      <c r="G79" s="156"/>
      <c r="H79" s="253"/>
      <c r="I79" s="156"/>
      <c r="J79" s="253"/>
      <c r="K79" s="12"/>
      <c r="L79" s="12"/>
      <c r="M79" s="10"/>
      <c r="N79" s="23"/>
      <c r="O79" s="131">
        <f t="shared" si="0"/>
        <v>0</v>
      </c>
      <c r="P79" s="253"/>
      <c r="Q79" s="253"/>
      <c r="R79" s="253"/>
      <c r="S79" s="251"/>
      <c r="T79" s="251"/>
    </row>
    <row r="80" spans="1:20" ht="12.75" customHeight="1">
      <c r="A80" s="240"/>
      <c r="B80" s="182"/>
      <c r="C80" s="182"/>
      <c r="D80" s="177"/>
      <c r="E80" s="174"/>
      <c r="F80" s="248"/>
      <c r="G80" s="156"/>
      <c r="H80" s="254"/>
      <c r="I80" s="156"/>
      <c r="J80" s="254"/>
      <c r="K80" s="12"/>
      <c r="L80" s="12"/>
      <c r="M80" s="12"/>
      <c r="N80" s="23"/>
      <c r="O80" s="131">
        <f t="shared" si="0"/>
        <v>0</v>
      </c>
      <c r="P80" s="254"/>
      <c r="Q80" s="254"/>
      <c r="R80" s="254"/>
      <c r="S80" s="251"/>
      <c r="T80" s="251"/>
    </row>
    <row r="81" spans="1:20" ht="12.75" customHeight="1">
      <c r="A81" s="240">
        <v>15</v>
      </c>
      <c r="B81" s="181" t="s">
        <v>59</v>
      </c>
      <c r="C81" s="182" t="s">
        <v>217</v>
      </c>
      <c r="D81" s="175" t="s">
        <v>151</v>
      </c>
      <c r="E81" s="172">
        <v>827.9</v>
      </c>
      <c r="F81" s="246">
        <f>H81+J81+R81</f>
        <v>0.52147316099999996</v>
      </c>
      <c r="G81" s="156">
        <v>1.32E-2</v>
      </c>
      <c r="H81" s="252">
        <f>G81*$P$8/1000</f>
        <v>3.2168664E-2</v>
      </c>
      <c r="I81" s="156">
        <v>0.15917000000000001</v>
      </c>
      <c r="J81" s="252">
        <f>I81*$P$9/1000</f>
        <v>0.489304497</v>
      </c>
      <c r="K81" s="12"/>
      <c r="L81" s="16"/>
      <c r="M81" s="12"/>
      <c r="N81" s="134"/>
      <c r="O81" s="131">
        <f t="shared" si="0"/>
        <v>0</v>
      </c>
      <c r="P81" s="252">
        <f>E81*F81</f>
        <v>431.72762999189996</v>
      </c>
      <c r="Q81" s="252">
        <f>SUM(O81:O84)</f>
        <v>0</v>
      </c>
      <c r="R81" s="252">
        <f>Q81*1.02*1.05*$R$14</f>
        <v>0</v>
      </c>
      <c r="S81" s="251">
        <f>F81*$S$17</f>
        <v>0.61367223433089124</v>
      </c>
      <c r="T81" s="251">
        <f>E81*S81</f>
        <v>508.05924280254487</v>
      </c>
    </row>
    <row r="82" spans="1:20" ht="12.75" customHeight="1">
      <c r="A82" s="240"/>
      <c r="B82" s="181"/>
      <c r="C82" s="182"/>
      <c r="D82" s="176"/>
      <c r="E82" s="173"/>
      <c r="F82" s="247"/>
      <c r="G82" s="156"/>
      <c r="H82" s="253"/>
      <c r="I82" s="156"/>
      <c r="J82" s="253"/>
      <c r="K82" s="12"/>
      <c r="L82" s="12"/>
      <c r="M82" s="12"/>
      <c r="N82" s="23"/>
      <c r="O82" s="131">
        <f t="shared" si="0"/>
        <v>0</v>
      </c>
      <c r="P82" s="253"/>
      <c r="Q82" s="253"/>
      <c r="R82" s="253"/>
      <c r="S82" s="251"/>
      <c r="T82" s="251"/>
    </row>
    <row r="83" spans="1:20" ht="12.75" customHeight="1">
      <c r="A83" s="240"/>
      <c r="B83" s="181"/>
      <c r="C83" s="182"/>
      <c r="D83" s="176"/>
      <c r="E83" s="173"/>
      <c r="F83" s="247"/>
      <c r="G83" s="156"/>
      <c r="H83" s="253"/>
      <c r="I83" s="156"/>
      <c r="J83" s="253"/>
      <c r="K83" s="12"/>
      <c r="L83" s="12"/>
      <c r="M83" s="10"/>
      <c r="N83" s="23"/>
      <c r="O83" s="131">
        <f t="shared" si="0"/>
        <v>0</v>
      </c>
      <c r="P83" s="253"/>
      <c r="Q83" s="253"/>
      <c r="R83" s="253"/>
      <c r="S83" s="251"/>
      <c r="T83" s="251"/>
    </row>
    <row r="84" spans="1:20" ht="12.75" customHeight="1">
      <c r="A84" s="240"/>
      <c r="B84" s="181"/>
      <c r="C84" s="182"/>
      <c r="D84" s="177"/>
      <c r="E84" s="174"/>
      <c r="F84" s="248"/>
      <c r="G84" s="156"/>
      <c r="H84" s="254"/>
      <c r="I84" s="156"/>
      <c r="J84" s="254"/>
      <c r="K84" s="12"/>
      <c r="L84" s="12"/>
      <c r="M84" s="12"/>
      <c r="N84" s="23"/>
      <c r="O84" s="131">
        <f t="shared" si="0"/>
        <v>0</v>
      </c>
      <c r="P84" s="254"/>
      <c r="Q84" s="254"/>
      <c r="R84" s="254"/>
      <c r="S84" s="251"/>
      <c r="T84" s="251"/>
    </row>
    <row r="85" spans="1:20" ht="12.75" customHeight="1">
      <c r="A85" s="240">
        <v>16</v>
      </c>
      <c r="B85" s="181" t="s">
        <v>61</v>
      </c>
      <c r="C85" s="157" t="s">
        <v>273</v>
      </c>
      <c r="D85" s="175" t="s">
        <v>75</v>
      </c>
      <c r="E85" s="172">
        <f>+E81*1.95</f>
        <v>1614.405</v>
      </c>
      <c r="F85" s="246">
        <f>H85+J85+R85</f>
        <v>0.83000700000000005</v>
      </c>
      <c r="G85" s="169"/>
      <c r="H85" s="252">
        <f>G85*$P$8/1000</f>
        <v>0</v>
      </c>
      <c r="I85" s="175">
        <v>0.27</v>
      </c>
      <c r="J85" s="252">
        <f>I85*$P$9/1000</f>
        <v>0.83000700000000005</v>
      </c>
      <c r="K85" s="12"/>
      <c r="L85" s="23"/>
      <c r="M85" s="12"/>
      <c r="N85" s="134"/>
      <c r="O85" s="131">
        <f t="shared" si="0"/>
        <v>0</v>
      </c>
      <c r="P85" s="252">
        <f>E85*F85</f>
        <v>1339.9674508350001</v>
      </c>
      <c r="Q85" s="252">
        <f>SUM(O85:O88)</f>
        <v>0</v>
      </c>
      <c r="R85" s="252">
        <f>Q85*1.02*1.05*$R$14</f>
        <v>0</v>
      </c>
      <c r="S85" s="251">
        <f>F85*$S$17</f>
        <v>0.97675640530286112</v>
      </c>
      <c r="T85" s="251">
        <f>E85*S85</f>
        <v>1576.8804245029655</v>
      </c>
    </row>
    <row r="86" spans="1:20" ht="12.75" customHeight="1">
      <c r="A86" s="240"/>
      <c r="B86" s="181"/>
      <c r="C86" s="158"/>
      <c r="D86" s="176"/>
      <c r="E86" s="173"/>
      <c r="F86" s="247"/>
      <c r="G86" s="170"/>
      <c r="H86" s="253"/>
      <c r="I86" s="176"/>
      <c r="J86" s="253"/>
      <c r="K86" s="12"/>
      <c r="L86" s="12"/>
      <c r="M86" s="12"/>
      <c r="N86" s="23"/>
      <c r="O86" s="131">
        <f t="shared" si="0"/>
        <v>0</v>
      </c>
      <c r="P86" s="253"/>
      <c r="Q86" s="253"/>
      <c r="R86" s="253"/>
      <c r="S86" s="251"/>
      <c r="T86" s="251"/>
    </row>
    <row r="87" spans="1:20" ht="12.75" customHeight="1">
      <c r="A87" s="240"/>
      <c r="B87" s="181"/>
      <c r="C87" s="158"/>
      <c r="D87" s="176"/>
      <c r="E87" s="173"/>
      <c r="F87" s="247"/>
      <c r="G87" s="170"/>
      <c r="H87" s="253"/>
      <c r="I87" s="176"/>
      <c r="J87" s="253"/>
      <c r="K87" s="12"/>
      <c r="L87" s="12"/>
      <c r="M87" s="10"/>
      <c r="N87" s="23"/>
      <c r="O87" s="131">
        <f t="shared" si="0"/>
        <v>0</v>
      </c>
      <c r="P87" s="253"/>
      <c r="Q87" s="253"/>
      <c r="R87" s="253"/>
      <c r="S87" s="251"/>
      <c r="T87" s="251"/>
    </row>
    <row r="88" spans="1:20" ht="12.75" customHeight="1">
      <c r="A88" s="240"/>
      <c r="B88" s="181"/>
      <c r="C88" s="159"/>
      <c r="D88" s="177"/>
      <c r="E88" s="174"/>
      <c r="F88" s="248"/>
      <c r="G88" s="171"/>
      <c r="H88" s="254"/>
      <c r="I88" s="177"/>
      <c r="J88" s="254"/>
      <c r="K88" s="12"/>
      <c r="L88" s="12"/>
      <c r="M88" s="12"/>
      <c r="N88" s="23"/>
      <c r="O88" s="131">
        <f t="shared" si="0"/>
        <v>0</v>
      </c>
      <c r="P88" s="254"/>
      <c r="Q88" s="254"/>
      <c r="R88" s="254"/>
      <c r="S88" s="251"/>
      <c r="T88" s="251"/>
    </row>
    <row r="89" spans="1:20" ht="12.75" customHeight="1">
      <c r="A89" s="260"/>
      <c r="B89" s="263"/>
      <c r="C89" s="208" t="s">
        <v>160</v>
      </c>
      <c r="D89" s="260"/>
      <c r="E89" s="266"/>
      <c r="F89" s="246">
        <f>H89+J89+R89</f>
        <v>0</v>
      </c>
      <c r="G89" s="269"/>
      <c r="H89" s="252">
        <f>G89*$P$8/1000</f>
        <v>0</v>
      </c>
      <c r="I89" s="255"/>
      <c r="J89" s="252">
        <f>I89*$P$9/1000</f>
        <v>0</v>
      </c>
      <c r="K89" s="12"/>
      <c r="L89" s="23"/>
      <c r="M89" s="12"/>
      <c r="N89" s="23"/>
      <c r="O89" s="131">
        <f t="shared" ref="O89:O100" si="2">M89*N89</f>
        <v>0</v>
      </c>
      <c r="P89" s="252">
        <f>E89*F89</f>
        <v>0</v>
      </c>
      <c r="Q89" s="252">
        <f>SUM(O89:O92)</f>
        <v>0</v>
      </c>
      <c r="R89" s="252">
        <f>Q89*1.02*1.05*$R$14</f>
        <v>0</v>
      </c>
      <c r="S89" s="251">
        <f>F89*$S$17</f>
        <v>0</v>
      </c>
      <c r="T89" s="251">
        <f>E89*S89</f>
        <v>0</v>
      </c>
    </row>
    <row r="90" spans="1:20" ht="12.75" customHeight="1">
      <c r="A90" s="261"/>
      <c r="B90" s="264"/>
      <c r="C90" s="208"/>
      <c r="D90" s="261"/>
      <c r="E90" s="267"/>
      <c r="F90" s="247"/>
      <c r="G90" s="270"/>
      <c r="H90" s="253"/>
      <c r="I90" s="256"/>
      <c r="J90" s="253"/>
      <c r="K90" s="16"/>
      <c r="L90" s="16"/>
      <c r="M90" s="16"/>
      <c r="N90" s="25"/>
      <c r="O90" s="131">
        <f t="shared" si="2"/>
        <v>0</v>
      </c>
      <c r="P90" s="253"/>
      <c r="Q90" s="253"/>
      <c r="R90" s="253"/>
      <c r="S90" s="251"/>
      <c r="T90" s="251"/>
    </row>
    <row r="91" spans="1:20" ht="12.75" customHeight="1">
      <c r="A91" s="261"/>
      <c r="B91" s="264"/>
      <c r="C91" s="208"/>
      <c r="D91" s="261"/>
      <c r="E91" s="267"/>
      <c r="F91" s="247"/>
      <c r="G91" s="270"/>
      <c r="H91" s="253"/>
      <c r="I91" s="256"/>
      <c r="J91" s="253"/>
      <c r="K91" s="16"/>
      <c r="L91" s="16"/>
      <c r="M91" s="16"/>
      <c r="N91" s="25"/>
      <c r="O91" s="131">
        <f t="shared" si="2"/>
        <v>0</v>
      </c>
      <c r="P91" s="253"/>
      <c r="Q91" s="253"/>
      <c r="R91" s="253"/>
      <c r="S91" s="251"/>
      <c r="T91" s="251"/>
    </row>
    <row r="92" spans="1:20" ht="12.75" customHeight="1">
      <c r="A92" s="262"/>
      <c r="B92" s="265"/>
      <c r="C92" s="208"/>
      <c r="D92" s="262"/>
      <c r="E92" s="268"/>
      <c r="F92" s="248"/>
      <c r="G92" s="271"/>
      <c r="H92" s="254"/>
      <c r="I92" s="257"/>
      <c r="J92" s="254"/>
      <c r="K92" s="16"/>
      <c r="L92" s="16"/>
      <c r="M92" s="16"/>
      <c r="N92" s="25"/>
      <c r="O92" s="131">
        <f t="shared" si="2"/>
        <v>0</v>
      </c>
      <c r="P92" s="254"/>
      <c r="Q92" s="254"/>
      <c r="R92" s="254"/>
      <c r="S92" s="251"/>
      <c r="T92" s="251"/>
    </row>
    <row r="93" spans="1:20" ht="12.75" customHeight="1">
      <c r="A93" s="240">
        <v>17</v>
      </c>
      <c r="B93" s="210" t="s">
        <v>164</v>
      </c>
      <c r="C93" s="210" t="s">
        <v>274</v>
      </c>
      <c r="D93" s="211" t="s">
        <v>188</v>
      </c>
      <c r="E93" s="188">
        <v>2228</v>
      </c>
      <c r="F93" s="246">
        <f>H93+J93+R93</f>
        <v>17.520445105828802</v>
      </c>
      <c r="G93" s="156">
        <v>0.37</v>
      </c>
      <c r="H93" s="252">
        <f>G93*$P$8/1000</f>
        <v>0.90169739999999998</v>
      </c>
      <c r="I93" s="156">
        <v>0.28000000000000003</v>
      </c>
      <c r="J93" s="252">
        <f>I93*$P$9/1000</f>
        <v>0.86074800000000007</v>
      </c>
      <c r="K93" s="121" t="s">
        <v>149</v>
      </c>
      <c r="L93" s="107" t="s">
        <v>138</v>
      </c>
      <c r="M93" s="102">
        <v>40.692999999999998</v>
      </c>
      <c r="N93" s="103">
        <v>0.33600000000000002</v>
      </c>
      <c r="O93" s="131">
        <f t="shared" si="2"/>
        <v>13.672848</v>
      </c>
      <c r="P93" s="252">
        <f>E93*F93</f>
        <v>39035.551695786569</v>
      </c>
      <c r="Q93" s="252">
        <f>SUM(O93:O96)</f>
        <v>13.672848</v>
      </c>
      <c r="R93" s="252">
        <f>Q93*1.02*1.05*$R$14</f>
        <v>15.757999705828803</v>
      </c>
      <c r="S93" s="251">
        <f>F93*$S$17</f>
        <v>20.618147775712067</v>
      </c>
      <c r="T93" s="251">
        <f>E93*S93</f>
        <v>45937.233244286486</v>
      </c>
    </row>
    <row r="94" spans="1:20" ht="12.75" customHeight="1">
      <c r="A94" s="240"/>
      <c r="B94" s="210"/>
      <c r="C94" s="210"/>
      <c r="D94" s="211"/>
      <c r="E94" s="188"/>
      <c r="F94" s="247"/>
      <c r="G94" s="156"/>
      <c r="H94" s="253"/>
      <c r="I94" s="156"/>
      <c r="J94" s="253"/>
      <c r="K94" s="104"/>
      <c r="L94" s="102"/>
      <c r="M94" s="102"/>
      <c r="N94" s="104"/>
      <c r="O94" s="131">
        <f t="shared" si="2"/>
        <v>0</v>
      </c>
      <c r="P94" s="253"/>
      <c r="Q94" s="253"/>
      <c r="R94" s="253"/>
      <c r="S94" s="251"/>
      <c r="T94" s="251"/>
    </row>
    <row r="95" spans="1:20" ht="12.75" customHeight="1">
      <c r="A95" s="240"/>
      <c r="B95" s="210"/>
      <c r="C95" s="210"/>
      <c r="D95" s="211"/>
      <c r="E95" s="188"/>
      <c r="F95" s="247"/>
      <c r="G95" s="156"/>
      <c r="H95" s="253"/>
      <c r="I95" s="156"/>
      <c r="J95" s="253"/>
      <c r="K95" s="104"/>
      <c r="L95" s="102"/>
      <c r="M95" s="106"/>
      <c r="N95" s="104"/>
      <c r="O95" s="131">
        <f t="shared" si="2"/>
        <v>0</v>
      </c>
      <c r="P95" s="253"/>
      <c r="Q95" s="253"/>
      <c r="R95" s="253"/>
      <c r="S95" s="251"/>
      <c r="T95" s="251"/>
    </row>
    <row r="96" spans="1:20" ht="12.75" customHeight="1">
      <c r="A96" s="240"/>
      <c r="B96" s="210"/>
      <c r="C96" s="210"/>
      <c r="D96" s="211"/>
      <c r="E96" s="188"/>
      <c r="F96" s="248"/>
      <c r="G96" s="156"/>
      <c r="H96" s="254"/>
      <c r="I96" s="156"/>
      <c r="J96" s="254"/>
      <c r="K96" s="104"/>
      <c r="L96" s="102"/>
      <c r="M96" s="102"/>
      <c r="N96" s="104"/>
      <c r="O96" s="131">
        <f t="shared" si="2"/>
        <v>0</v>
      </c>
      <c r="P96" s="254"/>
      <c r="Q96" s="254"/>
      <c r="R96" s="254"/>
      <c r="S96" s="251"/>
      <c r="T96" s="251"/>
    </row>
    <row r="97" spans="1:20" ht="12.75" customHeight="1">
      <c r="A97" s="240">
        <v>18</v>
      </c>
      <c r="B97" s="191" t="s">
        <v>67</v>
      </c>
      <c r="C97" s="191" t="s">
        <v>174</v>
      </c>
      <c r="D97" s="192" t="s">
        <v>66</v>
      </c>
      <c r="E97" s="156">
        <v>14</v>
      </c>
      <c r="F97" s="246">
        <f>H97+J97+R97</f>
        <v>37.907239920000009</v>
      </c>
      <c r="G97" s="156">
        <v>0.23100000000000001</v>
      </c>
      <c r="H97" s="252">
        <f>G97*$P$8/1000</f>
        <v>0.5629516200000001</v>
      </c>
      <c r="I97" s="156">
        <v>0.151</v>
      </c>
      <c r="J97" s="252">
        <f>I97*$P$9/1000</f>
        <v>0.46418910000000002</v>
      </c>
      <c r="K97" s="111" t="s">
        <v>180</v>
      </c>
      <c r="L97" s="109" t="s">
        <v>66</v>
      </c>
      <c r="M97" s="102">
        <v>1</v>
      </c>
      <c r="N97" s="102">
        <v>32</v>
      </c>
      <c r="O97" s="131">
        <f t="shared" si="2"/>
        <v>32</v>
      </c>
      <c r="P97" s="252">
        <f>E97*F97</f>
        <v>530.70135888000016</v>
      </c>
      <c r="Q97" s="252">
        <f>SUM(O97:O100)</f>
        <v>32</v>
      </c>
      <c r="R97" s="252">
        <f>Q97*1.02*1.05*$R$14</f>
        <v>36.880099200000011</v>
      </c>
      <c r="S97" s="251">
        <f>F97*$S$17</f>
        <v>44.609430280964283</v>
      </c>
      <c r="T97" s="251">
        <f>E97*S97</f>
        <v>624.5320239335</v>
      </c>
    </row>
    <row r="98" spans="1:20" ht="12.75" customHeight="1">
      <c r="A98" s="240"/>
      <c r="B98" s="191"/>
      <c r="C98" s="191"/>
      <c r="D98" s="192"/>
      <c r="E98" s="156"/>
      <c r="F98" s="247"/>
      <c r="G98" s="156"/>
      <c r="H98" s="253"/>
      <c r="I98" s="156"/>
      <c r="J98" s="253"/>
      <c r="K98" s="111"/>
      <c r="L98" s="109"/>
      <c r="M98" s="109"/>
      <c r="N98" s="111"/>
      <c r="O98" s="131">
        <f t="shared" si="2"/>
        <v>0</v>
      </c>
      <c r="P98" s="253"/>
      <c r="Q98" s="253"/>
      <c r="R98" s="253"/>
      <c r="S98" s="251"/>
      <c r="T98" s="251"/>
    </row>
    <row r="99" spans="1:20" ht="12.75" customHeight="1">
      <c r="A99" s="240"/>
      <c r="B99" s="191"/>
      <c r="C99" s="191"/>
      <c r="D99" s="192"/>
      <c r="E99" s="156"/>
      <c r="F99" s="247"/>
      <c r="G99" s="156"/>
      <c r="H99" s="253"/>
      <c r="I99" s="156"/>
      <c r="J99" s="253"/>
      <c r="K99" s="111"/>
      <c r="L99" s="109"/>
      <c r="M99" s="109"/>
      <c r="N99" s="111"/>
      <c r="O99" s="131">
        <f t="shared" si="2"/>
        <v>0</v>
      </c>
      <c r="P99" s="253"/>
      <c r="Q99" s="253"/>
      <c r="R99" s="253"/>
      <c r="S99" s="251"/>
      <c r="T99" s="251"/>
    </row>
    <row r="100" spans="1:20" ht="12.75" customHeight="1">
      <c r="A100" s="240"/>
      <c r="B100" s="191"/>
      <c r="C100" s="191"/>
      <c r="D100" s="192"/>
      <c r="E100" s="156"/>
      <c r="F100" s="248"/>
      <c r="G100" s="156"/>
      <c r="H100" s="254"/>
      <c r="I100" s="156"/>
      <c r="J100" s="254"/>
      <c r="K100" s="111"/>
      <c r="L100" s="109"/>
      <c r="M100" s="109"/>
      <c r="N100" s="111"/>
      <c r="O100" s="131">
        <f t="shared" si="2"/>
        <v>0</v>
      </c>
      <c r="P100" s="254"/>
      <c r="Q100" s="254"/>
      <c r="R100" s="254"/>
      <c r="S100" s="251"/>
      <c r="T100" s="251"/>
    </row>
    <row r="101" spans="1:20" ht="12.75" customHeight="1">
      <c r="A101" s="240">
        <v>19</v>
      </c>
      <c r="B101" s="191" t="s">
        <v>141</v>
      </c>
      <c r="C101" s="191" t="s">
        <v>283</v>
      </c>
      <c r="D101" s="192" t="s">
        <v>66</v>
      </c>
      <c r="E101" s="156">
        <v>2</v>
      </c>
      <c r="F101" s="246">
        <f>H101+J101+R101</f>
        <v>8.7652140000000003</v>
      </c>
      <c r="G101" s="156">
        <v>1.2</v>
      </c>
      <c r="H101" s="252">
        <f>G101*$P$8/1000</f>
        <v>2.9244240000000001</v>
      </c>
      <c r="I101" s="156">
        <v>1.9</v>
      </c>
      <c r="J101" s="252">
        <f>I101*$P$9/1000</f>
        <v>5.8407900000000001</v>
      </c>
      <c r="K101" s="111"/>
      <c r="L101" s="109"/>
      <c r="M101" s="102"/>
      <c r="N101" s="102"/>
      <c r="O101" s="131">
        <f t="shared" si="0"/>
        <v>0</v>
      </c>
      <c r="P101" s="252">
        <f>E101*F101</f>
        <v>17.530428000000001</v>
      </c>
      <c r="Q101" s="252">
        <f>SUM(O101:O104)</f>
        <v>0</v>
      </c>
      <c r="R101" s="252">
        <f>Q101*1.02*1.05*$R$14</f>
        <v>0</v>
      </c>
      <c r="S101" s="251">
        <f>F101*$S$17</f>
        <v>10.314947847849853</v>
      </c>
      <c r="T101" s="251">
        <f>E101*S101</f>
        <v>20.629895695699705</v>
      </c>
    </row>
    <row r="102" spans="1:20" ht="12.75" customHeight="1">
      <c r="A102" s="240"/>
      <c r="B102" s="191"/>
      <c r="C102" s="191"/>
      <c r="D102" s="192"/>
      <c r="E102" s="156"/>
      <c r="F102" s="247"/>
      <c r="G102" s="156"/>
      <c r="H102" s="253"/>
      <c r="I102" s="156"/>
      <c r="J102" s="253"/>
      <c r="K102" s="111"/>
      <c r="L102" s="109"/>
      <c r="M102" s="109"/>
      <c r="N102" s="111"/>
      <c r="O102" s="131">
        <f t="shared" si="0"/>
        <v>0</v>
      </c>
      <c r="P102" s="253"/>
      <c r="Q102" s="253"/>
      <c r="R102" s="253"/>
      <c r="S102" s="251"/>
      <c r="T102" s="251"/>
    </row>
    <row r="103" spans="1:20" ht="12.75" customHeight="1">
      <c r="A103" s="240"/>
      <c r="B103" s="191"/>
      <c r="C103" s="191"/>
      <c r="D103" s="192"/>
      <c r="E103" s="156"/>
      <c r="F103" s="247"/>
      <c r="G103" s="156"/>
      <c r="H103" s="253"/>
      <c r="I103" s="156"/>
      <c r="J103" s="253"/>
      <c r="K103" s="111"/>
      <c r="L103" s="109"/>
      <c r="M103" s="109"/>
      <c r="N103" s="111"/>
      <c r="O103" s="131">
        <f t="shared" si="0"/>
        <v>0</v>
      </c>
      <c r="P103" s="253"/>
      <c r="Q103" s="253"/>
      <c r="R103" s="253"/>
      <c r="S103" s="251"/>
      <c r="T103" s="251"/>
    </row>
    <row r="104" spans="1:20" ht="12.75" customHeight="1">
      <c r="A104" s="240"/>
      <c r="B104" s="191"/>
      <c r="C104" s="191"/>
      <c r="D104" s="192"/>
      <c r="E104" s="156"/>
      <c r="F104" s="248"/>
      <c r="G104" s="156"/>
      <c r="H104" s="254"/>
      <c r="I104" s="156"/>
      <c r="J104" s="254"/>
      <c r="K104" s="111"/>
      <c r="L104" s="109"/>
      <c r="M104" s="109"/>
      <c r="N104" s="111"/>
      <c r="O104" s="131">
        <f t="shared" si="0"/>
        <v>0</v>
      </c>
      <c r="P104" s="254"/>
      <c r="Q104" s="254"/>
      <c r="R104" s="254"/>
      <c r="S104" s="251"/>
      <c r="T104" s="251"/>
    </row>
    <row r="105" spans="1:20" ht="12.75" customHeight="1">
      <c r="A105" s="240">
        <v>20</v>
      </c>
      <c r="B105" s="191" t="s">
        <v>147</v>
      </c>
      <c r="C105" s="191" t="s">
        <v>162</v>
      </c>
      <c r="D105" s="192" t="s">
        <v>145</v>
      </c>
      <c r="E105" s="156">
        <v>4.5</v>
      </c>
      <c r="F105" s="246">
        <f>H105+J105+R105</f>
        <v>1.285012821789</v>
      </c>
      <c r="G105" s="156">
        <v>0.38400000000000001</v>
      </c>
      <c r="H105" s="252">
        <f>G105*$P$8/1000</f>
        <v>0.93581568000000004</v>
      </c>
      <c r="I105" s="190">
        <v>2.9999999999999997E-4</v>
      </c>
      <c r="J105" s="252">
        <f>I105*$P$9/1000</f>
        <v>9.222299999999999E-4</v>
      </c>
      <c r="K105" s="111" t="s">
        <v>144</v>
      </c>
      <c r="L105" s="109" t="s">
        <v>138</v>
      </c>
      <c r="M105" s="102">
        <v>0.24399999999999999</v>
      </c>
      <c r="N105" s="102">
        <v>1.1000000000000001</v>
      </c>
      <c r="O105" s="131">
        <f t="shared" si="0"/>
        <v>0.26840000000000003</v>
      </c>
      <c r="P105" s="252">
        <f>E105*F105</f>
        <v>5.7825576980504998</v>
      </c>
      <c r="Q105" s="252">
        <f>SUM(O105:O108)</f>
        <v>0.30219000000000001</v>
      </c>
      <c r="R105" s="252">
        <f>Q105*1.02*1.05*$R$14</f>
        <v>0.34827491178900005</v>
      </c>
      <c r="S105" s="251">
        <f>F105*$S$17</f>
        <v>1.5122095410987011</v>
      </c>
      <c r="T105" s="251">
        <f>E105*S105</f>
        <v>6.8049429349441546</v>
      </c>
    </row>
    <row r="106" spans="1:20" ht="12.75" customHeight="1">
      <c r="A106" s="240"/>
      <c r="B106" s="191"/>
      <c r="C106" s="191"/>
      <c r="D106" s="192"/>
      <c r="E106" s="156"/>
      <c r="F106" s="247"/>
      <c r="G106" s="156"/>
      <c r="H106" s="253"/>
      <c r="I106" s="190"/>
      <c r="J106" s="253"/>
      <c r="K106" s="111" t="s">
        <v>202</v>
      </c>
      <c r="L106" s="109" t="s">
        <v>138</v>
      </c>
      <c r="M106" s="102">
        <v>2E-3</v>
      </c>
      <c r="N106" s="102">
        <v>1.1000000000000001</v>
      </c>
      <c r="O106" s="131">
        <f t="shared" si="0"/>
        <v>2.2000000000000001E-3</v>
      </c>
      <c r="P106" s="253"/>
      <c r="Q106" s="253"/>
      <c r="R106" s="253"/>
      <c r="S106" s="251"/>
      <c r="T106" s="251"/>
    </row>
    <row r="107" spans="1:20" ht="12.75" customHeight="1">
      <c r="A107" s="240"/>
      <c r="B107" s="191"/>
      <c r="C107" s="191"/>
      <c r="D107" s="192"/>
      <c r="E107" s="156"/>
      <c r="F107" s="247"/>
      <c r="G107" s="156"/>
      <c r="H107" s="253"/>
      <c r="I107" s="190"/>
      <c r="J107" s="253"/>
      <c r="K107" s="111" t="s">
        <v>143</v>
      </c>
      <c r="L107" s="109" t="s">
        <v>138</v>
      </c>
      <c r="M107" s="102">
        <v>2.7E-2</v>
      </c>
      <c r="N107" s="102">
        <v>1.17</v>
      </c>
      <c r="O107" s="131">
        <f t="shared" si="0"/>
        <v>3.159E-2</v>
      </c>
      <c r="P107" s="253"/>
      <c r="Q107" s="253"/>
      <c r="R107" s="253"/>
      <c r="S107" s="251"/>
      <c r="T107" s="251"/>
    </row>
    <row r="108" spans="1:20" ht="12.75" customHeight="1">
      <c r="A108" s="240"/>
      <c r="B108" s="191"/>
      <c r="C108" s="191"/>
      <c r="D108" s="192"/>
      <c r="E108" s="156"/>
      <c r="F108" s="248"/>
      <c r="G108" s="156"/>
      <c r="H108" s="254"/>
      <c r="I108" s="190"/>
      <c r="J108" s="254"/>
      <c r="K108" s="111"/>
      <c r="L108" s="109"/>
      <c r="M108" s="109"/>
      <c r="N108" s="111"/>
      <c r="O108" s="131">
        <f t="shared" si="0"/>
        <v>0</v>
      </c>
      <c r="P108" s="254"/>
      <c r="Q108" s="254"/>
      <c r="R108" s="254"/>
      <c r="S108" s="251"/>
      <c r="T108" s="251"/>
    </row>
    <row r="109" spans="1:20" ht="12.75" customHeight="1">
      <c r="A109" s="240">
        <v>21</v>
      </c>
      <c r="B109" s="191" t="s">
        <v>158</v>
      </c>
      <c r="C109" s="191" t="s">
        <v>148</v>
      </c>
      <c r="D109" s="192" t="s">
        <v>145</v>
      </c>
      <c r="E109" s="156">
        <v>1990.9</v>
      </c>
      <c r="F109" s="246">
        <f>H109+J109+R109</f>
        <v>1.3063217145000001</v>
      </c>
      <c r="G109" s="156">
        <v>0.28100000000000003</v>
      </c>
      <c r="H109" s="252">
        <f>G109*$P$8/1000</f>
        <v>0.68480262000000003</v>
      </c>
      <c r="I109" s="190">
        <v>1.66E-2</v>
      </c>
      <c r="J109" s="252">
        <f>I109*$P$9/1000</f>
        <v>5.1030060000000002E-2</v>
      </c>
      <c r="K109" s="111" t="s">
        <v>142</v>
      </c>
      <c r="L109" s="109" t="s">
        <v>138</v>
      </c>
      <c r="M109" s="102">
        <v>3</v>
      </c>
      <c r="N109" s="102">
        <v>0.16500000000000001</v>
      </c>
      <c r="O109" s="131">
        <f t="shared" si="0"/>
        <v>0.495</v>
      </c>
      <c r="P109" s="252">
        <f>E109*F109</f>
        <v>2600.7559013980504</v>
      </c>
      <c r="Q109" s="252">
        <f>SUM(O109:O112)</f>
        <v>0.495</v>
      </c>
      <c r="R109" s="252">
        <f>Q109*1.02*1.05*$R$14</f>
        <v>0.5704890345000001</v>
      </c>
      <c r="S109" s="251">
        <f>F109*$S$17</f>
        <v>1.5372859530390592</v>
      </c>
      <c r="T109" s="251">
        <f>E109*S109</f>
        <v>3060.5826039054632</v>
      </c>
    </row>
    <row r="110" spans="1:20" ht="12.75" customHeight="1">
      <c r="A110" s="240"/>
      <c r="B110" s="191"/>
      <c r="C110" s="191"/>
      <c r="D110" s="192"/>
      <c r="E110" s="156"/>
      <c r="F110" s="247"/>
      <c r="G110" s="156"/>
      <c r="H110" s="253"/>
      <c r="I110" s="190"/>
      <c r="J110" s="253"/>
      <c r="K110" s="111"/>
      <c r="L110" s="109"/>
      <c r="M110" s="102"/>
      <c r="N110" s="102"/>
      <c r="O110" s="131">
        <f t="shared" si="0"/>
        <v>0</v>
      </c>
      <c r="P110" s="253"/>
      <c r="Q110" s="253"/>
      <c r="R110" s="253"/>
      <c r="S110" s="251"/>
      <c r="T110" s="251"/>
    </row>
    <row r="111" spans="1:20" ht="12.75" customHeight="1">
      <c r="A111" s="240"/>
      <c r="B111" s="191"/>
      <c r="C111" s="191"/>
      <c r="D111" s="192"/>
      <c r="E111" s="156"/>
      <c r="F111" s="247"/>
      <c r="G111" s="156"/>
      <c r="H111" s="253"/>
      <c r="I111" s="190"/>
      <c r="J111" s="253"/>
      <c r="K111" s="111"/>
      <c r="L111" s="109"/>
      <c r="M111" s="102"/>
      <c r="N111" s="102"/>
      <c r="O111" s="131">
        <f t="shared" si="0"/>
        <v>0</v>
      </c>
      <c r="P111" s="253"/>
      <c r="Q111" s="253"/>
      <c r="R111" s="253"/>
      <c r="S111" s="251"/>
      <c r="T111" s="251"/>
    </row>
    <row r="112" spans="1:20" ht="12.75" customHeight="1">
      <c r="A112" s="240"/>
      <c r="B112" s="191"/>
      <c r="C112" s="191"/>
      <c r="D112" s="192"/>
      <c r="E112" s="156"/>
      <c r="F112" s="248"/>
      <c r="G112" s="156"/>
      <c r="H112" s="254"/>
      <c r="I112" s="190"/>
      <c r="J112" s="254"/>
      <c r="K112" s="111"/>
      <c r="L112" s="109"/>
      <c r="M112" s="109"/>
      <c r="N112" s="111"/>
      <c r="O112" s="131">
        <f t="shared" si="0"/>
        <v>0</v>
      </c>
      <c r="P112" s="254"/>
      <c r="Q112" s="254"/>
      <c r="R112" s="254"/>
      <c r="S112" s="251"/>
      <c r="T112" s="251"/>
    </row>
    <row r="113" spans="1:20" ht="12.75" customHeight="1">
      <c r="A113" s="260"/>
      <c r="B113" s="263"/>
      <c r="C113" s="208" t="s">
        <v>185</v>
      </c>
      <c r="D113" s="260"/>
      <c r="E113" s="266"/>
      <c r="F113" s="246">
        <f>H113+J113+R113</f>
        <v>0</v>
      </c>
      <c r="G113" s="269"/>
      <c r="H113" s="252">
        <f>G113*$P$8/1000</f>
        <v>0</v>
      </c>
      <c r="I113" s="255"/>
      <c r="J113" s="252">
        <f>I113*$P$9/1000</f>
        <v>0</v>
      </c>
      <c r="K113" s="12"/>
      <c r="L113" s="23"/>
      <c r="M113" s="12"/>
      <c r="N113" s="23"/>
      <c r="O113" s="131">
        <f t="shared" si="0"/>
        <v>0</v>
      </c>
      <c r="P113" s="252">
        <f>E113*F113</f>
        <v>0</v>
      </c>
      <c r="Q113" s="252">
        <f>SUM(O113:O116)</f>
        <v>0</v>
      </c>
      <c r="R113" s="252">
        <f>Q113*1.02*1.05*$R$14</f>
        <v>0</v>
      </c>
      <c r="S113" s="251">
        <f>F113*$S$17</f>
        <v>0</v>
      </c>
      <c r="T113" s="251">
        <f>E113*S113</f>
        <v>0</v>
      </c>
    </row>
    <row r="114" spans="1:20" ht="12.75" customHeight="1">
      <c r="A114" s="261"/>
      <c r="B114" s="264"/>
      <c r="C114" s="208"/>
      <c r="D114" s="261"/>
      <c r="E114" s="267"/>
      <c r="F114" s="247"/>
      <c r="G114" s="270"/>
      <c r="H114" s="253"/>
      <c r="I114" s="256"/>
      <c r="J114" s="253"/>
      <c r="K114" s="16"/>
      <c r="L114" s="16"/>
      <c r="M114" s="16"/>
      <c r="N114" s="25"/>
      <c r="O114" s="131">
        <f t="shared" si="0"/>
        <v>0</v>
      </c>
      <c r="P114" s="253"/>
      <c r="Q114" s="253"/>
      <c r="R114" s="253"/>
      <c r="S114" s="251"/>
      <c r="T114" s="251"/>
    </row>
    <row r="115" spans="1:20" ht="12.75" customHeight="1">
      <c r="A115" s="261"/>
      <c r="B115" s="264"/>
      <c r="C115" s="208"/>
      <c r="D115" s="261"/>
      <c r="E115" s="267"/>
      <c r="F115" s="247"/>
      <c r="G115" s="270"/>
      <c r="H115" s="253"/>
      <c r="I115" s="256"/>
      <c r="J115" s="253"/>
      <c r="K115" s="16"/>
      <c r="L115" s="16"/>
      <c r="M115" s="16"/>
      <c r="N115" s="25"/>
      <c r="O115" s="131">
        <f t="shared" si="0"/>
        <v>0</v>
      </c>
      <c r="P115" s="253"/>
      <c r="Q115" s="253"/>
      <c r="R115" s="253"/>
      <c r="S115" s="251"/>
      <c r="T115" s="251"/>
    </row>
    <row r="116" spans="1:20" ht="12.75" customHeight="1">
      <c r="A116" s="262"/>
      <c r="B116" s="265"/>
      <c r="C116" s="208"/>
      <c r="D116" s="262"/>
      <c r="E116" s="268"/>
      <c r="F116" s="248"/>
      <c r="G116" s="271"/>
      <c r="H116" s="254"/>
      <c r="I116" s="257"/>
      <c r="J116" s="254"/>
      <c r="K116" s="16"/>
      <c r="L116" s="16"/>
      <c r="M116" s="16"/>
      <c r="N116" s="25"/>
      <c r="O116" s="131">
        <f t="shared" si="0"/>
        <v>0</v>
      </c>
      <c r="P116" s="254"/>
      <c r="Q116" s="254"/>
      <c r="R116" s="254"/>
      <c r="S116" s="251"/>
      <c r="T116" s="251"/>
    </row>
    <row r="117" spans="1:20" ht="12.75" customHeight="1">
      <c r="A117" s="240">
        <v>22</v>
      </c>
      <c r="B117" s="157" t="s">
        <v>137</v>
      </c>
      <c r="C117" s="157" t="s">
        <v>437</v>
      </c>
      <c r="D117" s="156" t="s">
        <v>66</v>
      </c>
      <c r="E117" s="194">
        <v>1</v>
      </c>
      <c r="F117" s="246">
        <f>H117+J117+R117</f>
        <v>627.41046720000008</v>
      </c>
      <c r="G117" s="178">
        <v>1.71</v>
      </c>
      <c r="H117" s="252">
        <f>G117*$P$8/1000</f>
        <v>4.1673041999999993</v>
      </c>
      <c r="I117" s="189">
        <v>0.28999999999999998</v>
      </c>
      <c r="J117" s="252">
        <f>I117*$P$9/1000</f>
        <v>0.89148899999999986</v>
      </c>
      <c r="K117" s="114" t="s">
        <v>156</v>
      </c>
      <c r="L117" s="102" t="s">
        <v>66</v>
      </c>
      <c r="M117" s="102">
        <v>1</v>
      </c>
      <c r="N117" s="114">
        <f>540</f>
        <v>540</v>
      </c>
      <c r="O117" s="131">
        <f t="shared" ref="O117:O144" si="3">M117*N117</f>
        <v>540</v>
      </c>
      <c r="P117" s="252">
        <f>E117*F117</f>
        <v>627.41046720000008</v>
      </c>
      <c r="Q117" s="252">
        <f>SUM(O117:O120)</f>
        <v>540</v>
      </c>
      <c r="R117" s="252">
        <f>Q117*1.02*1.05*$R$14</f>
        <v>622.35167400000012</v>
      </c>
      <c r="S117" s="251">
        <f>F117*$S$17</f>
        <v>738.33978820860636</v>
      </c>
      <c r="T117" s="251">
        <f>E117*S117</f>
        <v>738.33978820860636</v>
      </c>
    </row>
    <row r="118" spans="1:20" ht="12.75" customHeight="1">
      <c r="A118" s="240"/>
      <c r="B118" s="158"/>
      <c r="C118" s="158"/>
      <c r="D118" s="156"/>
      <c r="E118" s="194"/>
      <c r="F118" s="247"/>
      <c r="G118" s="179"/>
      <c r="H118" s="253"/>
      <c r="I118" s="189"/>
      <c r="J118" s="253"/>
      <c r="K118" s="114"/>
      <c r="L118" s="113"/>
      <c r="M118" s="113"/>
      <c r="N118" s="114"/>
      <c r="O118" s="131">
        <f t="shared" si="3"/>
        <v>0</v>
      </c>
      <c r="P118" s="253"/>
      <c r="Q118" s="253"/>
      <c r="R118" s="253"/>
      <c r="S118" s="251"/>
      <c r="T118" s="251"/>
    </row>
    <row r="119" spans="1:20" ht="12.75" customHeight="1">
      <c r="A119" s="240"/>
      <c r="B119" s="158"/>
      <c r="C119" s="158"/>
      <c r="D119" s="156"/>
      <c r="E119" s="194"/>
      <c r="F119" s="247"/>
      <c r="G119" s="179"/>
      <c r="H119" s="253"/>
      <c r="I119" s="189"/>
      <c r="J119" s="253"/>
      <c r="K119" s="114"/>
      <c r="L119" s="113"/>
      <c r="M119" s="113"/>
      <c r="N119" s="114"/>
      <c r="O119" s="131">
        <f t="shared" si="3"/>
        <v>0</v>
      </c>
      <c r="P119" s="253"/>
      <c r="Q119" s="253"/>
      <c r="R119" s="253"/>
      <c r="S119" s="251"/>
      <c r="T119" s="251"/>
    </row>
    <row r="120" spans="1:20" ht="12.75" customHeight="1">
      <c r="A120" s="240"/>
      <c r="B120" s="159"/>
      <c r="C120" s="159"/>
      <c r="D120" s="156"/>
      <c r="E120" s="194"/>
      <c r="F120" s="248"/>
      <c r="G120" s="180"/>
      <c r="H120" s="254"/>
      <c r="I120" s="189"/>
      <c r="J120" s="254"/>
      <c r="K120" s="114"/>
      <c r="L120" s="113"/>
      <c r="M120" s="113"/>
      <c r="N120" s="114"/>
      <c r="O120" s="131">
        <f t="shared" si="3"/>
        <v>0</v>
      </c>
      <c r="P120" s="254"/>
      <c r="Q120" s="254"/>
      <c r="R120" s="254"/>
      <c r="S120" s="251"/>
      <c r="T120" s="251"/>
    </row>
    <row r="121" spans="1:20" ht="12.75" customHeight="1">
      <c r="A121" s="240">
        <v>23</v>
      </c>
      <c r="B121" s="157" t="s">
        <v>137</v>
      </c>
      <c r="C121" s="157" t="s">
        <v>438</v>
      </c>
      <c r="D121" s="156" t="s">
        <v>66</v>
      </c>
      <c r="E121" s="194">
        <v>1</v>
      </c>
      <c r="F121" s="246">
        <f>H121+J121+R121</f>
        <v>466.06003320000008</v>
      </c>
      <c r="G121" s="178">
        <v>1.71</v>
      </c>
      <c r="H121" s="252">
        <f>G121*$P$8/1000</f>
        <v>4.1673041999999993</v>
      </c>
      <c r="I121" s="189">
        <v>0.28999999999999998</v>
      </c>
      <c r="J121" s="252">
        <f>I121*$P$9/1000</f>
        <v>0.89148899999999986</v>
      </c>
      <c r="K121" s="114" t="s">
        <v>139</v>
      </c>
      <c r="L121" s="102" t="s">
        <v>66</v>
      </c>
      <c r="M121" s="102">
        <v>1</v>
      </c>
      <c r="N121" s="104">
        <v>400</v>
      </c>
      <c r="O121" s="131">
        <f t="shared" si="3"/>
        <v>400</v>
      </c>
      <c r="P121" s="252">
        <f>E121*F121</f>
        <v>466.06003320000008</v>
      </c>
      <c r="Q121" s="252">
        <f>SUM(O121:O124)</f>
        <v>400</v>
      </c>
      <c r="R121" s="252">
        <f>Q121*1.02*1.05*$R$14</f>
        <v>461.00124000000005</v>
      </c>
      <c r="S121" s="251">
        <f>F121*$S$17</f>
        <v>548.46178729066639</v>
      </c>
      <c r="T121" s="251">
        <f>E121*S121</f>
        <v>548.46178729066639</v>
      </c>
    </row>
    <row r="122" spans="1:20" ht="12.75" customHeight="1">
      <c r="A122" s="240"/>
      <c r="B122" s="158"/>
      <c r="C122" s="158"/>
      <c r="D122" s="156"/>
      <c r="E122" s="194"/>
      <c r="F122" s="247"/>
      <c r="G122" s="179"/>
      <c r="H122" s="253"/>
      <c r="I122" s="189"/>
      <c r="J122" s="253"/>
      <c r="K122" s="114"/>
      <c r="L122" s="113"/>
      <c r="M122" s="113"/>
      <c r="N122" s="114"/>
      <c r="O122" s="131">
        <f t="shared" si="3"/>
        <v>0</v>
      </c>
      <c r="P122" s="253"/>
      <c r="Q122" s="253"/>
      <c r="R122" s="253"/>
      <c r="S122" s="251"/>
      <c r="T122" s="251"/>
    </row>
    <row r="123" spans="1:20" ht="12.75" customHeight="1">
      <c r="A123" s="240"/>
      <c r="B123" s="158"/>
      <c r="C123" s="158"/>
      <c r="D123" s="156"/>
      <c r="E123" s="194"/>
      <c r="F123" s="247"/>
      <c r="G123" s="179"/>
      <c r="H123" s="253"/>
      <c r="I123" s="189"/>
      <c r="J123" s="253"/>
      <c r="K123" s="114"/>
      <c r="L123" s="113"/>
      <c r="M123" s="113"/>
      <c r="N123" s="114"/>
      <c r="O123" s="131">
        <f t="shared" si="3"/>
        <v>0</v>
      </c>
      <c r="P123" s="253"/>
      <c r="Q123" s="253"/>
      <c r="R123" s="253"/>
      <c r="S123" s="251"/>
      <c r="T123" s="251"/>
    </row>
    <row r="124" spans="1:20" ht="12.75" customHeight="1">
      <c r="A124" s="240"/>
      <c r="B124" s="159"/>
      <c r="C124" s="159"/>
      <c r="D124" s="156"/>
      <c r="E124" s="194"/>
      <c r="F124" s="248"/>
      <c r="G124" s="180"/>
      <c r="H124" s="254"/>
      <c r="I124" s="189"/>
      <c r="J124" s="254"/>
      <c r="K124" s="114"/>
      <c r="L124" s="113"/>
      <c r="M124" s="113"/>
      <c r="N124" s="114"/>
      <c r="O124" s="131">
        <f t="shared" si="3"/>
        <v>0</v>
      </c>
      <c r="P124" s="254"/>
      <c r="Q124" s="254"/>
      <c r="R124" s="254"/>
      <c r="S124" s="251"/>
      <c r="T124" s="251"/>
    </row>
    <row r="125" spans="1:20" ht="12.75" customHeight="1">
      <c r="A125" s="240">
        <v>24</v>
      </c>
      <c r="B125" s="191" t="s">
        <v>67</v>
      </c>
      <c r="C125" s="191" t="s">
        <v>439</v>
      </c>
      <c r="D125" s="192" t="s">
        <v>66</v>
      </c>
      <c r="E125" s="156">
        <v>2</v>
      </c>
      <c r="F125" s="246">
        <f>H125+J125+R125</f>
        <v>47.127264719999999</v>
      </c>
      <c r="G125" s="156">
        <v>0.23100000000000001</v>
      </c>
      <c r="H125" s="252">
        <f>G125*$P$8/1000</f>
        <v>0.5629516200000001</v>
      </c>
      <c r="I125" s="156">
        <v>0.151</v>
      </c>
      <c r="J125" s="252">
        <f>I125*$P$9/1000</f>
        <v>0.46418910000000002</v>
      </c>
      <c r="K125" s="111" t="s">
        <v>218</v>
      </c>
      <c r="L125" s="109" t="s">
        <v>66</v>
      </c>
      <c r="M125" s="102">
        <v>1</v>
      </c>
      <c r="N125" s="102">
        <v>40</v>
      </c>
      <c r="O125" s="131">
        <f t="shared" si="3"/>
        <v>40</v>
      </c>
      <c r="P125" s="252">
        <f>E125*F125</f>
        <v>94.254529439999999</v>
      </c>
      <c r="Q125" s="252">
        <f>SUM(O125:O128)</f>
        <v>40</v>
      </c>
      <c r="R125" s="252">
        <f>Q125*1.02*1.05*$R$14</f>
        <v>46.100124000000001</v>
      </c>
      <c r="S125" s="251">
        <f>F125*$S$17</f>
        <v>55.459601761989411</v>
      </c>
      <c r="T125" s="251">
        <f>E125*S125</f>
        <v>110.91920352397882</v>
      </c>
    </row>
    <row r="126" spans="1:20" ht="12.75" customHeight="1">
      <c r="A126" s="240"/>
      <c r="B126" s="191"/>
      <c r="C126" s="191"/>
      <c r="D126" s="192"/>
      <c r="E126" s="156"/>
      <c r="F126" s="247"/>
      <c r="G126" s="156"/>
      <c r="H126" s="253"/>
      <c r="I126" s="156"/>
      <c r="J126" s="253"/>
      <c r="K126" s="111"/>
      <c r="L126" s="109"/>
      <c r="M126" s="109"/>
      <c r="N126" s="111"/>
      <c r="O126" s="131">
        <f t="shared" si="3"/>
        <v>0</v>
      </c>
      <c r="P126" s="253"/>
      <c r="Q126" s="253"/>
      <c r="R126" s="253"/>
      <c r="S126" s="251"/>
      <c r="T126" s="251"/>
    </row>
    <row r="127" spans="1:20" ht="12.75" customHeight="1">
      <c r="A127" s="240"/>
      <c r="B127" s="191"/>
      <c r="C127" s="191"/>
      <c r="D127" s="192"/>
      <c r="E127" s="156"/>
      <c r="F127" s="247"/>
      <c r="G127" s="156"/>
      <c r="H127" s="253"/>
      <c r="I127" s="156"/>
      <c r="J127" s="253"/>
      <c r="K127" s="111"/>
      <c r="L127" s="109"/>
      <c r="M127" s="109"/>
      <c r="N127" s="111"/>
      <c r="O127" s="131">
        <f t="shared" si="3"/>
        <v>0</v>
      </c>
      <c r="P127" s="253"/>
      <c r="Q127" s="253"/>
      <c r="R127" s="253"/>
      <c r="S127" s="251"/>
      <c r="T127" s="251"/>
    </row>
    <row r="128" spans="1:20" ht="12.75" customHeight="1">
      <c r="A128" s="240"/>
      <c r="B128" s="191"/>
      <c r="C128" s="191"/>
      <c r="D128" s="192"/>
      <c r="E128" s="156"/>
      <c r="F128" s="248"/>
      <c r="G128" s="156"/>
      <c r="H128" s="254"/>
      <c r="I128" s="156"/>
      <c r="J128" s="254"/>
      <c r="K128" s="111"/>
      <c r="L128" s="109"/>
      <c r="M128" s="109"/>
      <c r="N128" s="111"/>
      <c r="O128" s="131">
        <f t="shared" si="3"/>
        <v>0</v>
      </c>
      <c r="P128" s="254"/>
      <c r="Q128" s="254"/>
      <c r="R128" s="254"/>
      <c r="S128" s="251"/>
      <c r="T128" s="251"/>
    </row>
    <row r="129" spans="1:20" ht="12.75" customHeight="1">
      <c r="A129" s="240">
        <v>25</v>
      </c>
      <c r="B129" s="191" t="s">
        <v>67</v>
      </c>
      <c r="C129" s="191" t="s">
        <v>174</v>
      </c>
      <c r="D129" s="192" t="s">
        <v>66</v>
      </c>
      <c r="E129" s="156">
        <v>2</v>
      </c>
      <c r="F129" s="246">
        <f>H129+J129+R129</f>
        <v>37.907239920000009</v>
      </c>
      <c r="G129" s="156">
        <v>0.23100000000000001</v>
      </c>
      <c r="H129" s="252">
        <f>G129*$P$8/1000</f>
        <v>0.5629516200000001</v>
      </c>
      <c r="I129" s="156">
        <v>0.151</v>
      </c>
      <c r="J129" s="252">
        <f>I129*$P$9/1000</f>
        <v>0.46418910000000002</v>
      </c>
      <c r="K129" s="111" t="s">
        <v>180</v>
      </c>
      <c r="L129" s="109" t="s">
        <v>66</v>
      </c>
      <c r="M129" s="102">
        <v>1</v>
      </c>
      <c r="N129" s="102">
        <v>32</v>
      </c>
      <c r="O129" s="131">
        <f t="shared" si="3"/>
        <v>32</v>
      </c>
      <c r="P129" s="252">
        <f>E129*F129</f>
        <v>75.814479840000018</v>
      </c>
      <c r="Q129" s="252">
        <f>SUM(O129:O132)</f>
        <v>32</v>
      </c>
      <c r="R129" s="252">
        <f>Q129*1.02*1.05*$R$14</f>
        <v>36.880099200000011</v>
      </c>
      <c r="S129" s="251">
        <f>F129*$S$17</f>
        <v>44.609430280964283</v>
      </c>
      <c r="T129" s="251">
        <f>E129*S129</f>
        <v>89.218860561928565</v>
      </c>
    </row>
    <row r="130" spans="1:20" ht="12.75" customHeight="1">
      <c r="A130" s="240"/>
      <c r="B130" s="191"/>
      <c r="C130" s="191"/>
      <c r="D130" s="192"/>
      <c r="E130" s="156"/>
      <c r="F130" s="247"/>
      <c r="G130" s="156"/>
      <c r="H130" s="253"/>
      <c r="I130" s="156"/>
      <c r="J130" s="253"/>
      <c r="K130" s="111"/>
      <c r="L130" s="109"/>
      <c r="M130" s="109"/>
      <c r="N130" s="111"/>
      <c r="O130" s="131">
        <f t="shared" si="3"/>
        <v>0</v>
      </c>
      <c r="P130" s="253"/>
      <c r="Q130" s="253"/>
      <c r="R130" s="253"/>
      <c r="S130" s="251"/>
      <c r="T130" s="251"/>
    </row>
    <row r="131" spans="1:20" ht="12.75" customHeight="1">
      <c r="A131" s="240"/>
      <c r="B131" s="191"/>
      <c r="C131" s="191"/>
      <c r="D131" s="192"/>
      <c r="E131" s="156"/>
      <c r="F131" s="247"/>
      <c r="G131" s="156"/>
      <c r="H131" s="253"/>
      <c r="I131" s="156"/>
      <c r="J131" s="253"/>
      <c r="K131" s="111"/>
      <c r="L131" s="109"/>
      <c r="M131" s="109"/>
      <c r="N131" s="111"/>
      <c r="O131" s="131">
        <f t="shared" si="3"/>
        <v>0</v>
      </c>
      <c r="P131" s="253"/>
      <c r="Q131" s="253"/>
      <c r="R131" s="253"/>
      <c r="S131" s="251"/>
      <c r="T131" s="251"/>
    </row>
    <row r="132" spans="1:20" ht="12.75" customHeight="1">
      <c r="A132" s="240"/>
      <c r="B132" s="191"/>
      <c r="C132" s="191"/>
      <c r="D132" s="192"/>
      <c r="E132" s="156"/>
      <c r="F132" s="248"/>
      <c r="G132" s="156"/>
      <c r="H132" s="254"/>
      <c r="I132" s="156"/>
      <c r="J132" s="254"/>
      <c r="K132" s="111"/>
      <c r="L132" s="109"/>
      <c r="M132" s="109"/>
      <c r="N132" s="111"/>
      <c r="O132" s="131">
        <f t="shared" si="3"/>
        <v>0</v>
      </c>
      <c r="P132" s="254"/>
      <c r="Q132" s="254"/>
      <c r="R132" s="254"/>
      <c r="S132" s="251"/>
      <c r="T132" s="251"/>
    </row>
    <row r="133" spans="1:20" ht="12.75" customHeight="1">
      <c r="A133" s="240">
        <v>26</v>
      </c>
      <c r="B133" s="182" t="s">
        <v>157</v>
      </c>
      <c r="C133" s="182" t="s">
        <v>176</v>
      </c>
      <c r="D133" s="156" t="s">
        <v>138</v>
      </c>
      <c r="E133" s="172">
        <v>13</v>
      </c>
      <c r="F133" s="246">
        <f>H133+J133+R133</f>
        <v>0.82056509100000008</v>
      </c>
      <c r="G133" s="195">
        <v>2.7799999999999998E-2</v>
      </c>
      <c r="H133" s="252">
        <f>G133*$P$8/1000</f>
        <v>6.7749156000000005E-2</v>
      </c>
      <c r="I133" s="196">
        <v>1.1999999999999999E-3</v>
      </c>
      <c r="J133" s="252">
        <f>I133*$P$9/1000</f>
        <v>3.6889199999999996E-3</v>
      </c>
      <c r="K133" s="104" t="s">
        <v>201</v>
      </c>
      <c r="L133" s="102" t="s">
        <v>138</v>
      </c>
      <c r="M133" s="102">
        <v>1</v>
      </c>
      <c r="N133" s="115">
        <v>0.65</v>
      </c>
      <c r="O133" s="131">
        <f t="shared" si="3"/>
        <v>0.65</v>
      </c>
      <c r="P133" s="252">
        <f>E133*F133</f>
        <v>10.667346183000001</v>
      </c>
      <c r="Q133" s="252">
        <f>SUM(O133:O136)</f>
        <v>0.65</v>
      </c>
      <c r="R133" s="252">
        <f>Q133*1.02*1.05*$R$14</f>
        <v>0.74912701500000012</v>
      </c>
      <c r="S133" s="251">
        <f>F133*$S$17</f>
        <v>0.96564511938113196</v>
      </c>
      <c r="T133" s="251">
        <f>E133*S133</f>
        <v>12.553386551954716</v>
      </c>
    </row>
    <row r="134" spans="1:20" ht="12.75" customHeight="1">
      <c r="A134" s="240"/>
      <c r="B134" s="182"/>
      <c r="C134" s="182"/>
      <c r="D134" s="156"/>
      <c r="E134" s="173"/>
      <c r="F134" s="247"/>
      <c r="G134" s="195"/>
      <c r="H134" s="253"/>
      <c r="I134" s="197"/>
      <c r="J134" s="253"/>
      <c r="K134" s="104"/>
      <c r="L134" s="102"/>
      <c r="M134" s="102"/>
      <c r="N134" s="104"/>
      <c r="O134" s="131">
        <f t="shared" si="3"/>
        <v>0</v>
      </c>
      <c r="P134" s="253"/>
      <c r="Q134" s="253"/>
      <c r="R134" s="253"/>
      <c r="S134" s="251"/>
      <c r="T134" s="251"/>
    </row>
    <row r="135" spans="1:20" ht="12.75" customHeight="1">
      <c r="A135" s="240"/>
      <c r="B135" s="182"/>
      <c r="C135" s="182"/>
      <c r="D135" s="156"/>
      <c r="E135" s="173"/>
      <c r="F135" s="247"/>
      <c r="G135" s="195"/>
      <c r="H135" s="253"/>
      <c r="I135" s="197"/>
      <c r="J135" s="253"/>
      <c r="K135" s="104"/>
      <c r="L135" s="102"/>
      <c r="M135" s="116"/>
      <c r="N135" s="104"/>
      <c r="O135" s="131">
        <f t="shared" si="3"/>
        <v>0</v>
      </c>
      <c r="P135" s="253"/>
      <c r="Q135" s="253"/>
      <c r="R135" s="253"/>
      <c r="S135" s="251"/>
      <c r="T135" s="251"/>
    </row>
    <row r="136" spans="1:20" ht="12.75" customHeight="1">
      <c r="A136" s="240"/>
      <c r="B136" s="182"/>
      <c r="C136" s="182"/>
      <c r="D136" s="156"/>
      <c r="E136" s="174"/>
      <c r="F136" s="248"/>
      <c r="G136" s="195"/>
      <c r="H136" s="254"/>
      <c r="I136" s="198"/>
      <c r="J136" s="254"/>
      <c r="K136" s="104"/>
      <c r="L136" s="102"/>
      <c r="M136" s="102"/>
      <c r="N136" s="104"/>
      <c r="O136" s="131">
        <f t="shared" si="3"/>
        <v>0</v>
      </c>
      <c r="P136" s="254"/>
      <c r="Q136" s="254"/>
      <c r="R136" s="254"/>
      <c r="S136" s="251"/>
      <c r="T136" s="251"/>
    </row>
    <row r="137" spans="1:20" ht="12.75" customHeight="1">
      <c r="A137" s="240">
        <v>27</v>
      </c>
      <c r="B137" s="191" t="s">
        <v>147</v>
      </c>
      <c r="C137" s="191" t="s">
        <v>162</v>
      </c>
      <c r="D137" s="192" t="s">
        <v>145</v>
      </c>
      <c r="E137" s="156">
        <v>5.8</v>
      </c>
      <c r="F137" s="246">
        <f>H137+J137+R137</f>
        <v>1.285012821789</v>
      </c>
      <c r="G137" s="156">
        <v>0.38400000000000001</v>
      </c>
      <c r="H137" s="252">
        <f>G137*$P$8/1000</f>
        <v>0.93581568000000004</v>
      </c>
      <c r="I137" s="190">
        <v>2.9999999999999997E-4</v>
      </c>
      <c r="J137" s="252">
        <f>I137*$P$9/1000</f>
        <v>9.222299999999999E-4</v>
      </c>
      <c r="K137" s="111" t="s">
        <v>144</v>
      </c>
      <c r="L137" s="109" t="s">
        <v>138</v>
      </c>
      <c r="M137" s="102">
        <v>0.24399999999999999</v>
      </c>
      <c r="N137" s="102">
        <v>1.1000000000000001</v>
      </c>
      <c r="O137" s="131">
        <f t="shared" si="3"/>
        <v>0.26840000000000003</v>
      </c>
      <c r="P137" s="252">
        <f>E137*F137</f>
        <v>7.4530743663761996</v>
      </c>
      <c r="Q137" s="252">
        <f>SUM(O137:O140)</f>
        <v>0.30219000000000001</v>
      </c>
      <c r="R137" s="252">
        <f>Q137*1.02*1.05*$R$14</f>
        <v>0.34827491178900005</v>
      </c>
      <c r="S137" s="251">
        <f>F137*$S$17</f>
        <v>1.5122095410987011</v>
      </c>
      <c r="T137" s="251">
        <f>E137*S137</f>
        <v>8.7708153383724667</v>
      </c>
    </row>
    <row r="138" spans="1:20" ht="12.75" customHeight="1">
      <c r="A138" s="240"/>
      <c r="B138" s="191"/>
      <c r="C138" s="191"/>
      <c r="D138" s="192"/>
      <c r="E138" s="156"/>
      <c r="F138" s="247"/>
      <c r="G138" s="156"/>
      <c r="H138" s="253"/>
      <c r="I138" s="190"/>
      <c r="J138" s="253"/>
      <c r="K138" s="111" t="s">
        <v>202</v>
      </c>
      <c r="L138" s="109" t="s">
        <v>138</v>
      </c>
      <c r="M138" s="102">
        <v>2E-3</v>
      </c>
      <c r="N138" s="102">
        <v>1.1000000000000001</v>
      </c>
      <c r="O138" s="131">
        <f t="shared" si="3"/>
        <v>2.2000000000000001E-3</v>
      </c>
      <c r="P138" s="253"/>
      <c r="Q138" s="253"/>
      <c r="R138" s="253"/>
      <c r="S138" s="251"/>
      <c r="T138" s="251"/>
    </row>
    <row r="139" spans="1:20" ht="12.75" customHeight="1">
      <c r="A139" s="240"/>
      <c r="B139" s="191"/>
      <c r="C139" s="191"/>
      <c r="D139" s="192"/>
      <c r="E139" s="156"/>
      <c r="F139" s="247"/>
      <c r="G139" s="156"/>
      <c r="H139" s="253"/>
      <c r="I139" s="190"/>
      <c r="J139" s="253"/>
      <c r="K139" s="111" t="s">
        <v>143</v>
      </c>
      <c r="L139" s="109" t="s">
        <v>138</v>
      </c>
      <c r="M139" s="102">
        <v>2.7E-2</v>
      </c>
      <c r="N139" s="102">
        <v>1.17</v>
      </c>
      <c r="O139" s="131">
        <f t="shared" si="3"/>
        <v>3.159E-2</v>
      </c>
      <c r="P139" s="253"/>
      <c r="Q139" s="253"/>
      <c r="R139" s="253"/>
      <c r="S139" s="251"/>
      <c r="T139" s="251"/>
    </row>
    <row r="140" spans="1:20" ht="12.75" customHeight="1">
      <c r="A140" s="240"/>
      <c r="B140" s="191"/>
      <c r="C140" s="191"/>
      <c r="D140" s="192"/>
      <c r="E140" s="156"/>
      <c r="F140" s="248"/>
      <c r="G140" s="156"/>
      <c r="H140" s="254"/>
      <c r="I140" s="190"/>
      <c r="J140" s="254"/>
      <c r="K140" s="111"/>
      <c r="L140" s="109"/>
      <c r="M140" s="109"/>
      <c r="N140" s="111"/>
      <c r="O140" s="131">
        <f t="shared" si="3"/>
        <v>0</v>
      </c>
      <c r="P140" s="254"/>
      <c r="Q140" s="254"/>
      <c r="R140" s="254"/>
      <c r="S140" s="251"/>
      <c r="T140" s="251"/>
    </row>
    <row r="141" spans="1:20" ht="12.75" customHeight="1">
      <c r="A141" s="260"/>
      <c r="B141" s="263"/>
      <c r="C141" s="193" t="s">
        <v>177</v>
      </c>
      <c r="D141" s="260"/>
      <c r="E141" s="266"/>
      <c r="F141" s="246">
        <f>H141+J141+R141</f>
        <v>0</v>
      </c>
      <c r="G141" s="269"/>
      <c r="H141" s="252">
        <f>G141*$P$8/1000</f>
        <v>0</v>
      </c>
      <c r="I141" s="255"/>
      <c r="J141" s="252">
        <f>I141*$P$9/1000</f>
        <v>0</v>
      </c>
      <c r="K141" s="12"/>
      <c r="L141" s="23"/>
      <c r="M141" s="12"/>
      <c r="N141" s="23"/>
      <c r="O141" s="131">
        <f t="shared" si="3"/>
        <v>0</v>
      </c>
      <c r="P141" s="252">
        <f>E141*F141</f>
        <v>0</v>
      </c>
      <c r="Q141" s="252">
        <f>SUM(O141:O144)</f>
        <v>0</v>
      </c>
      <c r="R141" s="252">
        <f>Q141*1.02*1.05*$R$14</f>
        <v>0</v>
      </c>
      <c r="S141" s="251">
        <f>F141*$S$17</f>
        <v>0</v>
      </c>
      <c r="T141" s="251">
        <f>E141*S141</f>
        <v>0</v>
      </c>
    </row>
    <row r="142" spans="1:20" ht="12.75" customHeight="1">
      <c r="A142" s="261"/>
      <c r="B142" s="264"/>
      <c r="C142" s="193"/>
      <c r="D142" s="261"/>
      <c r="E142" s="267"/>
      <c r="F142" s="247"/>
      <c r="G142" s="270"/>
      <c r="H142" s="253"/>
      <c r="I142" s="256"/>
      <c r="J142" s="253"/>
      <c r="K142" s="16"/>
      <c r="L142" s="16"/>
      <c r="M142" s="16"/>
      <c r="N142" s="25"/>
      <c r="O142" s="131">
        <f t="shared" si="3"/>
        <v>0</v>
      </c>
      <c r="P142" s="253"/>
      <c r="Q142" s="253"/>
      <c r="R142" s="253"/>
      <c r="S142" s="251"/>
      <c r="T142" s="251"/>
    </row>
    <row r="143" spans="1:20" ht="12.75" customHeight="1">
      <c r="A143" s="261"/>
      <c r="B143" s="264"/>
      <c r="C143" s="193"/>
      <c r="D143" s="261"/>
      <c r="E143" s="267"/>
      <c r="F143" s="247"/>
      <c r="G143" s="270"/>
      <c r="H143" s="253"/>
      <c r="I143" s="256"/>
      <c r="J143" s="253"/>
      <c r="K143" s="16"/>
      <c r="L143" s="16"/>
      <c r="M143" s="16"/>
      <c r="N143" s="25"/>
      <c r="O143" s="131">
        <f t="shared" si="3"/>
        <v>0</v>
      </c>
      <c r="P143" s="253"/>
      <c r="Q143" s="253"/>
      <c r="R143" s="253"/>
      <c r="S143" s="251"/>
      <c r="T143" s="251"/>
    </row>
    <row r="144" spans="1:20" ht="12.75" customHeight="1">
      <c r="A144" s="262"/>
      <c r="B144" s="265"/>
      <c r="C144" s="193"/>
      <c r="D144" s="262"/>
      <c r="E144" s="268"/>
      <c r="F144" s="248"/>
      <c r="G144" s="271"/>
      <c r="H144" s="254"/>
      <c r="I144" s="257"/>
      <c r="J144" s="254"/>
      <c r="K144" s="16"/>
      <c r="L144" s="16"/>
      <c r="M144" s="16"/>
      <c r="N144" s="25"/>
      <c r="O144" s="131">
        <f t="shared" si="3"/>
        <v>0</v>
      </c>
      <c r="P144" s="254"/>
      <c r="Q144" s="254"/>
      <c r="R144" s="254"/>
      <c r="S144" s="251"/>
      <c r="T144" s="251"/>
    </row>
    <row r="145" spans="1:20" ht="12.75" customHeight="1">
      <c r="A145" s="240">
        <v>28</v>
      </c>
      <c r="B145" s="182" t="s">
        <v>73</v>
      </c>
      <c r="C145" s="182" t="s">
        <v>203</v>
      </c>
      <c r="D145" s="156" t="s">
        <v>151</v>
      </c>
      <c r="E145" s="178">
        <v>0.44</v>
      </c>
      <c r="F145" s="246">
        <f>H145+J145+R145</f>
        <v>29.016608145000003</v>
      </c>
      <c r="G145" s="195">
        <v>0.7</v>
      </c>
      <c r="H145" s="252">
        <f>G145*$P$8/1000</f>
        <v>1.7059139999999999</v>
      </c>
      <c r="I145" s="205">
        <v>0.28000000000000003</v>
      </c>
      <c r="J145" s="252">
        <f>I145*$P$9/1000</f>
        <v>0.86074800000000007</v>
      </c>
      <c r="K145" s="104" t="s">
        <v>163</v>
      </c>
      <c r="L145" s="102" t="s">
        <v>151</v>
      </c>
      <c r="M145" s="102">
        <v>1.02</v>
      </c>
      <c r="N145" s="115">
        <v>22.5</v>
      </c>
      <c r="O145" s="131">
        <f t="shared" si="0"/>
        <v>22.95</v>
      </c>
      <c r="P145" s="252">
        <f>E145*F145</f>
        <v>12.767307583800001</v>
      </c>
      <c r="Q145" s="252">
        <f>SUM(O145:O148)</f>
        <v>22.95</v>
      </c>
      <c r="R145" s="252">
        <f>Q145*1.02*1.05*$R$14</f>
        <v>26.449946145000002</v>
      </c>
      <c r="S145" s="251">
        <f>F145*$S$17</f>
        <v>34.146890165735861</v>
      </c>
      <c r="T145" s="251">
        <f>E145*S145</f>
        <v>15.024631672923778</v>
      </c>
    </row>
    <row r="146" spans="1:20" ht="12.75" customHeight="1">
      <c r="A146" s="240"/>
      <c r="B146" s="182"/>
      <c r="C146" s="182"/>
      <c r="D146" s="156"/>
      <c r="E146" s="179"/>
      <c r="F146" s="247"/>
      <c r="G146" s="195"/>
      <c r="H146" s="253"/>
      <c r="I146" s="206"/>
      <c r="J146" s="253"/>
      <c r="K146" s="104"/>
      <c r="L146" s="102"/>
      <c r="M146" s="102"/>
      <c r="N146" s="104"/>
      <c r="O146" s="131">
        <f t="shared" si="0"/>
        <v>0</v>
      </c>
      <c r="P146" s="253"/>
      <c r="Q146" s="253"/>
      <c r="R146" s="253"/>
      <c r="S146" s="251"/>
      <c r="T146" s="251"/>
    </row>
    <row r="147" spans="1:20" ht="12.75" customHeight="1">
      <c r="A147" s="240"/>
      <c r="B147" s="182"/>
      <c r="C147" s="182"/>
      <c r="D147" s="156"/>
      <c r="E147" s="179"/>
      <c r="F147" s="247"/>
      <c r="G147" s="195"/>
      <c r="H147" s="253"/>
      <c r="I147" s="206"/>
      <c r="J147" s="253"/>
      <c r="K147" s="104"/>
      <c r="L147" s="102"/>
      <c r="M147" s="102"/>
      <c r="N147" s="104"/>
      <c r="O147" s="131">
        <f t="shared" si="0"/>
        <v>0</v>
      </c>
      <c r="P147" s="253"/>
      <c r="Q147" s="253"/>
      <c r="R147" s="253"/>
      <c r="S147" s="251"/>
      <c r="T147" s="251"/>
    </row>
    <row r="148" spans="1:20" ht="12.75" customHeight="1">
      <c r="A148" s="240"/>
      <c r="B148" s="182"/>
      <c r="C148" s="182"/>
      <c r="D148" s="156"/>
      <c r="E148" s="180"/>
      <c r="F148" s="248"/>
      <c r="G148" s="195"/>
      <c r="H148" s="254"/>
      <c r="I148" s="207"/>
      <c r="J148" s="254"/>
      <c r="K148" s="104"/>
      <c r="L148" s="102"/>
      <c r="M148" s="102"/>
      <c r="N148" s="104"/>
      <c r="O148" s="131">
        <f t="shared" si="0"/>
        <v>0</v>
      </c>
      <c r="P148" s="254"/>
      <c r="Q148" s="254"/>
      <c r="R148" s="254"/>
      <c r="S148" s="251"/>
      <c r="T148" s="251"/>
    </row>
    <row r="149" spans="1:20" ht="12.75" customHeight="1">
      <c r="A149" s="240">
        <v>29</v>
      </c>
      <c r="B149" s="182" t="s">
        <v>68</v>
      </c>
      <c r="C149" s="182" t="s">
        <v>275</v>
      </c>
      <c r="D149" s="156" t="s">
        <v>151</v>
      </c>
      <c r="E149" s="172">
        <v>1.36</v>
      </c>
      <c r="F149" s="246">
        <f>H149+J149+R149</f>
        <v>41.658300800999996</v>
      </c>
      <c r="G149" s="195">
        <v>5.86</v>
      </c>
      <c r="H149" s="252">
        <f>G149*$P$8/1000</f>
        <v>14.2809372</v>
      </c>
      <c r="I149" s="205">
        <v>7.14</v>
      </c>
      <c r="J149" s="252">
        <f>I149*$P$9/1000</f>
        <v>21.949073999999996</v>
      </c>
      <c r="K149" s="104" t="s">
        <v>192</v>
      </c>
      <c r="L149" s="102" t="s">
        <v>151</v>
      </c>
      <c r="M149" s="102">
        <v>0.157</v>
      </c>
      <c r="N149" s="118">
        <v>30</v>
      </c>
      <c r="O149" s="131">
        <f t="shared" si="0"/>
        <v>4.71</v>
      </c>
      <c r="P149" s="252">
        <f>E149*F149</f>
        <v>56.655289089359997</v>
      </c>
      <c r="Q149" s="252">
        <f>SUM(O149:O152)</f>
        <v>4.71</v>
      </c>
      <c r="R149" s="252">
        <f>Q149*1.02*1.05*$R$14</f>
        <v>5.4282896010000004</v>
      </c>
      <c r="S149" s="251">
        <f>F149*$S$17</f>
        <v>49.023697560876059</v>
      </c>
      <c r="T149" s="251">
        <f>E149*S149</f>
        <v>66.672228682791442</v>
      </c>
    </row>
    <row r="150" spans="1:20" ht="12.75" customHeight="1">
      <c r="A150" s="240"/>
      <c r="B150" s="182"/>
      <c r="C150" s="182"/>
      <c r="D150" s="156"/>
      <c r="E150" s="173"/>
      <c r="F150" s="247"/>
      <c r="G150" s="195"/>
      <c r="H150" s="253"/>
      <c r="I150" s="206"/>
      <c r="J150" s="253"/>
      <c r="K150" s="104"/>
      <c r="L150" s="102"/>
      <c r="M150" s="102"/>
      <c r="N150" s="104"/>
      <c r="O150" s="131">
        <f t="shared" si="0"/>
        <v>0</v>
      </c>
      <c r="P150" s="253"/>
      <c r="Q150" s="253"/>
      <c r="R150" s="253"/>
      <c r="S150" s="251"/>
      <c r="T150" s="251"/>
    </row>
    <row r="151" spans="1:20" ht="12.75" customHeight="1">
      <c r="A151" s="240"/>
      <c r="B151" s="182"/>
      <c r="C151" s="182"/>
      <c r="D151" s="156"/>
      <c r="E151" s="173"/>
      <c r="F151" s="247"/>
      <c r="G151" s="195"/>
      <c r="H151" s="253"/>
      <c r="I151" s="206"/>
      <c r="J151" s="253"/>
      <c r="K151" s="104"/>
      <c r="L151" s="102"/>
      <c r="M151" s="116"/>
      <c r="N151" s="104"/>
      <c r="O151" s="131">
        <f t="shared" si="0"/>
        <v>0</v>
      </c>
      <c r="P151" s="253"/>
      <c r="Q151" s="253"/>
      <c r="R151" s="253"/>
      <c r="S151" s="251"/>
      <c r="T151" s="251"/>
    </row>
    <row r="152" spans="1:20" ht="12.75" customHeight="1">
      <c r="A152" s="240"/>
      <c r="B152" s="182"/>
      <c r="C152" s="182"/>
      <c r="D152" s="156"/>
      <c r="E152" s="174"/>
      <c r="F152" s="248"/>
      <c r="G152" s="195"/>
      <c r="H152" s="254"/>
      <c r="I152" s="207"/>
      <c r="J152" s="254"/>
      <c r="K152" s="104"/>
      <c r="L152" s="102"/>
      <c r="M152" s="102"/>
      <c r="N152" s="104"/>
      <c r="O152" s="131">
        <f t="shared" si="0"/>
        <v>0</v>
      </c>
      <c r="P152" s="254"/>
      <c r="Q152" s="254"/>
      <c r="R152" s="254"/>
      <c r="S152" s="251"/>
      <c r="T152" s="251"/>
    </row>
    <row r="153" spans="1:20" ht="12.75" customHeight="1">
      <c r="A153" s="240">
        <v>30</v>
      </c>
      <c r="B153" s="182" t="s">
        <v>62</v>
      </c>
      <c r="C153" s="182" t="s">
        <v>222</v>
      </c>
      <c r="D153" s="202" t="s">
        <v>66</v>
      </c>
      <c r="E153" s="199">
        <v>1</v>
      </c>
      <c r="F153" s="246">
        <f>H153+J153+R153</f>
        <v>34.575093000000003</v>
      </c>
      <c r="G153" s="195"/>
      <c r="H153" s="252">
        <f>G153*$P$8/1000</f>
        <v>0</v>
      </c>
      <c r="I153" s="205"/>
      <c r="J153" s="252">
        <f>I153*$P$9/1000</f>
        <v>0</v>
      </c>
      <c r="K153" s="104" t="s">
        <v>189</v>
      </c>
      <c r="L153" s="104" t="s">
        <v>66</v>
      </c>
      <c r="M153" s="102">
        <v>1</v>
      </c>
      <c r="N153" s="104">
        <v>30</v>
      </c>
      <c r="O153" s="131">
        <f t="shared" si="0"/>
        <v>30</v>
      </c>
      <c r="P153" s="252">
        <f>E153*F153</f>
        <v>34.575093000000003</v>
      </c>
      <c r="Q153" s="252">
        <f>SUM(O153:O156)</f>
        <v>30</v>
      </c>
      <c r="R153" s="252">
        <f>Q153*1.02*1.05*$R$14</f>
        <v>34.575093000000003</v>
      </c>
      <c r="S153" s="251">
        <f>F153*$S$17</f>
        <v>40.688143053844264</v>
      </c>
      <c r="T153" s="251">
        <f>E153*S153</f>
        <v>40.688143053844264</v>
      </c>
    </row>
    <row r="154" spans="1:20" ht="12.75" customHeight="1">
      <c r="A154" s="240"/>
      <c r="B154" s="182"/>
      <c r="C154" s="182"/>
      <c r="D154" s="203"/>
      <c r="E154" s="200"/>
      <c r="F154" s="247"/>
      <c r="G154" s="195"/>
      <c r="H154" s="253"/>
      <c r="I154" s="206"/>
      <c r="J154" s="253"/>
      <c r="K154" s="104"/>
      <c r="L154" s="119"/>
      <c r="M154" s="116"/>
      <c r="N154" s="104"/>
      <c r="O154" s="131">
        <f t="shared" si="0"/>
        <v>0</v>
      </c>
      <c r="P154" s="253"/>
      <c r="Q154" s="253"/>
      <c r="R154" s="253"/>
      <c r="S154" s="251"/>
      <c r="T154" s="251"/>
    </row>
    <row r="155" spans="1:20" ht="12.75" customHeight="1">
      <c r="A155" s="240"/>
      <c r="B155" s="182"/>
      <c r="C155" s="182"/>
      <c r="D155" s="203"/>
      <c r="E155" s="200"/>
      <c r="F155" s="247"/>
      <c r="G155" s="195"/>
      <c r="H155" s="253"/>
      <c r="I155" s="206"/>
      <c r="J155" s="253"/>
      <c r="K155" s="104"/>
      <c r="L155" s="119"/>
      <c r="M155" s="116"/>
      <c r="N155" s="104"/>
      <c r="O155" s="131">
        <f t="shared" si="0"/>
        <v>0</v>
      </c>
      <c r="P155" s="253"/>
      <c r="Q155" s="253"/>
      <c r="R155" s="253"/>
      <c r="S155" s="251"/>
      <c r="T155" s="251"/>
    </row>
    <row r="156" spans="1:20" ht="12.75" customHeight="1">
      <c r="A156" s="240"/>
      <c r="B156" s="182"/>
      <c r="C156" s="182"/>
      <c r="D156" s="204"/>
      <c r="E156" s="201"/>
      <c r="F156" s="248"/>
      <c r="G156" s="195"/>
      <c r="H156" s="254"/>
      <c r="I156" s="207"/>
      <c r="J156" s="254"/>
      <c r="K156" s="104"/>
      <c r="L156" s="102"/>
      <c r="M156" s="102"/>
      <c r="N156" s="104"/>
      <c r="O156" s="131">
        <f t="shared" si="0"/>
        <v>0</v>
      </c>
      <c r="P156" s="254"/>
      <c r="Q156" s="254"/>
      <c r="R156" s="254"/>
      <c r="S156" s="251"/>
      <c r="T156" s="251"/>
    </row>
    <row r="157" spans="1:20" ht="12.75" customHeight="1">
      <c r="A157" s="240">
        <v>31</v>
      </c>
      <c r="B157" s="182" t="s">
        <v>62</v>
      </c>
      <c r="C157" s="182" t="s">
        <v>268</v>
      </c>
      <c r="D157" s="202" t="s">
        <v>66</v>
      </c>
      <c r="E157" s="199">
        <v>1</v>
      </c>
      <c r="F157" s="246">
        <f>H157+J157+R157</f>
        <v>46.100124000000001</v>
      </c>
      <c r="G157" s="195"/>
      <c r="H157" s="252">
        <f>G157*$P$8/1000</f>
        <v>0</v>
      </c>
      <c r="I157" s="205"/>
      <c r="J157" s="252">
        <f>I157*$P$9/1000</f>
        <v>0</v>
      </c>
      <c r="K157" s="104" t="s">
        <v>266</v>
      </c>
      <c r="L157" s="104" t="s">
        <v>66</v>
      </c>
      <c r="M157" s="102">
        <v>1</v>
      </c>
      <c r="N157" s="104">
        <v>40</v>
      </c>
      <c r="O157" s="131">
        <f t="shared" si="0"/>
        <v>40</v>
      </c>
      <c r="P157" s="252">
        <f>E157*F157</f>
        <v>46.100124000000001</v>
      </c>
      <c r="Q157" s="252">
        <f>SUM(O157:O160)</f>
        <v>40</v>
      </c>
      <c r="R157" s="252">
        <f>Q157*1.02*1.05*$R$14</f>
        <v>46.100124000000001</v>
      </c>
      <c r="S157" s="251">
        <f>F157*$S$17</f>
        <v>54.250857405125686</v>
      </c>
      <c r="T157" s="251">
        <f>E157*S157</f>
        <v>54.250857405125686</v>
      </c>
    </row>
    <row r="158" spans="1:20" ht="12.75" customHeight="1">
      <c r="A158" s="240"/>
      <c r="B158" s="182"/>
      <c r="C158" s="182"/>
      <c r="D158" s="203"/>
      <c r="E158" s="200"/>
      <c r="F158" s="247"/>
      <c r="G158" s="195"/>
      <c r="H158" s="253"/>
      <c r="I158" s="206"/>
      <c r="J158" s="253"/>
      <c r="K158" s="104"/>
      <c r="L158" s="119"/>
      <c r="M158" s="116"/>
      <c r="N158" s="104"/>
      <c r="O158" s="131">
        <f t="shared" si="0"/>
        <v>0</v>
      </c>
      <c r="P158" s="253"/>
      <c r="Q158" s="253"/>
      <c r="R158" s="253"/>
      <c r="S158" s="251"/>
      <c r="T158" s="251"/>
    </row>
    <row r="159" spans="1:20" ht="12.75" customHeight="1">
      <c r="A159" s="240"/>
      <c r="B159" s="182"/>
      <c r="C159" s="182"/>
      <c r="D159" s="203"/>
      <c r="E159" s="200"/>
      <c r="F159" s="247"/>
      <c r="G159" s="195"/>
      <c r="H159" s="253"/>
      <c r="I159" s="206"/>
      <c r="J159" s="253"/>
      <c r="K159" s="104"/>
      <c r="L159" s="119"/>
      <c r="M159" s="116"/>
      <c r="N159" s="104"/>
      <c r="O159" s="131">
        <f t="shared" si="0"/>
        <v>0</v>
      </c>
      <c r="P159" s="253"/>
      <c r="Q159" s="253"/>
      <c r="R159" s="253"/>
      <c r="S159" s="251"/>
      <c r="T159" s="251"/>
    </row>
    <row r="160" spans="1:20" ht="12.75" customHeight="1">
      <c r="A160" s="240"/>
      <c r="B160" s="182"/>
      <c r="C160" s="182"/>
      <c r="D160" s="204"/>
      <c r="E160" s="201"/>
      <c r="F160" s="248"/>
      <c r="G160" s="195"/>
      <c r="H160" s="254"/>
      <c r="I160" s="207"/>
      <c r="J160" s="254"/>
      <c r="K160" s="104"/>
      <c r="L160" s="102"/>
      <c r="M160" s="102"/>
      <c r="N160" s="104"/>
      <c r="O160" s="131">
        <f t="shared" si="0"/>
        <v>0</v>
      </c>
      <c r="P160" s="254"/>
      <c r="Q160" s="254"/>
      <c r="R160" s="254"/>
      <c r="S160" s="251"/>
      <c r="T160" s="251"/>
    </row>
    <row r="161" spans="1:20" ht="12.75" customHeight="1">
      <c r="A161" s="240">
        <v>32</v>
      </c>
      <c r="B161" s="182" t="s">
        <v>62</v>
      </c>
      <c r="C161" s="182" t="s">
        <v>265</v>
      </c>
      <c r="D161" s="202" t="s">
        <v>66</v>
      </c>
      <c r="E161" s="199">
        <v>1</v>
      </c>
      <c r="F161" s="246">
        <f>H161+J161+R161</f>
        <v>63.387670500000006</v>
      </c>
      <c r="G161" s="195"/>
      <c r="H161" s="252">
        <f>G161*$P$8/1000</f>
        <v>0</v>
      </c>
      <c r="I161" s="205"/>
      <c r="J161" s="252">
        <f>I161*$P$9/1000</f>
        <v>0</v>
      </c>
      <c r="K161" s="104" t="s">
        <v>266</v>
      </c>
      <c r="L161" s="104" t="s">
        <v>66</v>
      </c>
      <c r="M161" s="102">
        <v>1</v>
      </c>
      <c r="N161" s="104">
        <v>55</v>
      </c>
      <c r="O161" s="131">
        <f t="shared" si="0"/>
        <v>55</v>
      </c>
      <c r="P161" s="252">
        <f>E161*F161</f>
        <v>63.387670500000006</v>
      </c>
      <c r="Q161" s="252">
        <f>SUM(O161:O164)</f>
        <v>55</v>
      </c>
      <c r="R161" s="252">
        <f>Q161*1.02*1.05*$R$14</f>
        <v>63.387670500000006</v>
      </c>
      <c r="S161" s="251">
        <f>F161*$S$17</f>
        <v>74.594928932047821</v>
      </c>
      <c r="T161" s="251">
        <f>E161*S161</f>
        <v>74.594928932047821</v>
      </c>
    </row>
    <row r="162" spans="1:20" ht="12.75" customHeight="1">
      <c r="A162" s="240"/>
      <c r="B162" s="182"/>
      <c r="C162" s="182"/>
      <c r="D162" s="203"/>
      <c r="E162" s="200"/>
      <c r="F162" s="247"/>
      <c r="G162" s="195"/>
      <c r="H162" s="253"/>
      <c r="I162" s="206"/>
      <c r="J162" s="253"/>
      <c r="K162" s="104"/>
      <c r="L162" s="119"/>
      <c r="M162" s="116"/>
      <c r="N162" s="104"/>
      <c r="O162" s="131">
        <f t="shared" si="0"/>
        <v>0</v>
      </c>
      <c r="P162" s="253"/>
      <c r="Q162" s="253"/>
      <c r="R162" s="253"/>
      <c r="S162" s="251"/>
      <c r="T162" s="251"/>
    </row>
    <row r="163" spans="1:20" ht="12.75" customHeight="1">
      <c r="A163" s="240"/>
      <c r="B163" s="182"/>
      <c r="C163" s="182"/>
      <c r="D163" s="203"/>
      <c r="E163" s="200"/>
      <c r="F163" s="247"/>
      <c r="G163" s="195"/>
      <c r="H163" s="253"/>
      <c r="I163" s="206"/>
      <c r="J163" s="253"/>
      <c r="K163" s="104"/>
      <c r="L163" s="119"/>
      <c r="M163" s="116"/>
      <c r="N163" s="104"/>
      <c r="O163" s="131">
        <f t="shared" si="0"/>
        <v>0</v>
      </c>
      <c r="P163" s="253"/>
      <c r="Q163" s="253"/>
      <c r="R163" s="253"/>
      <c r="S163" s="251"/>
      <c r="T163" s="251"/>
    </row>
    <row r="164" spans="1:20" ht="12.75" customHeight="1">
      <c r="A164" s="240"/>
      <c r="B164" s="182"/>
      <c r="C164" s="182"/>
      <c r="D164" s="204"/>
      <c r="E164" s="201"/>
      <c r="F164" s="248"/>
      <c r="G164" s="195"/>
      <c r="H164" s="254"/>
      <c r="I164" s="207"/>
      <c r="J164" s="254"/>
      <c r="K164" s="104"/>
      <c r="L164" s="102"/>
      <c r="M164" s="102"/>
      <c r="N164" s="104"/>
      <c r="O164" s="131">
        <f t="shared" si="0"/>
        <v>0</v>
      </c>
      <c r="P164" s="254"/>
      <c r="Q164" s="254"/>
      <c r="R164" s="254"/>
      <c r="S164" s="251"/>
      <c r="T164" s="251"/>
    </row>
    <row r="165" spans="1:20" ht="12.75" customHeight="1">
      <c r="A165" s="240">
        <v>33</v>
      </c>
      <c r="B165" s="182" t="s">
        <v>62</v>
      </c>
      <c r="C165" s="182" t="s">
        <v>223</v>
      </c>
      <c r="D165" s="202" t="s">
        <v>66</v>
      </c>
      <c r="E165" s="199">
        <v>1</v>
      </c>
      <c r="F165" s="246">
        <f>H165+J165+R165</f>
        <v>74.912701499999997</v>
      </c>
      <c r="G165" s="195"/>
      <c r="H165" s="252">
        <f>G165*$P$8/1000</f>
        <v>0</v>
      </c>
      <c r="I165" s="205"/>
      <c r="J165" s="252">
        <f>I165*$P$9/1000</f>
        <v>0</v>
      </c>
      <c r="K165" s="104" t="s">
        <v>190</v>
      </c>
      <c r="L165" s="104" t="s">
        <v>66</v>
      </c>
      <c r="M165" s="102">
        <v>1</v>
      </c>
      <c r="N165" s="104">
        <v>65</v>
      </c>
      <c r="O165" s="131">
        <f t="shared" si="0"/>
        <v>65</v>
      </c>
      <c r="P165" s="252">
        <f>E165*F165</f>
        <v>74.912701499999997</v>
      </c>
      <c r="Q165" s="252">
        <f>SUM(O165:O168)</f>
        <v>65</v>
      </c>
      <c r="R165" s="252">
        <f>Q165*1.02*1.05*$R$14</f>
        <v>74.912701499999997</v>
      </c>
      <c r="S165" s="251">
        <f>F165*$S$17</f>
        <v>88.157643283329236</v>
      </c>
      <c r="T165" s="251">
        <f>E165*S165</f>
        <v>88.157643283329236</v>
      </c>
    </row>
    <row r="166" spans="1:20" ht="12.75" customHeight="1">
      <c r="A166" s="240"/>
      <c r="B166" s="182"/>
      <c r="C166" s="182"/>
      <c r="D166" s="203"/>
      <c r="E166" s="200"/>
      <c r="F166" s="247"/>
      <c r="G166" s="195"/>
      <c r="H166" s="253"/>
      <c r="I166" s="206"/>
      <c r="J166" s="253"/>
      <c r="K166" s="104"/>
      <c r="L166" s="119"/>
      <c r="M166" s="116"/>
      <c r="N166" s="104"/>
      <c r="O166" s="131">
        <f t="shared" si="0"/>
        <v>0</v>
      </c>
      <c r="P166" s="253"/>
      <c r="Q166" s="253"/>
      <c r="R166" s="253"/>
      <c r="S166" s="251"/>
      <c r="T166" s="251"/>
    </row>
    <row r="167" spans="1:20" ht="12.75" customHeight="1">
      <c r="A167" s="240"/>
      <c r="B167" s="182"/>
      <c r="C167" s="182"/>
      <c r="D167" s="203"/>
      <c r="E167" s="200"/>
      <c r="F167" s="247"/>
      <c r="G167" s="195"/>
      <c r="H167" s="253"/>
      <c r="I167" s="206"/>
      <c r="J167" s="253"/>
      <c r="K167" s="104"/>
      <c r="L167" s="119"/>
      <c r="M167" s="116"/>
      <c r="N167" s="104"/>
      <c r="O167" s="131">
        <f t="shared" si="0"/>
        <v>0</v>
      </c>
      <c r="P167" s="253"/>
      <c r="Q167" s="253"/>
      <c r="R167" s="253"/>
      <c r="S167" s="251"/>
      <c r="T167" s="251"/>
    </row>
    <row r="168" spans="1:20" ht="12.75" customHeight="1">
      <c r="A168" s="240"/>
      <c r="B168" s="182"/>
      <c r="C168" s="182"/>
      <c r="D168" s="204"/>
      <c r="E168" s="201"/>
      <c r="F168" s="248"/>
      <c r="G168" s="195"/>
      <c r="H168" s="254"/>
      <c r="I168" s="207"/>
      <c r="J168" s="254"/>
      <c r="K168" s="104"/>
      <c r="L168" s="102"/>
      <c r="M168" s="102"/>
      <c r="N168" s="104"/>
      <c r="O168" s="131">
        <f t="shared" si="0"/>
        <v>0</v>
      </c>
      <c r="P168" s="254"/>
      <c r="Q168" s="254"/>
      <c r="R168" s="254"/>
      <c r="S168" s="251"/>
      <c r="T168" s="251"/>
    </row>
    <row r="169" spans="1:20" ht="12.75" customHeight="1">
      <c r="A169" s="240">
        <v>34</v>
      </c>
      <c r="B169" s="182" t="s">
        <v>62</v>
      </c>
      <c r="C169" s="157" t="s">
        <v>150</v>
      </c>
      <c r="D169" s="175" t="s">
        <v>66</v>
      </c>
      <c r="E169" s="199">
        <v>1</v>
      </c>
      <c r="F169" s="246">
        <f>H169+J169+R169</f>
        <v>115.25031000000001</v>
      </c>
      <c r="G169" s="156"/>
      <c r="H169" s="252">
        <f>G169*$P$8/1000</f>
        <v>0</v>
      </c>
      <c r="I169" s="156"/>
      <c r="J169" s="252">
        <f>I169*$P$9/1000</f>
        <v>0</v>
      </c>
      <c r="K169" s="104" t="s">
        <v>152</v>
      </c>
      <c r="L169" s="104" t="s">
        <v>66</v>
      </c>
      <c r="M169" s="104">
        <v>1</v>
      </c>
      <c r="N169" s="104">
        <v>100</v>
      </c>
      <c r="O169" s="131">
        <f t="shared" si="0"/>
        <v>100</v>
      </c>
      <c r="P169" s="252">
        <f>E169*F169</f>
        <v>115.25031000000001</v>
      </c>
      <c r="Q169" s="252">
        <f>SUM(O169:O172)</f>
        <v>100</v>
      </c>
      <c r="R169" s="252">
        <f>Q169*1.02*1.05*$R$14</f>
        <v>115.25031000000001</v>
      </c>
      <c r="S169" s="251">
        <f>F169*$S$17</f>
        <v>135.62714351281423</v>
      </c>
      <c r="T169" s="251">
        <f>E169*S169</f>
        <v>135.62714351281423</v>
      </c>
    </row>
    <row r="170" spans="1:20" ht="12.75" customHeight="1">
      <c r="A170" s="240"/>
      <c r="B170" s="182"/>
      <c r="C170" s="158"/>
      <c r="D170" s="176"/>
      <c r="E170" s="200"/>
      <c r="F170" s="247"/>
      <c r="G170" s="156"/>
      <c r="H170" s="253"/>
      <c r="I170" s="156"/>
      <c r="J170" s="253"/>
      <c r="K170" s="104"/>
      <c r="L170" s="102"/>
      <c r="M170" s="102"/>
      <c r="N170" s="103"/>
      <c r="O170" s="131">
        <f t="shared" si="0"/>
        <v>0</v>
      </c>
      <c r="P170" s="253"/>
      <c r="Q170" s="253"/>
      <c r="R170" s="253"/>
      <c r="S170" s="251"/>
      <c r="T170" s="251"/>
    </row>
    <row r="171" spans="1:20" ht="12.75" customHeight="1">
      <c r="A171" s="240"/>
      <c r="B171" s="182"/>
      <c r="C171" s="158"/>
      <c r="D171" s="176"/>
      <c r="E171" s="200"/>
      <c r="F171" s="247"/>
      <c r="G171" s="156"/>
      <c r="H171" s="253"/>
      <c r="I171" s="156"/>
      <c r="J171" s="253"/>
      <c r="K171" s="104"/>
      <c r="L171" s="102"/>
      <c r="M171" s="102"/>
      <c r="N171" s="103"/>
      <c r="O171" s="131">
        <f t="shared" si="0"/>
        <v>0</v>
      </c>
      <c r="P171" s="253"/>
      <c r="Q171" s="253"/>
      <c r="R171" s="253"/>
      <c r="S171" s="251"/>
      <c r="T171" s="251"/>
    </row>
    <row r="172" spans="1:20" ht="12.75" customHeight="1">
      <c r="A172" s="240"/>
      <c r="B172" s="182"/>
      <c r="C172" s="159"/>
      <c r="D172" s="177"/>
      <c r="E172" s="201"/>
      <c r="F172" s="248"/>
      <c r="G172" s="156"/>
      <c r="H172" s="254"/>
      <c r="I172" s="156"/>
      <c r="J172" s="254"/>
      <c r="K172" s="104"/>
      <c r="L172" s="102"/>
      <c r="M172" s="102"/>
      <c r="N172" s="104"/>
      <c r="O172" s="131">
        <f t="shared" si="0"/>
        <v>0</v>
      </c>
      <c r="P172" s="254"/>
      <c r="Q172" s="254"/>
      <c r="R172" s="254"/>
      <c r="S172" s="251"/>
      <c r="T172" s="251"/>
    </row>
    <row r="173" spans="1:20" ht="12.75" customHeight="1">
      <c r="A173" s="240">
        <v>35</v>
      </c>
      <c r="B173" s="182" t="s">
        <v>157</v>
      </c>
      <c r="C173" s="182" t="s">
        <v>204</v>
      </c>
      <c r="D173" s="156" t="s">
        <v>138</v>
      </c>
      <c r="E173" s="172">
        <v>8.6999999999999993</v>
      </c>
      <c r="F173" s="246">
        <f>H173+J173+R173</f>
        <v>0.82056509100000008</v>
      </c>
      <c r="G173" s="195">
        <v>2.7799999999999998E-2</v>
      </c>
      <c r="H173" s="252">
        <f>G173*$P$8/1000</f>
        <v>6.7749156000000005E-2</v>
      </c>
      <c r="I173" s="196">
        <v>1.1999999999999999E-3</v>
      </c>
      <c r="J173" s="252">
        <f>I173*$P$9/1000</f>
        <v>3.6889199999999996E-3</v>
      </c>
      <c r="K173" s="104" t="s">
        <v>201</v>
      </c>
      <c r="L173" s="102" t="s">
        <v>138</v>
      </c>
      <c r="M173" s="102">
        <v>1</v>
      </c>
      <c r="N173" s="115">
        <v>0.65</v>
      </c>
      <c r="O173" s="131">
        <f t="shared" si="0"/>
        <v>0.65</v>
      </c>
      <c r="P173" s="252">
        <f>E173*F173</f>
        <v>7.1389162917000002</v>
      </c>
      <c r="Q173" s="252">
        <f>SUM(O173:O176)</f>
        <v>0.65</v>
      </c>
      <c r="R173" s="252">
        <f>Q173*1.02*1.05*$R$14</f>
        <v>0.74912701500000012</v>
      </c>
      <c r="S173" s="251">
        <f>F173*$S$17</f>
        <v>0.96564511938113196</v>
      </c>
      <c r="T173" s="251">
        <f>E173*S173</f>
        <v>8.4011125386158465</v>
      </c>
    </row>
    <row r="174" spans="1:20" ht="12.75" customHeight="1">
      <c r="A174" s="240"/>
      <c r="B174" s="182"/>
      <c r="C174" s="182"/>
      <c r="D174" s="156"/>
      <c r="E174" s="173"/>
      <c r="F174" s="247"/>
      <c r="G174" s="195"/>
      <c r="H174" s="253"/>
      <c r="I174" s="197"/>
      <c r="J174" s="253"/>
      <c r="K174" s="104"/>
      <c r="L174" s="102"/>
      <c r="M174" s="102"/>
      <c r="N174" s="104"/>
      <c r="O174" s="131">
        <f t="shared" si="0"/>
        <v>0</v>
      </c>
      <c r="P174" s="253"/>
      <c r="Q174" s="253"/>
      <c r="R174" s="253"/>
      <c r="S174" s="251"/>
      <c r="T174" s="251"/>
    </row>
    <row r="175" spans="1:20" ht="12.75" customHeight="1">
      <c r="A175" s="240"/>
      <c r="B175" s="182"/>
      <c r="C175" s="182"/>
      <c r="D175" s="156"/>
      <c r="E175" s="173"/>
      <c r="F175" s="247"/>
      <c r="G175" s="195"/>
      <c r="H175" s="253"/>
      <c r="I175" s="197"/>
      <c r="J175" s="253"/>
      <c r="K175" s="104"/>
      <c r="L175" s="102"/>
      <c r="M175" s="116"/>
      <c r="N175" s="104"/>
      <c r="O175" s="131">
        <f t="shared" si="0"/>
        <v>0</v>
      </c>
      <c r="P175" s="253"/>
      <c r="Q175" s="253"/>
      <c r="R175" s="253"/>
      <c r="S175" s="251"/>
      <c r="T175" s="251"/>
    </row>
    <row r="176" spans="1:20" ht="12.75" customHeight="1">
      <c r="A176" s="240"/>
      <c r="B176" s="182"/>
      <c r="C176" s="182"/>
      <c r="D176" s="156"/>
      <c r="E176" s="174"/>
      <c r="F176" s="248"/>
      <c r="G176" s="195"/>
      <c r="H176" s="254"/>
      <c r="I176" s="198"/>
      <c r="J176" s="254"/>
      <c r="K176" s="104"/>
      <c r="L176" s="102"/>
      <c r="M176" s="102"/>
      <c r="N176" s="104"/>
      <c r="O176" s="131">
        <f t="shared" si="0"/>
        <v>0</v>
      </c>
      <c r="P176" s="254"/>
      <c r="Q176" s="254"/>
      <c r="R176" s="254"/>
      <c r="S176" s="251"/>
      <c r="T176" s="251"/>
    </row>
    <row r="177" spans="1:20" ht="12.75" customHeight="1">
      <c r="A177" s="240">
        <v>36</v>
      </c>
      <c r="B177" s="182" t="s">
        <v>62</v>
      </c>
      <c r="C177" s="182" t="s">
        <v>165</v>
      </c>
      <c r="D177" s="156" t="s">
        <v>138</v>
      </c>
      <c r="E177" s="172">
        <v>14.2</v>
      </c>
      <c r="F177" s="246">
        <f>H177+J177+R177</f>
        <v>0.74912701500000012</v>
      </c>
      <c r="G177" s="195"/>
      <c r="H177" s="252">
        <f>G177*$P$8/1000</f>
        <v>0</v>
      </c>
      <c r="I177" s="196"/>
      <c r="J177" s="252">
        <f>I177*$P$9/1000</f>
        <v>0</v>
      </c>
      <c r="K177" s="104" t="s">
        <v>193</v>
      </c>
      <c r="L177" s="102" t="s">
        <v>138</v>
      </c>
      <c r="M177" s="102">
        <v>1</v>
      </c>
      <c r="N177" s="104">
        <v>0.65</v>
      </c>
      <c r="O177" s="131">
        <f t="shared" si="0"/>
        <v>0.65</v>
      </c>
      <c r="P177" s="252">
        <f>E177*F177</f>
        <v>10.637603613000001</v>
      </c>
      <c r="Q177" s="252">
        <f>SUM(O177:O180)</f>
        <v>0.65</v>
      </c>
      <c r="R177" s="252">
        <f>Q177*1.02*1.05*$R$14</f>
        <v>0.74912701500000012</v>
      </c>
      <c r="S177" s="251">
        <f>F177*$S$17</f>
        <v>0.88157643283329246</v>
      </c>
      <c r="T177" s="251">
        <f>E177*S177</f>
        <v>12.518385346232753</v>
      </c>
    </row>
    <row r="178" spans="1:20" ht="12.75" customHeight="1">
      <c r="A178" s="240"/>
      <c r="B178" s="182"/>
      <c r="C178" s="182"/>
      <c r="D178" s="156"/>
      <c r="E178" s="173"/>
      <c r="F178" s="247"/>
      <c r="G178" s="195"/>
      <c r="H178" s="253"/>
      <c r="I178" s="197"/>
      <c r="J178" s="253"/>
      <c r="K178" s="104"/>
      <c r="L178" s="102"/>
      <c r="M178" s="102"/>
      <c r="N178" s="104"/>
      <c r="O178" s="131">
        <f t="shared" si="0"/>
        <v>0</v>
      </c>
      <c r="P178" s="253"/>
      <c r="Q178" s="253"/>
      <c r="R178" s="253"/>
      <c r="S178" s="251"/>
      <c r="T178" s="251"/>
    </row>
    <row r="179" spans="1:20" ht="12.75" customHeight="1">
      <c r="A179" s="240"/>
      <c r="B179" s="182"/>
      <c r="C179" s="182"/>
      <c r="D179" s="156"/>
      <c r="E179" s="173"/>
      <c r="F179" s="247"/>
      <c r="G179" s="195"/>
      <c r="H179" s="253"/>
      <c r="I179" s="197"/>
      <c r="J179" s="253"/>
      <c r="K179" s="104"/>
      <c r="L179" s="102"/>
      <c r="M179" s="116"/>
      <c r="N179" s="104"/>
      <c r="O179" s="131">
        <f t="shared" si="0"/>
        <v>0</v>
      </c>
      <c r="P179" s="253"/>
      <c r="Q179" s="253"/>
      <c r="R179" s="253"/>
      <c r="S179" s="251"/>
      <c r="T179" s="251"/>
    </row>
    <row r="180" spans="1:20" ht="12.75" customHeight="1">
      <c r="A180" s="240"/>
      <c r="B180" s="182"/>
      <c r="C180" s="182"/>
      <c r="D180" s="156"/>
      <c r="E180" s="174"/>
      <c r="F180" s="248"/>
      <c r="G180" s="195"/>
      <c r="H180" s="254"/>
      <c r="I180" s="198"/>
      <c r="J180" s="254"/>
      <c r="K180" s="104"/>
      <c r="L180" s="102"/>
      <c r="M180" s="102"/>
      <c r="N180" s="104"/>
      <c r="O180" s="131">
        <f t="shared" si="0"/>
        <v>0</v>
      </c>
      <c r="P180" s="254"/>
      <c r="Q180" s="254"/>
      <c r="R180" s="254"/>
      <c r="S180" s="251"/>
      <c r="T180" s="251"/>
    </row>
    <row r="181" spans="1:20" ht="12.75" customHeight="1">
      <c r="A181" s="240">
        <v>37</v>
      </c>
      <c r="B181" s="191" t="s">
        <v>147</v>
      </c>
      <c r="C181" s="191" t="s">
        <v>162</v>
      </c>
      <c r="D181" s="192" t="s">
        <v>145</v>
      </c>
      <c r="E181" s="156">
        <v>20</v>
      </c>
      <c r="F181" s="246">
        <f>H181+J181+R181</f>
        <v>1.285012821789</v>
      </c>
      <c r="G181" s="156">
        <v>0.38400000000000001</v>
      </c>
      <c r="H181" s="252">
        <f>G181*$P$8/1000</f>
        <v>0.93581568000000004</v>
      </c>
      <c r="I181" s="190">
        <v>2.9999999999999997E-4</v>
      </c>
      <c r="J181" s="252">
        <f>I181*$P$9/1000</f>
        <v>9.222299999999999E-4</v>
      </c>
      <c r="K181" s="111" t="s">
        <v>144</v>
      </c>
      <c r="L181" s="109" t="s">
        <v>138</v>
      </c>
      <c r="M181" s="102">
        <v>0.24399999999999999</v>
      </c>
      <c r="N181" s="102">
        <v>1.1000000000000001</v>
      </c>
      <c r="O181" s="131">
        <f t="shared" ref="O181:O288" si="4">M181*N181</f>
        <v>0.26840000000000003</v>
      </c>
      <c r="P181" s="252">
        <f>E181*F181</f>
        <v>25.700256435779998</v>
      </c>
      <c r="Q181" s="252">
        <f>SUM(O181:O184)</f>
        <v>0.30219000000000001</v>
      </c>
      <c r="R181" s="252">
        <f>Q181*1.02*1.05*$R$14</f>
        <v>0.34827491178900005</v>
      </c>
      <c r="S181" s="251">
        <f>F181*$S$17</f>
        <v>1.5122095410987011</v>
      </c>
      <c r="T181" s="251">
        <f>E181*S181</f>
        <v>30.244190821974023</v>
      </c>
    </row>
    <row r="182" spans="1:20" ht="12.75" customHeight="1">
      <c r="A182" s="240"/>
      <c r="B182" s="191"/>
      <c r="C182" s="191"/>
      <c r="D182" s="192"/>
      <c r="E182" s="156"/>
      <c r="F182" s="247"/>
      <c r="G182" s="156"/>
      <c r="H182" s="253"/>
      <c r="I182" s="190"/>
      <c r="J182" s="253"/>
      <c r="K182" s="111" t="s">
        <v>202</v>
      </c>
      <c r="L182" s="109" t="s">
        <v>138</v>
      </c>
      <c r="M182" s="102">
        <v>2E-3</v>
      </c>
      <c r="N182" s="102">
        <v>1.1000000000000001</v>
      </c>
      <c r="O182" s="131">
        <f t="shared" si="4"/>
        <v>2.2000000000000001E-3</v>
      </c>
      <c r="P182" s="253"/>
      <c r="Q182" s="253"/>
      <c r="R182" s="253"/>
      <c r="S182" s="251"/>
      <c r="T182" s="251"/>
    </row>
    <row r="183" spans="1:20" ht="12.75" customHeight="1">
      <c r="A183" s="240"/>
      <c r="B183" s="191"/>
      <c r="C183" s="191"/>
      <c r="D183" s="192"/>
      <c r="E183" s="156"/>
      <c r="F183" s="247"/>
      <c r="G183" s="156"/>
      <c r="H183" s="253"/>
      <c r="I183" s="190"/>
      <c r="J183" s="253"/>
      <c r="K183" s="111" t="s">
        <v>143</v>
      </c>
      <c r="L183" s="109" t="s">
        <v>138</v>
      </c>
      <c r="M183" s="102">
        <v>2.7E-2</v>
      </c>
      <c r="N183" s="102">
        <v>1.17</v>
      </c>
      <c r="O183" s="131">
        <f t="shared" si="4"/>
        <v>3.159E-2</v>
      </c>
      <c r="P183" s="253"/>
      <c r="Q183" s="253"/>
      <c r="R183" s="253"/>
      <c r="S183" s="251"/>
      <c r="T183" s="251"/>
    </row>
    <row r="184" spans="1:20" ht="12.75" customHeight="1">
      <c r="A184" s="240"/>
      <c r="B184" s="191"/>
      <c r="C184" s="191"/>
      <c r="D184" s="192"/>
      <c r="E184" s="156"/>
      <c r="F184" s="248"/>
      <c r="G184" s="156"/>
      <c r="H184" s="254"/>
      <c r="I184" s="190"/>
      <c r="J184" s="254"/>
      <c r="K184" s="111"/>
      <c r="L184" s="109"/>
      <c r="M184" s="109"/>
      <c r="N184" s="111"/>
      <c r="O184" s="131">
        <f t="shared" si="4"/>
        <v>0</v>
      </c>
      <c r="P184" s="254"/>
      <c r="Q184" s="254"/>
      <c r="R184" s="254"/>
      <c r="S184" s="251"/>
      <c r="T184" s="251"/>
    </row>
    <row r="185" spans="1:20" ht="12.75" customHeight="1">
      <c r="A185" s="240">
        <v>38</v>
      </c>
      <c r="B185" s="191" t="s">
        <v>72</v>
      </c>
      <c r="C185" s="191" t="s">
        <v>239</v>
      </c>
      <c r="D185" s="192" t="s">
        <v>145</v>
      </c>
      <c r="E185" s="156">
        <v>8.5</v>
      </c>
      <c r="F185" s="246">
        <f>H185+J185+R185</f>
        <v>0.97772162760000003</v>
      </c>
      <c r="G185" s="156">
        <v>0.19500000000000001</v>
      </c>
      <c r="H185" s="252">
        <f>G185*$P$8/1000</f>
        <v>0.4752189</v>
      </c>
      <c r="I185" s="156">
        <v>1.4999999999999999E-2</v>
      </c>
      <c r="J185" s="252">
        <f>I185*$P$9/1000</f>
        <v>4.61115E-2</v>
      </c>
      <c r="K185" s="111" t="s">
        <v>142</v>
      </c>
      <c r="L185" s="109" t="s">
        <v>138</v>
      </c>
      <c r="M185" s="102">
        <v>2.4</v>
      </c>
      <c r="N185" s="102">
        <v>0.16500000000000001</v>
      </c>
      <c r="O185" s="131">
        <f t="shared" si="4"/>
        <v>0.39600000000000002</v>
      </c>
      <c r="P185" s="252">
        <f>E185*F185</f>
        <v>8.3106338346000008</v>
      </c>
      <c r="Q185" s="252">
        <f>SUM(O185:O188)</f>
        <v>0.39600000000000002</v>
      </c>
      <c r="R185" s="252">
        <f>Q185*1.02*1.05*$R$14</f>
        <v>0.4563912276</v>
      </c>
      <c r="S185" s="251">
        <f>F185*$S$17</f>
        <v>1.1505877207799917</v>
      </c>
      <c r="T185" s="251">
        <f>E185*S185</f>
        <v>9.7799956266299297</v>
      </c>
    </row>
    <row r="186" spans="1:20" ht="12.75" customHeight="1">
      <c r="A186" s="240"/>
      <c r="B186" s="191"/>
      <c r="C186" s="191"/>
      <c r="D186" s="192"/>
      <c r="E186" s="156"/>
      <c r="F186" s="247"/>
      <c r="G186" s="156"/>
      <c r="H186" s="253"/>
      <c r="I186" s="156"/>
      <c r="J186" s="253"/>
      <c r="K186" s="111"/>
      <c r="L186" s="109"/>
      <c r="M186" s="102"/>
      <c r="N186" s="102"/>
      <c r="O186" s="131">
        <f t="shared" si="4"/>
        <v>0</v>
      </c>
      <c r="P186" s="253"/>
      <c r="Q186" s="253"/>
      <c r="R186" s="253"/>
      <c r="S186" s="251"/>
      <c r="T186" s="251"/>
    </row>
    <row r="187" spans="1:20" ht="12.75" customHeight="1">
      <c r="A187" s="240"/>
      <c r="B187" s="191"/>
      <c r="C187" s="191"/>
      <c r="D187" s="192"/>
      <c r="E187" s="156"/>
      <c r="F187" s="247"/>
      <c r="G187" s="156"/>
      <c r="H187" s="253"/>
      <c r="I187" s="156"/>
      <c r="J187" s="253"/>
      <c r="K187" s="111"/>
      <c r="L187" s="109"/>
      <c r="M187" s="102"/>
      <c r="N187" s="102"/>
      <c r="O187" s="131">
        <f t="shared" si="4"/>
        <v>0</v>
      </c>
      <c r="P187" s="253"/>
      <c r="Q187" s="253"/>
      <c r="R187" s="253"/>
      <c r="S187" s="251"/>
      <c r="T187" s="251"/>
    </row>
    <row r="188" spans="1:20" ht="12.75" customHeight="1">
      <c r="A188" s="240"/>
      <c r="B188" s="191"/>
      <c r="C188" s="191"/>
      <c r="D188" s="192"/>
      <c r="E188" s="156"/>
      <c r="F188" s="248"/>
      <c r="G188" s="156"/>
      <c r="H188" s="254"/>
      <c r="I188" s="156"/>
      <c r="J188" s="254"/>
      <c r="K188" s="111"/>
      <c r="L188" s="109"/>
      <c r="M188" s="109"/>
      <c r="N188" s="111"/>
      <c r="O188" s="131">
        <f t="shared" si="4"/>
        <v>0</v>
      </c>
      <c r="P188" s="254"/>
      <c r="Q188" s="254"/>
      <c r="R188" s="254"/>
      <c r="S188" s="251"/>
      <c r="T188" s="251"/>
    </row>
    <row r="189" spans="1:20" ht="12.75" customHeight="1">
      <c r="A189" s="260"/>
      <c r="B189" s="263"/>
      <c r="C189" s="193" t="s">
        <v>284</v>
      </c>
      <c r="D189" s="260"/>
      <c r="E189" s="266"/>
      <c r="F189" s="246">
        <f>H189+J189+R189</f>
        <v>0</v>
      </c>
      <c r="G189" s="269"/>
      <c r="H189" s="252">
        <f>G189*$P$8/1000</f>
        <v>0</v>
      </c>
      <c r="I189" s="255"/>
      <c r="J189" s="252">
        <f>I189*$P$9/1000</f>
        <v>0</v>
      </c>
      <c r="K189" s="12"/>
      <c r="L189" s="23"/>
      <c r="M189" s="12"/>
      <c r="N189" s="23"/>
      <c r="O189" s="131">
        <f t="shared" si="4"/>
        <v>0</v>
      </c>
      <c r="P189" s="252">
        <f>E189*F189</f>
        <v>0</v>
      </c>
      <c r="Q189" s="252">
        <f>SUM(O189:O192)</f>
        <v>0</v>
      </c>
      <c r="R189" s="252">
        <f>Q189*1.02*1.05*$R$14</f>
        <v>0</v>
      </c>
      <c r="S189" s="251">
        <f>F189*$S$17</f>
        <v>0</v>
      </c>
      <c r="T189" s="251">
        <f>E189*S189</f>
        <v>0</v>
      </c>
    </row>
    <row r="190" spans="1:20" ht="12.75" customHeight="1">
      <c r="A190" s="261"/>
      <c r="B190" s="264"/>
      <c r="C190" s="193"/>
      <c r="D190" s="261"/>
      <c r="E190" s="267"/>
      <c r="F190" s="247"/>
      <c r="G190" s="270"/>
      <c r="H190" s="253"/>
      <c r="I190" s="256"/>
      <c r="J190" s="253"/>
      <c r="K190" s="16"/>
      <c r="L190" s="16"/>
      <c r="M190" s="16"/>
      <c r="N190" s="25"/>
      <c r="O190" s="131">
        <f t="shared" si="4"/>
        <v>0</v>
      </c>
      <c r="P190" s="253"/>
      <c r="Q190" s="253"/>
      <c r="R190" s="253"/>
      <c r="S190" s="251"/>
      <c r="T190" s="251"/>
    </row>
    <row r="191" spans="1:20" ht="12.75" customHeight="1">
      <c r="A191" s="261"/>
      <c r="B191" s="264"/>
      <c r="C191" s="193"/>
      <c r="D191" s="261"/>
      <c r="E191" s="267"/>
      <c r="F191" s="247"/>
      <c r="G191" s="270"/>
      <c r="H191" s="253"/>
      <c r="I191" s="256"/>
      <c r="J191" s="253"/>
      <c r="K191" s="16"/>
      <c r="L191" s="16"/>
      <c r="M191" s="16"/>
      <c r="N191" s="25"/>
      <c r="O191" s="131">
        <f t="shared" si="4"/>
        <v>0</v>
      </c>
      <c r="P191" s="253"/>
      <c r="Q191" s="253"/>
      <c r="R191" s="253"/>
      <c r="S191" s="251"/>
      <c r="T191" s="251"/>
    </row>
    <row r="192" spans="1:20" ht="12.75" customHeight="1">
      <c r="A192" s="262"/>
      <c r="B192" s="265"/>
      <c r="C192" s="193"/>
      <c r="D192" s="262"/>
      <c r="E192" s="268"/>
      <c r="F192" s="248"/>
      <c r="G192" s="271"/>
      <c r="H192" s="254"/>
      <c r="I192" s="257"/>
      <c r="J192" s="254"/>
      <c r="K192" s="16"/>
      <c r="L192" s="16"/>
      <c r="M192" s="16"/>
      <c r="N192" s="25"/>
      <c r="O192" s="131">
        <f t="shared" si="4"/>
        <v>0</v>
      </c>
      <c r="P192" s="254"/>
      <c r="Q192" s="254"/>
      <c r="R192" s="254"/>
      <c r="S192" s="251"/>
      <c r="T192" s="251"/>
    </row>
    <row r="193" spans="1:20" ht="12.75" customHeight="1">
      <c r="A193" s="240">
        <v>39</v>
      </c>
      <c r="B193" s="157" t="s">
        <v>137</v>
      </c>
      <c r="C193" s="157" t="s">
        <v>398</v>
      </c>
      <c r="D193" s="156" t="s">
        <v>66</v>
      </c>
      <c r="E193" s="194">
        <v>1</v>
      </c>
      <c r="F193" s="246">
        <f>H193+J193+R193</f>
        <v>523.68518820000008</v>
      </c>
      <c r="G193" s="178">
        <v>1.71</v>
      </c>
      <c r="H193" s="252">
        <f>G193*$P$8/1000</f>
        <v>4.1673041999999993</v>
      </c>
      <c r="I193" s="189">
        <v>0.28999999999999998</v>
      </c>
      <c r="J193" s="252">
        <f>I193*$P$9/1000</f>
        <v>0.89148899999999986</v>
      </c>
      <c r="K193" s="114" t="s">
        <v>156</v>
      </c>
      <c r="L193" s="102" t="s">
        <v>66</v>
      </c>
      <c r="M193" s="102">
        <v>1</v>
      </c>
      <c r="N193" s="114">
        <v>450</v>
      </c>
      <c r="O193" s="131">
        <f t="shared" si="4"/>
        <v>450</v>
      </c>
      <c r="P193" s="252">
        <f>E193*F193</f>
        <v>523.68518820000008</v>
      </c>
      <c r="Q193" s="252">
        <f>SUM(O193:O196)</f>
        <v>450</v>
      </c>
      <c r="R193" s="252">
        <f>Q193*1.02*1.05*$R$14</f>
        <v>518.62639500000012</v>
      </c>
      <c r="S193" s="251">
        <f>F193*$S$17</f>
        <v>616.27535904707349</v>
      </c>
      <c r="T193" s="251">
        <f>E193*S193</f>
        <v>616.27535904707349</v>
      </c>
    </row>
    <row r="194" spans="1:20" ht="12.75" customHeight="1">
      <c r="A194" s="240"/>
      <c r="B194" s="158"/>
      <c r="C194" s="158"/>
      <c r="D194" s="156"/>
      <c r="E194" s="194"/>
      <c r="F194" s="247"/>
      <c r="G194" s="179"/>
      <c r="H194" s="253"/>
      <c r="I194" s="189"/>
      <c r="J194" s="253"/>
      <c r="K194" s="114"/>
      <c r="L194" s="113"/>
      <c r="M194" s="113"/>
      <c r="N194" s="114"/>
      <c r="O194" s="131">
        <f t="shared" si="4"/>
        <v>0</v>
      </c>
      <c r="P194" s="253"/>
      <c r="Q194" s="253"/>
      <c r="R194" s="253"/>
      <c r="S194" s="251"/>
      <c r="T194" s="251"/>
    </row>
    <row r="195" spans="1:20" ht="12.75" customHeight="1">
      <c r="A195" s="240"/>
      <c r="B195" s="158"/>
      <c r="C195" s="158"/>
      <c r="D195" s="156"/>
      <c r="E195" s="194"/>
      <c r="F195" s="247"/>
      <c r="G195" s="179"/>
      <c r="H195" s="253"/>
      <c r="I195" s="189"/>
      <c r="J195" s="253"/>
      <c r="K195" s="114"/>
      <c r="L195" s="113"/>
      <c r="M195" s="113"/>
      <c r="N195" s="114"/>
      <c r="O195" s="131">
        <f t="shared" si="4"/>
        <v>0</v>
      </c>
      <c r="P195" s="253"/>
      <c r="Q195" s="253"/>
      <c r="R195" s="253"/>
      <c r="S195" s="251"/>
      <c r="T195" s="251"/>
    </row>
    <row r="196" spans="1:20" ht="12.75" customHeight="1">
      <c r="A196" s="240"/>
      <c r="B196" s="159"/>
      <c r="C196" s="159"/>
      <c r="D196" s="156"/>
      <c r="E196" s="194"/>
      <c r="F196" s="248"/>
      <c r="G196" s="180"/>
      <c r="H196" s="254"/>
      <c r="I196" s="189"/>
      <c r="J196" s="254"/>
      <c r="K196" s="114"/>
      <c r="L196" s="113"/>
      <c r="M196" s="113"/>
      <c r="N196" s="114"/>
      <c r="O196" s="131">
        <f t="shared" si="4"/>
        <v>0</v>
      </c>
      <c r="P196" s="254"/>
      <c r="Q196" s="254"/>
      <c r="R196" s="254"/>
      <c r="S196" s="251"/>
      <c r="T196" s="251"/>
    </row>
    <row r="197" spans="1:20" ht="12.75" customHeight="1">
      <c r="A197" s="240">
        <v>40</v>
      </c>
      <c r="B197" s="157" t="s">
        <v>137</v>
      </c>
      <c r="C197" s="157" t="s">
        <v>399</v>
      </c>
      <c r="D197" s="156" t="s">
        <v>66</v>
      </c>
      <c r="E197" s="194">
        <v>1</v>
      </c>
      <c r="F197" s="246">
        <f>H197+J197+R197</f>
        <v>235.55941320000002</v>
      </c>
      <c r="G197" s="178">
        <v>1.71</v>
      </c>
      <c r="H197" s="252">
        <f>G197*$P$8/1000</f>
        <v>4.1673041999999993</v>
      </c>
      <c r="I197" s="189">
        <v>0.28999999999999998</v>
      </c>
      <c r="J197" s="252">
        <f>I197*$P$9/1000</f>
        <v>0.89148899999999986</v>
      </c>
      <c r="K197" s="114" t="s">
        <v>156</v>
      </c>
      <c r="L197" s="102" t="s">
        <v>66</v>
      </c>
      <c r="M197" s="102">
        <v>1</v>
      </c>
      <c r="N197" s="114">
        <f>240/1.2</f>
        <v>200</v>
      </c>
      <c r="O197" s="131">
        <f t="shared" si="4"/>
        <v>200</v>
      </c>
      <c r="P197" s="252">
        <f>E197*F197</f>
        <v>235.55941320000002</v>
      </c>
      <c r="Q197" s="252">
        <f>SUM(O197:O200)</f>
        <v>200</v>
      </c>
      <c r="R197" s="252">
        <f>Q197*1.02*1.05*$R$14</f>
        <v>230.50062000000003</v>
      </c>
      <c r="S197" s="251">
        <f>F197*$S$17</f>
        <v>277.20750026503794</v>
      </c>
      <c r="T197" s="251">
        <f>E197*S197</f>
        <v>277.20750026503794</v>
      </c>
    </row>
    <row r="198" spans="1:20" ht="12.75" customHeight="1">
      <c r="A198" s="240"/>
      <c r="B198" s="158"/>
      <c r="C198" s="158"/>
      <c r="D198" s="156"/>
      <c r="E198" s="194"/>
      <c r="F198" s="247"/>
      <c r="G198" s="179"/>
      <c r="H198" s="253"/>
      <c r="I198" s="189"/>
      <c r="J198" s="253"/>
      <c r="K198" s="114"/>
      <c r="L198" s="113"/>
      <c r="M198" s="113"/>
      <c r="N198" s="114"/>
      <c r="O198" s="131">
        <f t="shared" si="4"/>
        <v>0</v>
      </c>
      <c r="P198" s="253"/>
      <c r="Q198" s="253"/>
      <c r="R198" s="253"/>
      <c r="S198" s="251"/>
      <c r="T198" s="251"/>
    </row>
    <row r="199" spans="1:20" ht="12.75" customHeight="1">
      <c r="A199" s="240"/>
      <c r="B199" s="158"/>
      <c r="C199" s="158"/>
      <c r="D199" s="156"/>
      <c r="E199" s="194"/>
      <c r="F199" s="247"/>
      <c r="G199" s="179"/>
      <c r="H199" s="253"/>
      <c r="I199" s="189"/>
      <c r="J199" s="253"/>
      <c r="K199" s="114"/>
      <c r="L199" s="113"/>
      <c r="M199" s="113"/>
      <c r="N199" s="114"/>
      <c r="O199" s="131">
        <f t="shared" si="4"/>
        <v>0</v>
      </c>
      <c r="P199" s="253"/>
      <c r="Q199" s="253"/>
      <c r="R199" s="253"/>
      <c r="S199" s="251"/>
      <c r="T199" s="251"/>
    </row>
    <row r="200" spans="1:20" ht="12.75" customHeight="1">
      <c r="A200" s="240"/>
      <c r="B200" s="159"/>
      <c r="C200" s="159"/>
      <c r="D200" s="156"/>
      <c r="E200" s="194"/>
      <c r="F200" s="248"/>
      <c r="G200" s="180"/>
      <c r="H200" s="254"/>
      <c r="I200" s="189"/>
      <c r="J200" s="254"/>
      <c r="K200" s="114"/>
      <c r="L200" s="113"/>
      <c r="M200" s="113"/>
      <c r="N200" s="114"/>
      <c r="O200" s="131">
        <f t="shared" si="4"/>
        <v>0</v>
      </c>
      <c r="P200" s="254"/>
      <c r="Q200" s="254"/>
      <c r="R200" s="254"/>
      <c r="S200" s="251"/>
      <c r="T200" s="251"/>
    </row>
    <row r="201" spans="1:20" ht="12.75" customHeight="1">
      <c r="A201" s="240">
        <v>41</v>
      </c>
      <c r="B201" s="157" t="s">
        <v>137</v>
      </c>
      <c r="C201" s="157" t="s">
        <v>285</v>
      </c>
      <c r="D201" s="156" t="s">
        <v>66</v>
      </c>
      <c r="E201" s="194">
        <v>1</v>
      </c>
      <c r="F201" s="246">
        <f>H201+J201+R201</f>
        <v>68.44646370000001</v>
      </c>
      <c r="G201" s="178">
        <v>1.71</v>
      </c>
      <c r="H201" s="252">
        <f>G201*$P$8/1000</f>
        <v>4.1673041999999993</v>
      </c>
      <c r="I201" s="189">
        <v>0.28999999999999998</v>
      </c>
      <c r="J201" s="252">
        <f>I201*$P$9/1000</f>
        <v>0.89148899999999986</v>
      </c>
      <c r="K201" s="114" t="s">
        <v>139</v>
      </c>
      <c r="L201" s="102" t="s">
        <v>66</v>
      </c>
      <c r="M201" s="102">
        <v>1</v>
      </c>
      <c r="N201" s="104">
        <v>55</v>
      </c>
      <c r="O201" s="131">
        <f t="shared" si="4"/>
        <v>55</v>
      </c>
      <c r="P201" s="252">
        <f>E201*F201</f>
        <v>68.44646370000001</v>
      </c>
      <c r="Q201" s="252">
        <f>SUM(O201:O204)</f>
        <v>55</v>
      </c>
      <c r="R201" s="252">
        <f>Q201*1.02*1.05*$R$14</f>
        <v>63.387670500000006</v>
      </c>
      <c r="S201" s="251">
        <f>F201*$S$17</f>
        <v>80.548142171457314</v>
      </c>
      <c r="T201" s="251">
        <f>E201*S201</f>
        <v>80.548142171457314</v>
      </c>
    </row>
    <row r="202" spans="1:20" ht="12.75" customHeight="1">
      <c r="A202" s="240"/>
      <c r="B202" s="158"/>
      <c r="C202" s="158"/>
      <c r="D202" s="156"/>
      <c r="E202" s="194"/>
      <c r="F202" s="247"/>
      <c r="G202" s="179"/>
      <c r="H202" s="253"/>
      <c r="I202" s="189"/>
      <c r="J202" s="253"/>
      <c r="K202" s="114"/>
      <c r="L202" s="113"/>
      <c r="M202" s="113"/>
      <c r="N202" s="114"/>
      <c r="O202" s="131">
        <f t="shared" si="4"/>
        <v>0</v>
      </c>
      <c r="P202" s="253"/>
      <c r="Q202" s="253"/>
      <c r="R202" s="253"/>
      <c r="S202" s="251"/>
      <c r="T202" s="251"/>
    </row>
    <row r="203" spans="1:20" ht="12.75" customHeight="1">
      <c r="A203" s="240"/>
      <c r="B203" s="158"/>
      <c r="C203" s="158"/>
      <c r="D203" s="156"/>
      <c r="E203" s="194"/>
      <c r="F203" s="247"/>
      <c r="G203" s="179"/>
      <c r="H203" s="253"/>
      <c r="I203" s="189"/>
      <c r="J203" s="253"/>
      <c r="K203" s="114"/>
      <c r="L203" s="113"/>
      <c r="M203" s="113"/>
      <c r="N203" s="114"/>
      <c r="O203" s="131">
        <f t="shared" si="4"/>
        <v>0</v>
      </c>
      <c r="P203" s="253"/>
      <c r="Q203" s="253"/>
      <c r="R203" s="253"/>
      <c r="S203" s="251"/>
      <c r="T203" s="251"/>
    </row>
    <row r="204" spans="1:20" ht="12.75" customHeight="1">
      <c r="A204" s="240"/>
      <c r="B204" s="159"/>
      <c r="C204" s="159"/>
      <c r="D204" s="156"/>
      <c r="E204" s="194"/>
      <c r="F204" s="248"/>
      <c r="G204" s="180"/>
      <c r="H204" s="254"/>
      <c r="I204" s="189"/>
      <c r="J204" s="254"/>
      <c r="K204" s="114"/>
      <c r="L204" s="113"/>
      <c r="M204" s="113"/>
      <c r="N204" s="114"/>
      <c r="O204" s="131">
        <f t="shared" si="4"/>
        <v>0</v>
      </c>
      <c r="P204" s="254"/>
      <c r="Q204" s="254"/>
      <c r="R204" s="254"/>
      <c r="S204" s="251"/>
      <c r="T204" s="251"/>
    </row>
    <row r="205" spans="1:20" ht="12.75" customHeight="1">
      <c r="A205" s="240">
        <v>42</v>
      </c>
      <c r="B205" s="157" t="s">
        <v>137</v>
      </c>
      <c r="C205" s="157" t="s">
        <v>288</v>
      </c>
      <c r="D205" s="156" t="s">
        <v>66</v>
      </c>
      <c r="E205" s="194">
        <v>1</v>
      </c>
      <c r="F205" s="246">
        <f>H205+J205+R205</f>
        <v>25.803849</v>
      </c>
      <c r="G205" s="178">
        <v>1.71</v>
      </c>
      <c r="H205" s="252">
        <f>G205*$P$8/1000</f>
        <v>4.1673041999999993</v>
      </c>
      <c r="I205" s="189">
        <v>0.28999999999999998</v>
      </c>
      <c r="J205" s="252">
        <f>I205*$P$9/1000</f>
        <v>0.89148899999999986</v>
      </c>
      <c r="K205" s="114" t="s">
        <v>139</v>
      </c>
      <c r="L205" s="102" t="s">
        <v>66</v>
      </c>
      <c r="M205" s="102">
        <v>1</v>
      </c>
      <c r="N205" s="104">
        <v>18</v>
      </c>
      <c r="O205" s="131">
        <f t="shared" ref="O205:O232" si="5">M205*N205</f>
        <v>18</v>
      </c>
      <c r="P205" s="252">
        <f>E205*F205</f>
        <v>25.803849</v>
      </c>
      <c r="Q205" s="252">
        <f>SUM(O205:O208)</f>
        <v>18</v>
      </c>
      <c r="R205" s="252">
        <f>Q205*1.02*1.05*$R$14</f>
        <v>20.745055799999999</v>
      </c>
      <c r="S205" s="251">
        <f>F205*$S$17</f>
        <v>30.366099071716054</v>
      </c>
      <c r="T205" s="251">
        <f>E205*S205</f>
        <v>30.366099071716054</v>
      </c>
    </row>
    <row r="206" spans="1:20" ht="12.75" customHeight="1">
      <c r="A206" s="240"/>
      <c r="B206" s="158"/>
      <c r="C206" s="158"/>
      <c r="D206" s="156"/>
      <c r="E206" s="194"/>
      <c r="F206" s="247"/>
      <c r="G206" s="179"/>
      <c r="H206" s="253"/>
      <c r="I206" s="189"/>
      <c r="J206" s="253"/>
      <c r="K206" s="114"/>
      <c r="L206" s="113"/>
      <c r="M206" s="113"/>
      <c r="N206" s="114"/>
      <c r="O206" s="131">
        <f t="shared" si="5"/>
        <v>0</v>
      </c>
      <c r="P206" s="253"/>
      <c r="Q206" s="253"/>
      <c r="R206" s="253"/>
      <c r="S206" s="251"/>
      <c r="T206" s="251"/>
    </row>
    <row r="207" spans="1:20" ht="12.75" customHeight="1">
      <c r="A207" s="240"/>
      <c r="B207" s="158"/>
      <c r="C207" s="158"/>
      <c r="D207" s="156"/>
      <c r="E207" s="194"/>
      <c r="F207" s="247"/>
      <c r="G207" s="179"/>
      <c r="H207" s="253"/>
      <c r="I207" s="189"/>
      <c r="J207" s="253"/>
      <c r="K207" s="114"/>
      <c r="L207" s="113"/>
      <c r="M207" s="113"/>
      <c r="N207" s="114"/>
      <c r="O207" s="131">
        <f t="shared" si="5"/>
        <v>0</v>
      </c>
      <c r="P207" s="253"/>
      <c r="Q207" s="253"/>
      <c r="R207" s="253"/>
      <c r="S207" s="251"/>
      <c r="T207" s="251"/>
    </row>
    <row r="208" spans="1:20" ht="12.75" customHeight="1">
      <c r="A208" s="240"/>
      <c r="B208" s="159"/>
      <c r="C208" s="159"/>
      <c r="D208" s="156"/>
      <c r="E208" s="194"/>
      <c r="F208" s="248"/>
      <c r="G208" s="180"/>
      <c r="H208" s="254"/>
      <c r="I208" s="189"/>
      <c r="J208" s="254"/>
      <c r="K208" s="114"/>
      <c r="L208" s="113"/>
      <c r="M208" s="113"/>
      <c r="N208" s="114"/>
      <c r="O208" s="131">
        <f t="shared" si="5"/>
        <v>0</v>
      </c>
      <c r="P208" s="254"/>
      <c r="Q208" s="254"/>
      <c r="R208" s="254"/>
      <c r="S208" s="251"/>
      <c r="T208" s="251"/>
    </row>
    <row r="209" spans="1:20" ht="12.75" customHeight="1">
      <c r="A209" s="240">
        <v>43</v>
      </c>
      <c r="B209" s="191" t="s">
        <v>67</v>
      </c>
      <c r="C209" s="191" t="s">
        <v>287</v>
      </c>
      <c r="D209" s="192" t="s">
        <v>66</v>
      </c>
      <c r="E209" s="156">
        <v>2</v>
      </c>
      <c r="F209" s="246">
        <f>H209+J209+R209</f>
        <v>17.162184120000006</v>
      </c>
      <c r="G209" s="156">
        <v>0.23100000000000001</v>
      </c>
      <c r="H209" s="252">
        <f>G209*$P$8/1000</f>
        <v>0.5629516200000001</v>
      </c>
      <c r="I209" s="156">
        <v>0.151</v>
      </c>
      <c r="J209" s="252">
        <f>I209*$P$9/1000</f>
        <v>0.46418910000000002</v>
      </c>
      <c r="K209" s="111" t="s">
        <v>218</v>
      </c>
      <c r="L209" s="109" t="s">
        <v>66</v>
      </c>
      <c r="M209" s="102">
        <v>1</v>
      </c>
      <c r="N209" s="102">
        <v>14</v>
      </c>
      <c r="O209" s="131">
        <f t="shared" si="5"/>
        <v>14</v>
      </c>
      <c r="P209" s="252">
        <f>E209*F209</f>
        <v>34.324368240000013</v>
      </c>
      <c r="Q209" s="252">
        <f>SUM(O209:O212)</f>
        <v>14</v>
      </c>
      <c r="R209" s="252">
        <f>Q209*1.02*1.05*$R$14</f>
        <v>16.135043400000004</v>
      </c>
      <c r="S209" s="251">
        <f>F209*$S$17</f>
        <v>20.196544448657725</v>
      </c>
      <c r="T209" s="251">
        <f>E209*S209</f>
        <v>40.393088897315451</v>
      </c>
    </row>
    <row r="210" spans="1:20" ht="12.75" customHeight="1">
      <c r="A210" s="240"/>
      <c r="B210" s="191"/>
      <c r="C210" s="191"/>
      <c r="D210" s="192"/>
      <c r="E210" s="156"/>
      <c r="F210" s="247"/>
      <c r="G210" s="156"/>
      <c r="H210" s="253"/>
      <c r="I210" s="156"/>
      <c r="J210" s="253"/>
      <c r="K210" s="111"/>
      <c r="L210" s="109"/>
      <c r="M210" s="109"/>
      <c r="N210" s="111"/>
      <c r="O210" s="131">
        <f t="shared" si="5"/>
        <v>0</v>
      </c>
      <c r="P210" s="253"/>
      <c r="Q210" s="253"/>
      <c r="R210" s="253"/>
      <c r="S210" s="251"/>
      <c r="T210" s="251"/>
    </row>
    <row r="211" spans="1:20" ht="12.75" customHeight="1">
      <c r="A211" s="240"/>
      <c r="B211" s="191"/>
      <c r="C211" s="191"/>
      <c r="D211" s="192"/>
      <c r="E211" s="156"/>
      <c r="F211" s="247"/>
      <c r="G211" s="156"/>
      <c r="H211" s="253"/>
      <c r="I211" s="156"/>
      <c r="J211" s="253"/>
      <c r="K211" s="111"/>
      <c r="L211" s="109"/>
      <c r="M211" s="109"/>
      <c r="N211" s="111"/>
      <c r="O211" s="131">
        <f t="shared" si="5"/>
        <v>0</v>
      </c>
      <c r="P211" s="253"/>
      <c r="Q211" s="253"/>
      <c r="R211" s="253"/>
      <c r="S211" s="251"/>
      <c r="T211" s="251"/>
    </row>
    <row r="212" spans="1:20" ht="12.75" customHeight="1">
      <c r="A212" s="240"/>
      <c r="B212" s="191"/>
      <c r="C212" s="191"/>
      <c r="D212" s="192"/>
      <c r="E212" s="156"/>
      <c r="F212" s="248"/>
      <c r="G212" s="156"/>
      <c r="H212" s="254"/>
      <c r="I212" s="156"/>
      <c r="J212" s="254"/>
      <c r="K212" s="111"/>
      <c r="L212" s="109"/>
      <c r="M212" s="109"/>
      <c r="N212" s="111"/>
      <c r="O212" s="131">
        <f t="shared" si="5"/>
        <v>0</v>
      </c>
      <c r="P212" s="254"/>
      <c r="Q212" s="254"/>
      <c r="R212" s="254"/>
      <c r="S212" s="251"/>
      <c r="T212" s="251"/>
    </row>
    <row r="213" spans="1:20" ht="12.75" customHeight="1">
      <c r="A213" s="240">
        <v>44</v>
      </c>
      <c r="B213" s="191" t="s">
        <v>67</v>
      </c>
      <c r="C213" s="191" t="s">
        <v>286</v>
      </c>
      <c r="D213" s="192" t="s">
        <v>66</v>
      </c>
      <c r="E213" s="156">
        <v>2</v>
      </c>
      <c r="F213" s="246">
        <f>H213+J213+R213</f>
        <v>58.652295720000005</v>
      </c>
      <c r="G213" s="156">
        <v>0.23100000000000001</v>
      </c>
      <c r="H213" s="252">
        <f>G213*$P$8/1000</f>
        <v>0.5629516200000001</v>
      </c>
      <c r="I213" s="156">
        <v>0.151</v>
      </c>
      <c r="J213" s="252">
        <f>I213*$P$9/1000</f>
        <v>0.46418910000000002</v>
      </c>
      <c r="K213" s="111" t="s">
        <v>218</v>
      </c>
      <c r="L213" s="109" t="s">
        <v>66</v>
      </c>
      <c r="M213" s="102">
        <v>1</v>
      </c>
      <c r="N213" s="102">
        <v>50</v>
      </c>
      <c r="O213" s="131">
        <f t="shared" si="5"/>
        <v>50</v>
      </c>
      <c r="P213" s="252">
        <f>E213*F213</f>
        <v>117.30459144000001</v>
      </c>
      <c r="Q213" s="252">
        <f>SUM(O213:O216)</f>
        <v>50</v>
      </c>
      <c r="R213" s="252">
        <f>Q213*1.02*1.05*$R$14</f>
        <v>57.625155000000007</v>
      </c>
      <c r="S213" s="251">
        <f>F213*$S$17</f>
        <v>69.022316113270833</v>
      </c>
      <c r="T213" s="251">
        <f>E213*S213</f>
        <v>138.04463222654167</v>
      </c>
    </row>
    <row r="214" spans="1:20" ht="12.75" customHeight="1">
      <c r="A214" s="240"/>
      <c r="B214" s="191"/>
      <c r="C214" s="191"/>
      <c r="D214" s="192"/>
      <c r="E214" s="156"/>
      <c r="F214" s="247"/>
      <c r="G214" s="156"/>
      <c r="H214" s="253"/>
      <c r="I214" s="156"/>
      <c r="J214" s="253"/>
      <c r="K214" s="111"/>
      <c r="L214" s="109"/>
      <c r="M214" s="109"/>
      <c r="N214" s="111"/>
      <c r="O214" s="131">
        <f t="shared" si="5"/>
        <v>0</v>
      </c>
      <c r="P214" s="253"/>
      <c r="Q214" s="253"/>
      <c r="R214" s="253"/>
      <c r="S214" s="251"/>
      <c r="T214" s="251"/>
    </row>
    <row r="215" spans="1:20" ht="12.75" customHeight="1">
      <c r="A215" s="240"/>
      <c r="B215" s="191"/>
      <c r="C215" s="191"/>
      <c r="D215" s="192"/>
      <c r="E215" s="156"/>
      <c r="F215" s="247"/>
      <c r="G215" s="156"/>
      <c r="H215" s="253"/>
      <c r="I215" s="156"/>
      <c r="J215" s="253"/>
      <c r="K215" s="111"/>
      <c r="L215" s="109"/>
      <c r="M215" s="109"/>
      <c r="N215" s="111"/>
      <c r="O215" s="131">
        <f t="shared" si="5"/>
        <v>0</v>
      </c>
      <c r="P215" s="253"/>
      <c r="Q215" s="253"/>
      <c r="R215" s="253"/>
      <c r="S215" s="251"/>
      <c r="T215" s="251"/>
    </row>
    <row r="216" spans="1:20" ht="12.75" customHeight="1">
      <c r="A216" s="240"/>
      <c r="B216" s="191"/>
      <c r="C216" s="191"/>
      <c r="D216" s="192"/>
      <c r="E216" s="156"/>
      <c r="F216" s="248"/>
      <c r="G216" s="156"/>
      <c r="H216" s="254"/>
      <c r="I216" s="156"/>
      <c r="J216" s="254"/>
      <c r="K216" s="111"/>
      <c r="L216" s="109"/>
      <c r="M216" s="109"/>
      <c r="N216" s="111"/>
      <c r="O216" s="131">
        <f t="shared" si="5"/>
        <v>0</v>
      </c>
      <c r="P216" s="254"/>
      <c r="Q216" s="254"/>
      <c r="R216" s="254"/>
      <c r="S216" s="251"/>
      <c r="T216" s="251"/>
    </row>
    <row r="217" spans="1:20" ht="12.75" customHeight="1">
      <c r="A217" s="240">
        <v>45</v>
      </c>
      <c r="B217" s="191" t="s">
        <v>67</v>
      </c>
      <c r="C217" s="191" t="s">
        <v>173</v>
      </c>
      <c r="D217" s="192" t="s">
        <v>66</v>
      </c>
      <c r="E217" s="156">
        <v>1</v>
      </c>
      <c r="F217" s="246">
        <f>H217+J217+R217</f>
        <v>37.907239920000009</v>
      </c>
      <c r="G217" s="156">
        <v>0.23100000000000001</v>
      </c>
      <c r="H217" s="252">
        <f>G217*$P$8/1000</f>
        <v>0.5629516200000001</v>
      </c>
      <c r="I217" s="156">
        <v>0.151</v>
      </c>
      <c r="J217" s="252">
        <f>I217*$P$9/1000</f>
        <v>0.46418910000000002</v>
      </c>
      <c r="K217" s="111" t="s">
        <v>180</v>
      </c>
      <c r="L217" s="109" t="s">
        <v>66</v>
      </c>
      <c r="M217" s="102">
        <v>1</v>
      </c>
      <c r="N217" s="102">
        <v>32</v>
      </c>
      <c r="O217" s="131">
        <f t="shared" si="5"/>
        <v>32</v>
      </c>
      <c r="P217" s="252">
        <f>E217*F217</f>
        <v>37.907239920000009</v>
      </c>
      <c r="Q217" s="252">
        <f>SUM(O217:O220)</f>
        <v>32</v>
      </c>
      <c r="R217" s="252">
        <f>Q217*1.02*1.05*$R$14</f>
        <v>36.880099200000011</v>
      </c>
      <c r="S217" s="251">
        <f>F217*$S$17</f>
        <v>44.609430280964283</v>
      </c>
      <c r="T217" s="251">
        <f>E217*S217</f>
        <v>44.609430280964283</v>
      </c>
    </row>
    <row r="218" spans="1:20" ht="12.75" customHeight="1">
      <c r="A218" s="240"/>
      <c r="B218" s="191"/>
      <c r="C218" s="191"/>
      <c r="D218" s="192"/>
      <c r="E218" s="156"/>
      <c r="F218" s="247"/>
      <c r="G218" s="156"/>
      <c r="H218" s="253"/>
      <c r="I218" s="156"/>
      <c r="J218" s="253"/>
      <c r="K218" s="111"/>
      <c r="L218" s="109"/>
      <c r="M218" s="109"/>
      <c r="N218" s="111"/>
      <c r="O218" s="131">
        <f t="shared" si="5"/>
        <v>0</v>
      </c>
      <c r="P218" s="253"/>
      <c r="Q218" s="253"/>
      <c r="R218" s="253"/>
      <c r="S218" s="251"/>
      <c r="T218" s="251"/>
    </row>
    <row r="219" spans="1:20" ht="12.75" customHeight="1">
      <c r="A219" s="240"/>
      <c r="B219" s="191"/>
      <c r="C219" s="191"/>
      <c r="D219" s="192"/>
      <c r="E219" s="156"/>
      <c r="F219" s="247"/>
      <c r="G219" s="156"/>
      <c r="H219" s="253"/>
      <c r="I219" s="156"/>
      <c r="J219" s="253"/>
      <c r="K219" s="111"/>
      <c r="L219" s="109"/>
      <c r="M219" s="109"/>
      <c r="N219" s="111"/>
      <c r="O219" s="131">
        <f t="shared" si="5"/>
        <v>0</v>
      </c>
      <c r="P219" s="253"/>
      <c r="Q219" s="253"/>
      <c r="R219" s="253"/>
      <c r="S219" s="251"/>
      <c r="T219" s="251"/>
    </row>
    <row r="220" spans="1:20" ht="12.75" customHeight="1">
      <c r="A220" s="240"/>
      <c r="B220" s="191"/>
      <c r="C220" s="191"/>
      <c r="D220" s="192"/>
      <c r="E220" s="156"/>
      <c r="F220" s="248"/>
      <c r="G220" s="156"/>
      <c r="H220" s="254"/>
      <c r="I220" s="156"/>
      <c r="J220" s="254"/>
      <c r="K220" s="111"/>
      <c r="L220" s="109"/>
      <c r="M220" s="109"/>
      <c r="N220" s="111"/>
      <c r="O220" s="131">
        <f t="shared" si="5"/>
        <v>0</v>
      </c>
      <c r="P220" s="254"/>
      <c r="Q220" s="254"/>
      <c r="R220" s="254"/>
      <c r="S220" s="251"/>
      <c r="T220" s="251"/>
    </row>
    <row r="221" spans="1:20" ht="12.75" customHeight="1">
      <c r="A221" s="240">
        <v>46</v>
      </c>
      <c r="B221" s="182" t="s">
        <v>141</v>
      </c>
      <c r="C221" s="157" t="s">
        <v>289</v>
      </c>
      <c r="D221" s="175" t="s">
        <v>66</v>
      </c>
      <c r="E221" s="199">
        <v>1</v>
      </c>
      <c r="F221" s="246">
        <f>H221+J221+R221</f>
        <v>36.880099200000011</v>
      </c>
      <c r="G221" s="175"/>
      <c r="H221" s="252">
        <f>G221*$P$8/1000</f>
        <v>0</v>
      </c>
      <c r="I221" s="175"/>
      <c r="J221" s="252">
        <f>I221*$P$9/1000</f>
        <v>0</v>
      </c>
      <c r="K221" s="121" t="s">
        <v>171</v>
      </c>
      <c r="L221" s="107" t="s">
        <v>66</v>
      </c>
      <c r="M221" s="107">
        <v>1</v>
      </c>
      <c r="N221" s="121">
        <v>32</v>
      </c>
      <c r="O221" s="131">
        <f t="shared" si="5"/>
        <v>32</v>
      </c>
      <c r="P221" s="252">
        <f>E221*F221</f>
        <v>36.880099200000011</v>
      </c>
      <c r="Q221" s="252">
        <f>SUM(O221:O224)</f>
        <v>32</v>
      </c>
      <c r="R221" s="252">
        <f>Q221*1.02*1.05*$R$14</f>
        <v>36.880099200000011</v>
      </c>
      <c r="S221" s="251">
        <f>F221*$S$17</f>
        <v>43.400685924100557</v>
      </c>
      <c r="T221" s="251">
        <f>E221*S221</f>
        <v>43.400685924100557</v>
      </c>
    </row>
    <row r="222" spans="1:20" ht="12.75" customHeight="1">
      <c r="A222" s="240"/>
      <c r="B222" s="182"/>
      <c r="C222" s="158"/>
      <c r="D222" s="176"/>
      <c r="E222" s="200"/>
      <c r="F222" s="247"/>
      <c r="G222" s="176"/>
      <c r="H222" s="253"/>
      <c r="I222" s="176"/>
      <c r="J222" s="253"/>
      <c r="K222" s="104"/>
      <c r="L222" s="102"/>
      <c r="M222" s="102"/>
      <c r="N222" s="104"/>
      <c r="O222" s="131">
        <f t="shared" si="5"/>
        <v>0</v>
      </c>
      <c r="P222" s="253"/>
      <c r="Q222" s="253"/>
      <c r="R222" s="253"/>
      <c r="S222" s="251"/>
      <c r="T222" s="251"/>
    </row>
    <row r="223" spans="1:20" ht="12.75" customHeight="1">
      <c r="A223" s="240"/>
      <c r="B223" s="182"/>
      <c r="C223" s="158"/>
      <c r="D223" s="176"/>
      <c r="E223" s="200"/>
      <c r="F223" s="247"/>
      <c r="G223" s="176"/>
      <c r="H223" s="253"/>
      <c r="I223" s="176"/>
      <c r="J223" s="253"/>
      <c r="K223" s="104"/>
      <c r="L223" s="102"/>
      <c r="M223" s="106"/>
      <c r="N223" s="104"/>
      <c r="O223" s="131">
        <f t="shared" si="5"/>
        <v>0</v>
      </c>
      <c r="P223" s="253"/>
      <c r="Q223" s="253"/>
      <c r="R223" s="253"/>
      <c r="S223" s="251"/>
      <c r="T223" s="251"/>
    </row>
    <row r="224" spans="1:20" ht="12.75" customHeight="1">
      <c r="A224" s="240"/>
      <c r="B224" s="182"/>
      <c r="C224" s="159"/>
      <c r="D224" s="177"/>
      <c r="E224" s="201"/>
      <c r="F224" s="248"/>
      <c r="G224" s="177"/>
      <c r="H224" s="254"/>
      <c r="I224" s="177"/>
      <c r="J224" s="254"/>
      <c r="K224" s="104"/>
      <c r="L224" s="102"/>
      <c r="M224" s="102"/>
      <c r="N224" s="104"/>
      <c r="O224" s="131">
        <f t="shared" si="5"/>
        <v>0</v>
      </c>
      <c r="P224" s="254"/>
      <c r="Q224" s="254"/>
      <c r="R224" s="254"/>
      <c r="S224" s="251"/>
      <c r="T224" s="251"/>
    </row>
    <row r="225" spans="1:20" ht="12.75" customHeight="1">
      <c r="A225" s="240">
        <v>47</v>
      </c>
      <c r="B225" s="182" t="s">
        <v>141</v>
      </c>
      <c r="C225" s="157" t="s">
        <v>290</v>
      </c>
      <c r="D225" s="175" t="s">
        <v>66</v>
      </c>
      <c r="E225" s="199">
        <v>1</v>
      </c>
      <c r="F225" s="246">
        <f>H225+J225+R225</f>
        <v>20.745055799999999</v>
      </c>
      <c r="G225" s="175"/>
      <c r="H225" s="252">
        <f>G225*$P$8/1000</f>
        <v>0</v>
      </c>
      <c r="I225" s="175"/>
      <c r="J225" s="252">
        <f>I225*$P$9/1000</f>
        <v>0</v>
      </c>
      <c r="K225" s="121" t="s">
        <v>291</v>
      </c>
      <c r="L225" s="107" t="s">
        <v>66</v>
      </c>
      <c r="M225" s="107">
        <v>1</v>
      </c>
      <c r="N225" s="121">
        <v>18</v>
      </c>
      <c r="O225" s="131">
        <f t="shared" si="5"/>
        <v>18</v>
      </c>
      <c r="P225" s="252">
        <f>E225*F225</f>
        <v>20.745055799999999</v>
      </c>
      <c r="Q225" s="252">
        <f>SUM(O225:O228)</f>
        <v>18</v>
      </c>
      <c r="R225" s="252">
        <f>Q225*1.02*1.05*$R$14</f>
        <v>20.745055799999999</v>
      </c>
      <c r="S225" s="251">
        <f>F225*$S$17</f>
        <v>24.412885832306557</v>
      </c>
      <c r="T225" s="251">
        <f>E225*S225</f>
        <v>24.412885832306557</v>
      </c>
    </row>
    <row r="226" spans="1:20" ht="12.75" customHeight="1">
      <c r="A226" s="240"/>
      <c r="B226" s="182"/>
      <c r="C226" s="158"/>
      <c r="D226" s="176"/>
      <c r="E226" s="200"/>
      <c r="F226" s="247"/>
      <c r="G226" s="176"/>
      <c r="H226" s="253"/>
      <c r="I226" s="176"/>
      <c r="J226" s="253"/>
      <c r="K226" s="104"/>
      <c r="L226" s="102"/>
      <c r="M226" s="102"/>
      <c r="N226" s="104"/>
      <c r="O226" s="131">
        <f t="shared" si="5"/>
        <v>0</v>
      </c>
      <c r="P226" s="253"/>
      <c r="Q226" s="253"/>
      <c r="R226" s="253"/>
      <c r="S226" s="251"/>
      <c r="T226" s="251"/>
    </row>
    <row r="227" spans="1:20" ht="12.75" customHeight="1">
      <c r="A227" s="240"/>
      <c r="B227" s="182"/>
      <c r="C227" s="158"/>
      <c r="D227" s="176"/>
      <c r="E227" s="200"/>
      <c r="F227" s="247"/>
      <c r="G227" s="176"/>
      <c r="H227" s="253"/>
      <c r="I227" s="176"/>
      <c r="J227" s="253"/>
      <c r="K227" s="104"/>
      <c r="L227" s="102"/>
      <c r="M227" s="106"/>
      <c r="N227" s="104"/>
      <c r="O227" s="131">
        <f t="shared" si="5"/>
        <v>0</v>
      </c>
      <c r="P227" s="253"/>
      <c r="Q227" s="253"/>
      <c r="R227" s="253"/>
      <c r="S227" s="251"/>
      <c r="T227" s="251"/>
    </row>
    <row r="228" spans="1:20" ht="12.75" customHeight="1">
      <c r="A228" s="240"/>
      <c r="B228" s="182"/>
      <c r="C228" s="159"/>
      <c r="D228" s="177"/>
      <c r="E228" s="201"/>
      <c r="F228" s="248"/>
      <c r="G228" s="177"/>
      <c r="H228" s="254"/>
      <c r="I228" s="177"/>
      <c r="J228" s="254"/>
      <c r="K228" s="104"/>
      <c r="L228" s="102"/>
      <c r="M228" s="102"/>
      <c r="N228" s="104"/>
      <c r="O228" s="131">
        <f t="shared" si="5"/>
        <v>0</v>
      </c>
      <c r="P228" s="254"/>
      <c r="Q228" s="254"/>
      <c r="R228" s="254"/>
      <c r="S228" s="251"/>
      <c r="T228" s="251"/>
    </row>
    <row r="229" spans="1:20" ht="12.75" customHeight="1">
      <c r="A229" s="240">
        <v>48</v>
      </c>
      <c r="B229" s="182" t="s">
        <v>157</v>
      </c>
      <c r="C229" s="182" t="s">
        <v>176</v>
      </c>
      <c r="D229" s="156" t="s">
        <v>138</v>
      </c>
      <c r="E229" s="172">
        <v>13</v>
      </c>
      <c r="F229" s="246">
        <f>H229+J229+R229</f>
        <v>0.82056509100000008</v>
      </c>
      <c r="G229" s="195">
        <v>2.7799999999999998E-2</v>
      </c>
      <c r="H229" s="252">
        <f>G229*$P$8/1000</f>
        <v>6.7749156000000005E-2</v>
      </c>
      <c r="I229" s="196">
        <v>1.1999999999999999E-3</v>
      </c>
      <c r="J229" s="252">
        <f>I229*$P$9/1000</f>
        <v>3.6889199999999996E-3</v>
      </c>
      <c r="K229" s="104" t="s">
        <v>201</v>
      </c>
      <c r="L229" s="102" t="s">
        <v>138</v>
      </c>
      <c r="M229" s="102">
        <v>1</v>
      </c>
      <c r="N229" s="115">
        <v>0.65</v>
      </c>
      <c r="O229" s="131">
        <f t="shared" si="5"/>
        <v>0.65</v>
      </c>
      <c r="P229" s="252">
        <f>E229*F229</f>
        <v>10.667346183000001</v>
      </c>
      <c r="Q229" s="252">
        <f>SUM(O229:O232)</f>
        <v>0.65</v>
      </c>
      <c r="R229" s="252">
        <f>Q229*1.02*1.05*$R$14</f>
        <v>0.74912701500000012</v>
      </c>
      <c r="S229" s="251">
        <f>F229*$S$17</f>
        <v>0.96564511938113196</v>
      </c>
      <c r="T229" s="251">
        <f>E229*S229</f>
        <v>12.553386551954716</v>
      </c>
    </row>
    <row r="230" spans="1:20" ht="12.75" customHeight="1">
      <c r="A230" s="240"/>
      <c r="B230" s="182"/>
      <c r="C230" s="182"/>
      <c r="D230" s="156"/>
      <c r="E230" s="173"/>
      <c r="F230" s="247"/>
      <c r="G230" s="195"/>
      <c r="H230" s="253"/>
      <c r="I230" s="197"/>
      <c r="J230" s="253"/>
      <c r="K230" s="104"/>
      <c r="L230" s="102"/>
      <c r="M230" s="102"/>
      <c r="N230" s="104"/>
      <c r="O230" s="131">
        <f t="shared" si="5"/>
        <v>0</v>
      </c>
      <c r="P230" s="253"/>
      <c r="Q230" s="253"/>
      <c r="R230" s="253"/>
      <c r="S230" s="251"/>
      <c r="T230" s="251"/>
    </row>
    <row r="231" spans="1:20" ht="12.75" customHeight="1">
      <c r="A231" s="240"/>
      <c r="B231" s="182"/>
      <c r="C231" s="182"/>
      <c r="D231" s="156"/>
      <c r="E231" s="173"/>
      <c r="F231" s="247"/>
      <c r="G231" s="195"/>
      <c r="H231" s="253"/>
      <c r="I231" s="197"/>
      <c r="J231" s="253"/>
      <c r="K231" s="104"/>
      <c r="L231" s="102"/>
      <c r="M231" s="116"/>
      <c r="N231" s="104"/>
      <c r="O231" s="131">
        <f t="shared" si="5"/>
        <v>0</v>
      </c>
      <c r="P231" s="253"/>
      <c r="Q231" s="253"/>
      <c r="R231" s="253"/>
      <c r="S231" s="251"/>
      <c r="T231" s="251"/>
    </row>
    <row r="232" spans="1:20" ht="12.75" customHeight="1">
      <c r="A232" s="240"/>
      <c r="B232" s="182"/>
      <c r="C232" s="182"/>
      <c r="D232" s="156"/>
      <c r="E232" s="174"/>
      <c r="F232" s="248"/>
      <c r="G232" s="195"/>
      <c r="H232" s="254"/>
      <c r="I232" s="198"/>
      <c r="J232" s="254"/>
      <c r="K232" s="104"/>
      <c r="L232" s="102"/>
      <c r="M232" s="102"/>
      <c r="N232" s="104"/>
      <c r="O232" s="131">
        <f t="shared" si="5"/>
        <v>0</v>
      </c>
      <c r="P232" s="254"/>
      <c r="Q232" s="254"/>
      <c r="R232" s="254"/>
      <c r="S232" s="251"/>
      <c r="T232" s="251"/>
    </row>
    <row r="233" spans="1:20" ht="12.75" customHeight="1">
      <c r="A233" s="240">
        <v>49</v>
      </c>
      <c r="B233" s="191" t="s">
        <v>147</v>
      </c>
      <c r="C233" s="191" t="s">
        <v>162</v>
      </c>
      <c r="D233" s="192" t="s">
        <v>145</v>
      </c>
      <c r="E233" s="156">
        <v>5.8</v>
      </c>
      <c r="F233" s="246">
        <f>H233+J233+R233</f>
        <v>1.285012821789</v>
      </c>
      <c r="G233" s="156">
        <v>0.38400000000000001</v>
      </c>
      <c r="H233" s="252">
        <f>G233*$P$8/1000</f>
        <v>0.93581568000000004</v>
      </c>
      <c r="I233" s="190">
        <v>2.9999999999999997E-4</v>
      </c>
      <c r="J233" s="252">
        <f>I233*$P$9/1000</f>
        <v>9.222299999999999E-4</v>
      </c>
      <c r="K233" s="111" t="s">
        <v>144</v>
      </c>
      <c r="L233" s="109" t="s">
        <v>138</v>
      </c>
      <c r="M233" s="102">
        <v>0.24399999999999999</v>
      </c>
      <c r="N233" s="102">
        <v>1.1000000000000001</v>
      </c>
      <c r="O233" s="131">
        <f t="shared" si="4"/>
        <v>0.26840000000000003</v>
      </c>
      <c r="P233" s="252">
        <f>E233*F233</f>
        <v>7.4530743663761996</v>
      </c>
      <c r="Q233" s="252">
        <f>SUM(O233:O236)</f>
        <v>0.30219000000000001</v>
      </c>
      <c r="R233" s="252">
        <f>Q233*1.02*1.05*$R$14</f>
        <v>0.34827491178900005</v>
      </c>
      <c r="S233" s="251">
        <f>F233*$S$17</f>
        <v>1.5122095410987011</v>
      </c>
      <c r="T233" s="251">
        <f>E233*S233</f>
        <v>8.7708153383724667</v>
      </c>
    </row>
    <row r="234" spans="1:20" ht="12.75" customHeight="1">
      <c r="A234" s="240"/>
      <c r="B234" s="191"/>
      <c r="C234" s="191"/>
      <c r="D234" s="192"/>
      <c r="E234" s="156"/>
      <c r="F234" s="247"/>
      <c r="G234" s="156"/>
      <c r="H234" s="253"/>
      <c r="I234" s="190"/>
      <c r="J234" s="253"/>
      <c r="K234" s="111" t="s">
        <v>202</v>
      </c>
      <c r="L234" s="109" t="s">
        <v>138</v>
      </c>
      <c r="M234" s="102">
        <v>2E-3</v>
      </c>
      <c r="N234" s="102">
        <v>1.1000000000000001</v>
      </c>
      <c r="O234" s="131">
        <f t="shared" si="4"/>
        <v>2.2000000000000001E-3</v>
      </c>
      <c r="P234" s="253"/>
      <c r="Q234" s="253"/>
      <c r="R234" s="253"/>
      <c r="S234" s="251"/>
      <c r="T234" s="251"/>
    </row>
    <row r="235" spans="1:20" ht="12.75" customHeight="1">
      <c r="A235" s="240"/>
      <c r="B235" s="191"/>
      <c r="C235" s="191"/>
      <c r="D235" s="192"/>
      <c r="E235" s="156"/>
      <c r="F235" s="247"/>
      <c r="G235" s="156"/>
      <c r="H235" s="253"/>
      <c r="I235" s="190"/>
      <c r="J235" s="253"/>
      <c r="K235" s="111" t="s">
        <v>143</v>
      </c>
      <c r="L235" s="109" t="s">
        <v>138</v>
      </c>
      <c r="M235" s="102">
        <v>2.7E-2</v>
      </c>
      <c r="N235" s="102">
        <v>1.17</v>
      </c>
      <c r="O235" s="131">
        <f t="shared" si="4"/>
        <v>3.159E-2</v>
      </c>
      <c r="P235" s="253"/>
      <c r="Q235" s="253"/>
      <c r="R235" s="253"/>
      <c r="S235" s="251"/>
      <c r="T235" s="251"/>
    </row>
    <row r="236" spans="1:20" ht="12.75" customHeight="1">
      <c r="A236" s="240"/>
      <c r="B236" s="191"/>
      <c r="C236" s="191"/>
      <c r="D236" s="192"/>
      <c r="E236" s="156"/>
      <c r="F236" s="248"/>
      <c r="G236" s="156"/>
      <c r="H236" s="254"/>
      <c r="I236" s="190"/>
      <c r="J236" s="254"/>
      <c r="K236" s="111"/>
      <c r="L236" s="109"/>
      <c r="M236" s="109"/>
      <c r="N236" s="111"/>
      <c r="O236" s="131">
        <f t="shared" si="4"/>
        <v>0</v>
      </c>
      <c r="P236" s="254"/>
      <c r="Q236" s="254"/>
      <c r="R236" s="254"/>
      <c r="S236" s="251"/>
      <c r="T236" s="251"/>
    </row>
    <row r="237" spans="1:20" ht="12.75" customHeight="1">
      <c r="A237" s="260"/>
      <c r="B237" s="263"/>
      <c r="C237" s="193" t="s">
        <v>177</v>
      </c>
      <c r="D237" s="260"/>
      <c r="E237" s="266"/>
      <c r="F237" s="246">
        <f>H237+J237+R237</f>
        <v>0</v>
      </c>
      <c r="G237" s="269"/>
      <c r="H237" s="252">
        <f>G237*$P$8/1000</f>
        <v>0</v>
      </c>
      <c r="I237" s="255"/>
      <c r="J237" s="252">
        <f>I237*$P$9/1000</f>
        <v>0</v>
      </c>
      <c r="K237" s="12"/>
      <c r="L237" s="23"/>
      <c r="M237" s="12"/>
      <c r="N237" s="23"/>
      <c r="O237" s="131">
        <f t="shared" ref="O237:O240" si="6">M237*N237</f>
        <v>0</v>
      </c>
      <c r="P237" s="252">
        <f>E237*F237</f>
        <v>0</v>
      </c>
      <c r="Q237" s="252">
        <f>SUM(O237:O240)</f>
        <v>0</v>
      </c>
      <c r="R237" s="252">
        <f>Q237*1.02*1.05*$R$14</f>
        <v>0</v>
      </c>
      <c r="S237" s="251">
        <f>F237*$S$17</f>
        <v>0</v>
      </c>
      <c r="T237" s="251">
        <f>E237*S237</f>
        <v>0</v>
      </c>
    </row>
    <row r="238" spans="1:20" ht="12.75" customHeight="1">
      <c r="A238" s="261"/>
      <c r="B238" s="264"/>
      <c r="C238" s="193"/>
      <c r="D238" s="261"/>
      <c r="E238" s="267"/>
      <c r="F238" s="247"/>
      <c r="G238" s="270"/>
      <c r="H238" s="253"/>
      <c r="I238" s="256"/>
      <c r="J238" s="253"/>
      <c r="K238" s="16"/>
      <c r="L238" s="16"/>
      <c r="M238" s="16"/>
      <c r="N238" s="25"/>
      <c r="O238" s="131">
        <f t="shared" si="6"/>
        <v>0</v>
      </c>
      <c r="P238" s="253"/>
      <c r="Q238" s="253"/>
      <c r="R238" s="253"/>
      <c r="S238" s="251"/>
      <c r="T238" s="251"/>
    </row>
    <row r="239" spans="1:20" ht="12.75" customHeight="1">
      <c r="A239" s="261"/>
      <c r="B239" s="264"/>
      <c r="C239" s="193"/>
      <c r="D239" s="261"/>
      <c r="E239" s="267"/>
      <c r="F239" s="247"/>
      <c r="G239" s="270"/>
      <c r="H239" s="253"/>
      <c r="I239" s="256"/>
      <c r="J239" s="253"/>
      <c r="K239" s="16"/>
      <c r="L239" s="16"/>
      <c r="M239" s="16"/>
      <c r="N239" s="25"/>
      <c r="O239" s="131">
        <f t="shared" si="6"/>
        <v>0</v>
      </c>
      <c r="P239" s="253"/>
      <c r="Q239" s="253"/>
      <c r="R239" s="253"/>
      <c r="S239" s="251"/>
      <c r="T239" s="251"/>
    </row>
    <row r="240" spans="1:20" ht="12.75" customHeight="1">
      <c r="A240" s="262"/>
      <c r="B240" s="265"/>
      <c r="C240" s="193"/>
      <c r="D240" s="262"/>
      <c r="E240" s="268"/>
      <c r="F240" s="248"/>
      <c r="G240" s="271"/>
      <c r="H240" s="254"/>
      <c r="I240" s="257"/>
      <c r="J240" s="254"/>
      <c r="K240" s="16"/>
      <c r="L240" s="16"/>
      <c r="M240" s="16"/>
      <c r="N240" s="25"/>
      <c r="O240" s="131">
        <f t="shared" si="6"/>
        <v>0</v>
      </c>
      <c r="P240" s="254"/>
      <c r="Q240" s="254"/>
      <c r="R240" s="254"/>
      <c r="S240" s="251"/>
      <c r="T240" s="251"/>
    </row>
    <row r="241" spans="1:20" ht="12.75" customHeight="1">
      <c r="A241" s="240">
        <v>50</v>
      </c>
      <c r="B241" s="182" t="s">
        <v>73</v>
      </c>
      <c r="C241" s="182" t="s">
        <v>203</v>
      </c>
      <c r="D241" s="156" t="s">
        <v>151</v>
      </c>
      <c r="E241" s="178">
        <v>0.44</v>
      </c>
      <c r="F241" s="246">
        <f>H241+J241+R241</f>
        <v>29.016608145000003</v>
      </c>
      <c r="G241" s="195">
        <v>0.7</v>
      </c>
      <c r="H241" s="252">
        <f>G241*$P$8/1000</f>
        <v>1.7059139999999999</v>
      </c>
      <c r="I241" s="205">
        <v>0.28000000000000003</v>
      </c>
      <c r="J241" s="252">
        <f>I241*$P$9/1000</f>
        <v>0.86074800000000007</v>
      </c>
      <c r="K241" s="104" t="s">
        <v>163</v>
      </c>
      <c r="L241" s="102" t="s">
        <v>151</v>
      </c>
      <c r="M241" s="102">
        <v>1.02</v>
      </c>
      <c r="N241" s="115">
        <v>22.5</v>
      </c>
      <c r="O241" s="131">
        <f t="shared" si="4"/>
        <v>22.95</v>
      </c>
      <c r="P241" s="252">
        <f>E241*F241</f>
        <v>12.767307583800001</v>
      </c>
      <c r="Q241" s="252">
        <f>SUM(O241:O244)</f>
        <v>22.95</v>
      </c>
      <c r="R241" s="252">
        <f>Q241*1.02*1.05*$R$14</f>
        <v>26.449946145000002</v>
      </c>
      <c r="S241" s="251">
        <f>F241*$S$17</f>
        <v>34.146890165735861</v>
      </c>
      <c r="T241" s="251">
        <f>E241*S241</f>
        <v>15.024631672923778</v>
      </c>
    </row>
    <row r="242" spans="1:20" ht="12.75" customHeight="1">
      <c r="A242" s="240"/>
      <c r="B242" s="182"/>
      <c r="C242" s="182"/>
      <c r="D242" s="156"/>
      <c r="E242" s="179"/>
      <c r="F242" s="247"/>
      <c r="G242" s="195"/>
      <c r="H242" s="253"/>
      <c r="I242" s="206"/>
      <c r="J242" s="253"/>
      <c r="K242" s="104"/>
      <c r="L242" s="102"/>
      <c r="M242" s="102"/>
      <c r="N242" s="104"/>
      <c r="O242" s="131">
        <f t="shared" si="4"/>
        <v>0</v>
      </c>
      <c r="P242" s="253"/>
      <c r="Q242" s="253"/>
      <c r="R242" s="253"/>
      <c r="S242" s="251"/>
      <c r="T242" s="251"/>
    </row>
    <row r="243" spans="1:20" ht="12.75" customHeight="1">
      <c r="A243" s="240"/>
      <c r="B243" s="182"/>
      <c r="C243" s="182"/>
      <c r="D243" s="156"/>
      <c r="E243" s="179"/>
      <c r="F243" s="247"/>
      <c r="G243" s="195"/>
      <c r="H243" s="253"/>
      <c r="I243" s="206"/>
      <c r="J243" s="253"/>
      <c r="K243" s="104"/>
      <c r="L243" s="102"/>
      <c r="M243" s="102"/>
      <c r="N243" s="104"/>
      <c r="O243" s="131">
        <f t="shared" si="4"/>
        <v>0</v>
      </c>
      <c r="P243" s="253"/>
      <c r="Q243" s="253"/>
      <c r="R243" s="253"/>
      <c r="S243" s="251"/>
      <c r="T243" s="251"/>
    </row>
    <row r="244" spans="1:20" ht="12.75" customHeight="1">
      <c r="A244" s="240"/>
      <c r="B244" s="182"/>
      <c r="C244" s="182"/>
      <c r="D244" s="156"/>
      <c r="E244" s="180"/>
      <c r="F244" s="248"/>
      <c r="G244" s="195"/>
      <c r="H244" s="254"/>
      <c r="I244" s="207"/>
      <c r="J244" s="254"/>
      <c r="K244" s="104"/>
      <c r="L244" s="102"/>
      <c r="M244" s="102"/>
      <c r="N244" s="104"/>
      <c r="O244" s="131">
        <f t="shared" si="4"/>
        <v>0</v>
      </c>
      <c r="P244" s="254"/>
      <c r="Q244" s="254"/>
      <c r="R244" s="254"/>
      <c r="S244" s="251"/>
      <c r="T244" s="251"/>
    </row>
    <row r="245" spans="1:20" ht="12.75" customHeight="1">
      <c r="A245" s="240">
        <v>51</v>
      </c>
      <c r="B245" s="182" t="s">
        <v>68</v>
      </c>
      <c r="C245" s="182" t="s">
        <v>275</v>
      </c>
      <c r="D245" s="156" t="s">
        <v>151</v>
      </c>
      <c r="E245" s="172">
        <v>1.36</v>
      </c>
      <c r="F245" s="246">
        <f>H245+J245+R245</f>
        <v>41.658300800999996</v>
      </c>
      <c r="G245" s="195">
        <v>5.86</v>
      </c>
      <c r="H245" s="252">
        <f>G245*$P$8/1000</f>
        <v>14.2809372</v>
      </c>
      <c r="I245" s="205">
        <v>7.14</v>
      </c>
      <c r="J245" s="252">
        <f>I245*$P$9/1000</f>
        <v>21.949073999999996</v>
      </c>
      <c r="K245" s="104" t="s">
        <v>192</v>
      </c>
      <c r="L245" s="102" t="s">
        <v>151</v>
      </c>
      <c r="M245" s="102">
        <v>0.157</v>
      </c>
      <c r="N245" s="118">
        <v>30</v>
      </c>
      <c r="O245" s="131">
        <f t="shared" si="4"/>
        <v>4.71</v>
      </c>
      <c r="P245" s="252">
        <f>E245*F245</f>
        <v>56.655289089359997</v>
      </c>
      <c r="Q245" s="252">
        <f>SUM(O245:O248)</f>
        <v>4.71</v>
      </c>
      <c r="R245" s="252">
        <f>Q245*1.02*1.05*$R$14</f>
        <v>5.4282896010000004</v>
      </c>
      <c r="S245" s="251">
        <f>F245*$S$17</f>
        <v>49.023697560876059</v>
      </c>
      <c r="T245" s="251">
        <f>E245*S245</f>
        <v>66.672228682791442</v>
      </c>
    </row>
    <row r="246" spans="1:20" ht="12.75" customHeight="1">
      <c r="A246" s="240"/>
      <c r="B246" s="182"/>
      <c r="C246" s="182"/>
      <c r="D246" s="156"/>
      <c r="E246" s="173"/>
      <c r="F246" s="247"/>
      <c r="G246" s="195"/>
      <c r="H246" s="253"/>
      <c r="I246" s="206"/>
      <c r="J246" s="253"/>
      <c r="K246" s="104"/>
      <c r="L246" s="102"/>
      <c r="M246" s="102"/>
      <c r="N246" s="104"/>
      <c r="O246" s="131">
        <f t="shared" si="4"/>
        <v>0</v>
      </c>
      <c r="P246" s="253"/>
      <c r="Q246" s="253"/>
      <c r="R246" s="253"/>
      <c r="S246" s="251"/>
      <c r="T246" s="251"/>
    </row>
    <row r="247" spans="1:20" ht="12.75" customHeight="1">
      <c r="A247" s="240"/>
      <c r="B247" s="182"/>
      <c r="C247" s="182"/>
      <c r="D247" s="156"/>
      <c r="E247" s="173"/>
      <c r="F247" s="247"/>
      <c r="G247" s="195"/>
      <c r="H247" s="253"/>
      <c r="I247" s="206"/>
      <c r="J247" s="253"/>
      <c r="K247" s="104"/>
      <c r="L247" s="102"/>
      <c r="M247" s="116"/>
      <c r="N247" s="104"/>
      <c r="O247" s="131">
        <f t="shared" si="4"/>
        <v>0</v>
      </c>
      <c r="P247" s="253"/>
      <c r="Q247" s="253"/>
      <c r="R247" s="253"/>
      <c r="S247" s="251"/>
      <c r="T247" s="251"/>
    </row>
    <row r="248" spans="1:20" ht="12.75" customHeight="1">
      <c r="A248" s="240"/>
      <c r="B248" s="182"/>
      <c r="C248" s="182"/>
      <c r="D248" s="156"/>
      <c r="E248" s="174"/>
      <c r="F248" s="248"/>
      <c r="G248" s="195"/>
      <c r="H248" s="254"/>
      <c r="I248" s="207"/>
      <c r="J248" s="254"/>
      <c r="K248" s="104"/>
      <c r="L248" s="102"/>
      <c r="M248" s="102"/>
      <c r="N248" s="104"/>
      <c r="O248" s="131">
        <f t="shared" si="4"/>
        <v>0</v>
      </c>
      <c r="P248" s="254"/>
      <c r="Q248" s="254"/>
      <c r="R248" s="254"/>
      <c r="S248" s="251"/>
      <c r="T248" s="251"/>
    </row>
    <row r="249" spans="1:20" ht="12.75" customHeight="1">
      <c r="A249" s="240">
        <v>52</v>
      </c>
      <c r="B249" s="182" t="s">
        <v>62</v>
      </c>
      <c r="C249" s="182" t="s">
        <v>222</v>
      </c>
      <c r="D249" s="202" t="s">
        <v>66</v>
      </c>
      <c r="E249" s="199">
        <v>1</v>
      </c>
      <c r="F249" s="246">
        <f>H249+J249+R249</f>
        <v>34.575093000000003</v>
      </c>
      <c r="G249" s="195"/>
      <c r="H249" s="252">
        <f>G249*$P$8/1000</f>
        <v>0</v>
      </c>
      <c r="I249" s="205"/>
      <c r="J249" s="252">
        <f>I249*$P$9/1000</f>
        <v>0</v>
      </c>
      <c r="K249" s="104" t="s">
        <v>189</v>
      </c>
      <c r="L249" s="104" t="s">
        <v>66</v>
      </c>
      <c r="M249" s="102">
        <v>1</v>
      </c>
      <c r="N249" s="104">
        <v>30</v>
      </c>
      <c r="O249" s="131">
        <f t="shared" si="4"/>
        <v>30</v>
      </c>
      <c r="P249" s="252">
        <f>E249*F249</f>
        <v>34.575093000000003</v>
      </c>
      <c r="Q249" s="252">
        <f>SUM(O249:O252)</f>
        <v>30</v>
      </c>
      <c r="R249" s="252">
        <f>Q249*1.02*1.05*$R$14</f>
        <v>34.575093000000003</v>
      </c>
      <c r="S249" s="251">
        <f>F249*$S$17</f>
        <v>40.688143053844264</v>
      </c>
      <c r="T249" s="251">
        <f>E249*S249</f>
        <v>40.688143053844264</v>
      </c>
    </row>
    <row r="250" spans="1:20" ht="12.75" customHeight="1">
      <c r="A250" s="240"/>
      <c r="B250" s="182"/>
      <c r="C250" s="182"/>
      <c r="D250" s="203"/>
      <c r="E250" s="200"/>
      <c r="F250" s="247"/>
      <c r="G250" s="195"/>
      <c r="H250" s="253"/>
      <c r="I250" s="206"/>
      <c r="J250" s="253"/>
      <c r="K250" s="104"/>
      <c r="L250" s="119"/>
      <c r="M250" s="116"/>
      <c r="N250" s="104"/>
      <c r="O250" s="131">
        <f t="shared" si="4"/>
        <v>0</v>
      </c>
      <c r="P250" s="253"/>
      <c r="Q250" s="253"/>
      <c r="R250" s="253"/>
      <c r="S250" s="251"/>
      <c r="T250" s="251"/>
    </row>
    <row r="251" spans="1:20" ht="12.75" customHeight="1">
      <c r="A251" s="240"/>
      <c r="B251" s="182"/>
      <c r="C251" s="182"/>
      <c r="D251" s="203"/>
      <c r="E251" s="200"/>
      <c r="F251" s="247"/>
      <c r="G251" s="195"/>
      <c r="H251" s="253"/>
      <c r="I251" s="206"/>
      <c r="J251" s="253"/>
      <c r="K251" s="104"/>
      <c r="L251" s="119"/>
      <c r="M251" s="116"/>
      <c r="N251" s="104"/>
      <c r="O251" s="131">
        <f t="shared" si="4"/>
        <v>0</v>
      </c>
      <c r="P251" s="253"/>
      <c r="Q251" s="253"/>
      <c r="R251" s="253"/>
      <c r="S251" s="251"/>
      <c r="T251" s="251"/>
    </row>
    <row r="252" spans="1:20" ht="12.75" customHeight="1">
      <c r="A252" s="240"/>
      <c r="B252" s="182"/>
      <c r="C252" s="182"/>
      <c r="D252" s="204"/>
      <c r="E252" s="201"/>
      <c r="F252" s="248"/>
      <c r="G252" s="195"/>
      <c r="H252" s="254"/>
      <c r="I252" s="207"/>
      <c r="J252" s="254"/>
      <c r="K252" s="104"/>
      <c r="L252" s="102"/>
      <c r="M252" s="102"/>
      <c r="N252" s="104"/>
      <c r="O252" s="131">
        <f t="shared" si="4"/>
        <v>0</v>
      </c>
      <c r="P252" s="254"/>
      <c r="Q252" s="254"/>
      <c r="R252" s="254"/>
      <c r="S252" s="251"/>
      <c r="T252" s="251"/>
    </row>
    <row r="253" spans="1:20" ht="12.75" customHeight="1">
      <c r="A253" s="240">
        <v>53</v>
      </c>
      <c r="B253" s="182" t="s">
        <v>62</v>
      </c>
      <c r="C253" s="182" t="s">
        <v>268</v>
      </c>
      <c r="D253" s="202" t="s">
        <v>66</v>
      </c>
      <c r="E253" s="199">
        <v>1</v>
      </c>
      <c r="F253" s="246">
        <f>H253+J253+R253</f>
        <v>46.100124000000001</v>
      </c>
      <c r="G253" s="195"/>
      <c r="H253" s="252">
        <f>G253*$P$8/1000</f>
        <v>0</v>
      </c>
      <c r="I253" s="205"/>
      <c r="J253" s="252">
        <f>I253*$P$9/1000</f>
        <v>0</v>
      </c>
      <c r="K253" s="104" t="s">
        <v>266</v>
      </c>
      <c r="L253" s="104" t="s">
        <v>66</v>
      </c>
      <c r="M253" s="102">
        <v>1</v>
      </c>
      <c r="N253" s="104">
        <v>40</v>
      </c>
      <c r="O253" s="131">
        <f t="shared" si="4"/>
        <v>40</v>
      </c>
      <c r="P253" s="252">
        <f>E253*F253</f>
        <v>46.100124000000001</v>
      </c>
      <c r="Q253" s="252">
        <f>SUM(O253:O256)</f>
        <v>40</v>
      </c>
      <c r="R253" s="252">
        <f>Q253*1.02*1.05*$R$14</f>
        <v>46.100124000000001</v>
      </c>
      <c r="S253" s="251">
        <f>F253*$S$17</f>
        <v>54.250857405125686</v>
      </c>
      <c r="T253" s="251">
        <f>E253*S253</f>
        <v>54.250857405125686</v>
      </c>
    </row>
    <row r="254" spans="1:20" ht="12.75" customHeight="1">
      <c r="A254" s="240"/>
      <c r="B254" s="182"/>
      <c r="C254" s="182"/>
      <c r="D254" s="203"/>
      <c r="E254" s="200"/>
      <c r="F254" s="247"/>
      <c r="G254" s="195"/>
      <c r="H254" s="253"/>
      <c r="I254" s="206"/>
      <c r="J254" s="253"/>
      <c r="K254" s="104"/>
      <c r="L254" s="119"/>
      <c r="M254" s="116"/>
      <c r="N254" s="104"/>
      <c r="O254" s="131">
        <f t="shared" si="4"/>
        <v>0</v>
      </c>
      <c r="P254" s="253"/>
      <c r="Q254" s="253"/>
      <c r="R254" s="253"/>
      <c r="S254" s="251"/>
      <c r="T254" s="251"/>
    </row>
    <row r="255" spans="1:20" ht="12.75" customHeight="1">
      <c r="A255" s="240"/>
      <c r="B255" s="182"/>
      <c r="C255" s="182"/>
      <c r="D255" s="203"/>
      <c r="E255" s="200"/>
      <c r="F255" s="247"/>
      <c r="G255" s="195"/>
      <c r="H255" s="253"/>
      <c r="I255" s="206"/>
      <c r="J255" s="253"/>
      <c r="K255" s="104"/>
      <c r="L255" s="119"/>
      <c r="M255" s="116"/>
      <c r="N255" s="104"/>
      <c r="O255" s="131">
        <f t="shared" si="4"/>
        <v>0</v>
      </c>
      <c r="P255" s="253"/>
      <c r="Q255" s="253"/>
      <c r="R255" s="253"/>
      <c r="S255" s="251"/>
      <c r="T255" s="251"/>
    </row>
    <row r="256" spans="1:20" ht="12.75" customHeight="1">
      <c r="A256" s="240"/>
      <c r="B256" s="182"/>
      <c r="C256" s="182"/>
      <c r="D256" s="204"/>
      <c r="E256" s="201"/>
      <c r="F256" s="248"/>
      <c r="G256" s="195"/>
      <c r="H256" s="254"/>
      <c r="I256" s="207"/>
      <c r="J256" s="254"/>
      <c r="K256" s="104"/>
      <c r="L256" s="102"/>
      <c r="M256" s="102"/>
      <c r="N256" s="104"/>
      <c r="O256" s="131">
        <f t="shared" si="4"/>
        <v>0</v>
      </c>
      <c r="P256" s="254"/>
      <c r="Q256" s="254"/>
      <c r="R256" s="254"/>
      <c r="S256" s="251"/>
      <c r="T256" s="251"/>
    </row>
    <row r="257" spans="1:20" ht="12.75" customHeight="1">
      <c r="A257" s="240">
        <v>54</v>
      </c>
      <c r="B257" s="182" t="s">
        <v>62</v>
      </c>
      <c r="C257" s="182" t="s">
        <v>265</v>
      </c>
      <c r="D257" s="202" t="s">
        <v>66</v>
      </c>
      <c r="E257" s="199">
        <v>1</v>
      </c>
      <c r="F257" s="246">
        <f>H257+J257+R257</f>
        <v>63.387670500000006</v>
      </c>
      <c r="G257" s="195"/>
      <c r="H257" s="252">
        <f>G257*$P$8/1000</f>
        <v>0</v>
      </c>
      <c r="I257" s="205"/>
      <c r="J257" s="252">
        <f>I257*$P$9/1000</f>
        <v>0</v>
      </c>
      <c r="K257" s="104" t="s">
        <v>266</v>
      </c>
      <c r="L257" s="104" t="s">
        <v>66</v>
      </c>
      <c r="M257" s="102">
        <v>1</v>
      </c>
      <c r="N257" s="104">
        <v>55</v>
      </c>
      <c r="O257" s="131">
        <f t="shared" si="4"/>
        <v>55</v>
      </c>
      <c r="P257" s="252">
        <f>E257*F257</f>
        <v>63.387670500000006</v>
      </c>
      <c r="Q257" s="252">
        <f>SUM(O257:O260)</f>
        <v>55</v>
      </c>
      <c r="R257" s="252">
        <f>Q257*1.02*1.05*$R$14</f>
        <v>63.387670500000006</v>
      </c>
      <c r="S257" s="251">
        <f>F257*$S$17</f>
        <v>74.594928932047821</v>
      </c>
      <c r="T257" s="251">
        <f>E257*S257</f>
        <v>74.594928932047821</v>
      </c>
    </row>
    <row r="258" spans="1:20" ht="12.75" customHeight="1">
      <c r="A258" s="240"/>
      <c r="B258" s="182"/>
      <c r="C258" s="182"/>
      <c r="D258" s="203"/>
      <c r="E258" s="200"/>
      <c r="F258" s="247"/>
      <c r="G258" s="195"/>
      <c r="H258" s="253"/>
      <c r="I258" s="206"/>
      <c r="J258" s="253"/>
      <c r="K258" s="104"/>
      <c r="L258" s="119"/>
      <c r="M258" s="116"/>
      <c r="N258" s="104"/>
      <c r="O258" s="131">
        <f t="shared" si="4"/>
        <v>0</v>
      </c>
      <c r="P258" s="253"/>
      <c r="Q258" s="253"/>
      <c r="R258" s="253"/>
      <c r="S258" s="251"/>
      <c r="T258" s="251"/>
    </row>
    <row r="259" spans="1:20" ht="12.75" customHeight="1">
      <c r="A259" s="240"/>
      <c r="B259" s="182"/>
      <c r="C259" s="182"/>
      <c r="D259" s="203"/>
      <c r="E259" s="200"/>
      <c r="F259" s="247"/>
      <c r="G259" s="195"/>
      <c r="H259" s="253"/>
      <c r="I259" s="206"/>
      <c r="J259" s="253"/>
      <c r="K259" s="104"/>
      <c r="L259" s="119"/>
      <c r="M259" s="116"/>
      <c r="N259" s="104"/>
      <c r="O259" s="131">
        <f t="shared" si="4"/>
        <v>0</v>
      </c>
      <c r="P259" s="253"/>
      <c r="Q259" s="253"/>
      <c r="R259" s="253"/>
      <c r="S259" s="251"/>
      <c r="T259" s="251"/>
    </row>
    <row r="260" spans="1:20" ht="12.75" customHeight="1">
      <c r="A260" s="240"/>
      <c r="B260" s="182"/>
      <c r="C260" s="182"/>
      <c r="D260" s="204"/>
      <c r="E260" s="201"/>
      <c r="F260" s="248"/>
      <c r="G260" s="195"/>
      <c r="H260" s="254"/>
      <c r="I260" s="207"/>
      <c r="J260" s="254"/>
      <c r="K260" s="104"/>
      <c r="L260" s="102"/>
      <c r="M260" s="102"/>
      <c r="N260" s="104"/>
      <c r="O260" s="131">
        <f t="shared" si="4"/>
        <v>0</v>
      </c>
      <c r="P260" s="254"/>
      <c r="Q260" s="254"/>
      <c r="R260" s="254"/>
      <c r="S260" s="251"/>
      <c r="T260" s="251"/>
    </row>
    <row r="261" spans="1:20" ht="12.75" customHeight="1">
      <c r="A261" s="240">
        <v>55</v>
      </c>
      <c r="B261" s="182" t="s">
        <v>62</v>
      </c>
      <c r="C261" s="182" t="s">
        <v>223</v>
      </c>
      <c r="D261" s="202" t="s">
        <v>66</v>
      </c>
      <c r="E261" s="199">
        <v>1</v>
      </c>
      <c r="F261" s="246">
        <f>H261+J261+R261</f>
        <v>74.912701499999997</v>
      </c>
      <c r="G261" s="195"/>
      <c r="H261" s="252">
        <f>G261*$P$8/1000</f>
        <v>0</v>
      </c>
      <c r="I261" s="205"/>
      <c r="J261" s="252">
        <f>I261*$P$9/1000</f>
        <v>0</v>
      </c>
      <c r="K261" s="104" t="s">
        <v>190</v>
      </c>
      <c r="L261" s="104" t="s">
        <v>66</v>
      </c>
      <c r="M261" s="102">
        <v>1</v>
      </c>
      <c r="N261" s="104">
        <v>65</v>
      </c>
      <c r="O261" s="131">
        <f t="shared" si="4"/>
        <v>65</v>
      </c>
      <c r="P261" s="252">
        <f>E261*F261</f>
        <v>74.912701499999997</v>
      </c>
      <c r="Q261" s="252">
        <f>SUM(O261:O264)</f>
        <v>65</v>
      </c>
      <c r="R261" s="252">
        <f>Q261*1.02*1.05*$R$14</f>
        <v>74.912701499999997</v>
      </c>
      <c r="S261" s="251">
        <f>F261*$S$17</f>
        <v>88.157643283329236</v>
      </c>
      <c r="T261" s="251">
        <f>E261*S261</f>
        <v>88.157643283329236</v>
      </c>
    </row>
    <row r="262" spans="1:20" ht="12.75" customHeight="1">
      <c r="A262" s="240"/>
      <c r="B262" s="182"/>
      <c r="C262" s="182"/>
      <c r="D262" s="203"/>
      <c r="E262" s="200"/>
      <c r="F262" s="247"/>
      <c r="G262" s="195"/>
      <c r="H262" s="253"/>
      <c r="I262" s="206"/>
      <c r="J262" s="253"/>
      <c r="K262" s="104"/>
      <c r="L262" s="119"/>
      <c r="M262" s="116"/>
      <c r="N262" s="104"/>
      <c r="O262" s="131">
        <f t="shared" si="4"/>
        <v>0</v>
      </c>
      <c r="P262" s="253"/>
      <c r="Q262" s="253"/>
      <c r="R262" s="253"/>
      <c r="S262" s="251"/>
      <c r="T262" s="251"/>
    </row>
    <row r="263" spans="1:20" ht="12.75" customHeight="1">
      <c r="A263" s="240"/>
      <c r="B263" s="182"/>
      <c r="C263" s="182"/>
      <c r="D263" s="203"/>
      <c r="E263" s="200"/>
      <c r="F263" s="247"/>
      <c r="G263" s="195"/>
      <c r="H263" s="253"/>
      <c r="I263" s="206"/>
      <c r="J263" s="253"/>
      <c r="K263" s="104"/>
      <c r="L263" s="119"/>
      <c r="M263" s="116"/>
      <c r="N263" s="104"/>
      <c r="O263" s="131">
        <f t="shared" si="4"/>
        <v>0</v>
      </c>
      <c r="P263" s="253"/>
      <c r="Q263" s="253"/>
      <c r="R263" s="253"/>
      <c r="S263" s="251"/>
      <c r="T263" s="251"/>
    </row>
    <row r="264" spans="1:20" ht="12.75" customHeight="1">
      <c r="A264" s="240"/>
      <c r="B264" s="182"/>
      <c r="C264" s="182"/>
      <c r="D264" s="204"/>
      <c r="E264" s="201"/>
      <c r="F264" s="248"/>
      <c r="G264" s="195"/>
      <c r="H264" s="254"/>
      <c r="I264" s="207"/>
      <c r="J264" s="254"/>
      <c r="K264" s="104"/>
      <c r="L264" s="102"/>
      <c r="M264" s="102"/>
      <c r="N264" s="104"/>
      <c r="O264" s="131">
        <f t="shared" si="4"/>
        <v>0</v>
      </c>
      <c r="P264" s="254"/>
      <c r="Q264" s="254"/>
      <c r="R264" s="254"/>
      <c r="S264" s="251"/>
      <c r="T264" s="251"/>
    </row>
    <row r="265" spans="1:20" ht="12.75" customHeight="1">
      <c r="A265" s="240">
        <v>56</v>
      </c>
      <c r="B265" s="182" t="s">
        <v>62</v>
      </c>
      <c r="C265" s="157" t="s">
        <v>150</v>
      </c>
      <c r="D265" s="175" t="s">
        <v>66</v>
      </c>
      <c r="E265" s="199">
        <v>1</v>
      </c>
      <c r="F265" s="246">
        <f>H265+J265+R265</f>
        <v>115.25031000000001</v>
      </c>
      <c r="G265" s="156"/>
      <c r="H265" s="252">
        <f>G265*$P$8/1000</f>
        <v>0</v>
      </c>
      <c r="I265" s="156"/>
      <c r="J265" s="252">
        <f>I265*$P$9/1000</f>
        <v>0</v>
      </c>
      <c r="K265" s="104" t="s">
        <v>152</v>
      </c>
      <c r="L265" s="104" t="s">
        <v>66</v>
      </c>
      <c r="M265" s="104">
        <v>1</v>
      </c>
      <c r="N265" s="104">
        <v>100</v>
      </c>
      <c r="O265" s="131">
        <f t="shared" si="4"/>
        <v>100</v>
      </c>
      <c r="P265" s="252">
        <f>E265*F265</f>
        <v>115.25031000000001</v>
      </c>
      <c r="Q265" s="252">
        <f>SUM(O265:O268)</f>
        <v>100</v>
      </c>
      <c r="R265" s="252">
        <f>Q265*1.02*1.05*$R$14</f>
        <v>115.25031000000001</v>
      </c>
      <c r="S265" s="251">
        <f>F265*$S$17</f>
        <v>135.62714351281423</v>
      </c>
      <c r="T265" s="251">
        <f>E265*S265</f>
        <v>135.62714351281423</v>
      </c>
    </row>
    <row r="266" spans="1:20" ht="12.75" customHeight="1">
      <c r="A266" s="240"/>
      <c r="B266" s="182"/>
      <c r="C266" s="158"/>
      <c r="D266" s="176"/>
      <c r="E266" s="200"/>
      <c r="F266" s="247"/>
      <c r="G266" s="156"/>
      <c r="H266" s="253"/>
      <c r="I266" s="156"/>
      <c r="J266" s="253"/>
      <c r="K266" s="104"/>
      <c r="L266" s="102"/>
      <c r="M266" s="102"/>
      <c r="N266" s="103"/>
      <c r="O266" s="131">
        <f t="shared" si="4"/>
        <v>0</v>
      </c>
      <c r="P266" s="253"/>
      <c r="Q266" s="253"/>
      <c r="R266" s="253"/>
      <c r="S266" s="251"/>
      <c r="T266" s="251"/>
    </row>
    <row r="267" spans="1:20" ht="12.75" customHeight="1">
      <c r="A267" s="240"/>
      <c r="B267" s="182"/>
      <c r="C267" s="158"/>
      <c r="D267" s="176"/>
      <c r="E267" s="200"/>
      <c r="F267" s="247"/>
      <c r="G267" s="156"/>
      <c r="H267" s="253"/>
      <c r="I267" s="156"/>
      <c r="J267" s="253"/>
      <c r="K267" s="104"/>
      <c r="L267" s="102"/>
      <c r="M267" s="102"/>
      <c r="N267" s="103"/>
      <c r="O267" s="131">
        <f t="shared" si="4"/>
        <v>0</v>
      </c>
      <c r="P267" s="253"/>
      <c r="Q267" s="253"/>
      <c r="R267" s="253"/>
      <c r="S267" s="251"/>
      <c r="T267" s="251"/>
    </row>
    <row r="268" spans="1:20" ht="12.75" customHeight="1">
      <c r="A268" s="240"/>
      <c r="B268" s="182"/>
      <c r="C268" s="159"/>
      <c r="D268" s="177"/>
      <c r="E268" s="201"/>
      <c r="F268" s="248"/>
      <c r="G268" s="156"/>
      <c r="H268" s="254"/>
      <c r="I268" s="156"/>
      <c r="J268" s="254"/>
      <c r="K268" s="104"/>
      <c r="L268" s="102"/>
      <c r="M268" s="102"/>
      <c r="N268" s="104"/>
      <c r="O268" s="131">
        <f t="shared" si="4"/>
        <v>0</v>
      </c>
      <c r="P268" s="254"/>
      <c r="Q268" s="254"/>
      <c r="R268" s="254"/>
      <c r="S268" s="251"/>
      <c r="T268" s="251"/>
    </row>
    <row r="269" spans="1:20" ht="12.75" customHeight="1">
      <c r="A269" s="240">
        <v>57</v>
      </c>
      <c r="B269" s="182" t="s">
        <v>157</v>
      </c>
      <c r="C269" s="182" t="s">
        <v>204</v>
      </c>
      <c r="D269" s="156" t="s">
        <v>138</v>
      </c>
      <c r="E269" s="172">
        <v>8.6999999999999993</v>
      </c>
      <c r="F269" s="246">
        <f>H269+J269+R269</f>
        <v>0.82056509100000008</v>
      </c>
      <c r="G269" s="195">
        <v>2.7799999999999998E-2</v>
      </c>
      <c r="H269" s="252">
        <f>G269*$P$8/1000</f>
        <v>6.7749156000000005E-2</v>
      </c>
      <c r="I269" s="196">
        <v>1.1999999999999999E-3</v>
      </c>
      <c r="J269" s="252">
        <f>I269*$P$9/1000</f>
        <v>3.6889199999999996E-3</v>
      </c>
      <c r="K269" s="104" t="s">
        <v>201</v>
      </c>
      <c r="L269" s="102" t="s">
        <v>138</v>
      </c>
      <c r="M269" s="102">
        <v>1</v>
      </c>
      <c r="N269" s="115">
        <v>0.65</v>
      </c>
      <c r="O269" s="131">
        <f t="shared" si="4"/>
        <v>0.65</v>
      </c>
      <c r="P269" s="252">
        <f>E269*F269</f>
        <v>7.1389162917000002</v>
      </c>
      <c r="Q269" s="252">
        <f>SUM(O269:O272)</f>
        <v>0.65</v>
      </c>
      <c r="R269" s="252">
        <f>Q269*1.02*1.05*$R$14</f>
        <v>0.74912701500000012</v>
      </c>
      <c r="S269" s="251">
        <f>F269*$S$17</f>
        <v>0.96564511938113196</v>
      </c>
      <c r="T269" s="251">
        <f>E269*S269</f>
        <v>8.4011125386158465</v>
      </c>
    </row>
    <row r="270" spans="1:20" ht="12.75" customHeight="1">
      <c r="A270" s="240"/>
      <c r="B270" s="182"/>
      <c r="C270" s="182"/>
      <c r="D270" s="156"/>
      <c r="E270" s="173"/>
      <c r="F270" s="247"/>
      <c r="G270" s="195"/>
      <c r="H270" s="253"/>
      <c r="I270" s="197"/>
      <c r="J270" s="253"/>
      <c r="K270" s="104"/>
      <c r="L270" s="102"/>
      <c r="M270" s="102"/>
      <c r="N270" s="104"/>
      <c r="O270" s="131">
        <f t="shared" si="4"/>
        <v>0</v>
      </c>
      <c r="P270" s="253"/>
      <c r="Q270" s="253"/>
      <c r="R270" s="253"/>
      <c r="S270" s="251"/>
      <c r="T270" s="251"/>
    </row>
    <row r="271" spans="1:20" ht="12.75" customHeight="1">
      <c r="A271" s="240"/>
      <c r="B271" s="182"/>
      <c r="C271" s="182"/>
      <c r="D271" s="156"/>
      <c r="E271" s="173"/>
      <c r="F271" s="247"/>
      <c r="G271" s="195"/>
      <c r="H271" s="253"/>
      <c r="I271" s="197"/>
      <c r="J271" s="253"/>
      <c r="K271" s="104"/>
      <c r="L271" s="102"/>
      <c r="M271" s="116"/>
      <c r="N271" s="104"/>
      <c r="O271" s="131">
        <f t="shared" si="4"/>
        <v>0</v>
      </c>
      <c r="P271" s="253"/>
      <c r="Q271" s="253"/>
      <c r="R271" s="253"/>
      <c r="S271" s="251"/>
      <c r="T271" s="251"/>
    </row>
    <row r="272" spans="1:20" ht="12.75" customHeight="1">
      <c r="A272" s="240"/>
      <c r="B272" s="182"/>
      <c r="C272" s="182"/>
      <c r="D272" s="156"/>
      <c r="E272" s="174"/>
      <c r="F272" s="248"/>
      <c r="G272" s="195"/>
      <c r="H272" s="254"/>
      <c r="I272" s="198"/>
      <c r="J272" s="254"/>
      <c r="K272" s="104"/>
      <c r="L272" s="102"/>
      <c r="M272" s="102"/>
      <c r="N272" s="104"/>
      <c r="O272" s="131">
        <f t="shared" si="4"/>
        <v>0</v>
      </c>
      <c r="P272" s="254"/>
      <c r="Q272" s="254"/>
      <c r="R272" s="254"/>
      <c r="S272" s="251"/>
      <c r="T272" s="251"/>
    </row>
    <row r="273" spans="1:20" ht="12.75" customHeight="1">
      <c r="A273" s="240">
        <v>58</v>
      </c>
      <c r="B273" s="182" t="s">
        <v>62</v>
      </c>
      <c r="C273" s="182" t="s">
        <v>165</v>
      </c>
      <c r="D273" s="156" t="s">
        <v>138</v>
      </c>
      <c r="E273" s="172">
        <v>14.2</v>
      </c>
      <c r="F273" s="246">
        <f>H273+J273+R273</f>
        <v>0.74912701500000012</v>
      </c>
      <c r="G273" s="195"/>
      <c r="H273" s="252">
        <f>G273*$P$8/1000</f>
        <v>0</v>
      </c>
      <c r="I273" s="196"/>
      <c r="J273" s="252">
        <f>I273*$P$9/1000</f>
        <v>0</v>
      </c>
      <c r="K273" s="104" t="s">
        <v>193</v>
      </c>
      <c r="L273" s="102" t="s">
        <v>138</v>
      </c>
      <c r="M273" s="102">
        <v>1</v>
      </c>
      <c r="N273" s="104">
        <v>0.65</v>
      </c>
      <c r="O273" s="131">
        <f t="shared" si="4"/>
        <v>0.65</v>
      </c>
      <c r="P273" s="252">
        <f>E273*F273</f>
        <v>10.637603613000001</v>
      </c>
      <c r="Q273" s="252">
        <f>SUM(O273:O276)</f>
        <v>0.65</v>
      </c>
      <c r="R273" s="252">
        <f>Q273*1.02*1.05*$R$14</f>
        <v>0.74912701500000012</v>
      </c>
      <c r="S273" s="251">
        <f>F273*$S$17</f>
        <v>0.88157643283329246</v>
      </c>
      <c r="T273" s="251">
        <f>E273*S273</f>
        <v>12.518385346232753</v>
      </c>
    </row>
    <row r="274" spans="1:20" ht="12.75" customHeight="1">
      <c r="A274" s="240"/>
      <c r="B274" s="182"/>
      <c r="C274" s="182"/>
      <c r="D274" s="156"/>
      <c r="E274" s="173"/>
      <c r="F274" s="247"/>
      <c r="G274" s="195"/>
      <c r="H274" s="253"/>
      <c r="I274" s="197"/>
      <c r="J274" s="253"/>
      <c r="K274" s="104"/>
      <c r="L274" s="102"/>
      <c r="M274" s="102"/>
      <c r="N274" s="104"/>
      <c r="O274" s="131">
        <f t="shared" si="4"/>
        <v>0</v>
      </c>
      <c r="P274" s="253"/>
      <c r="Q274" s="253"/>
      <c r="R274" s="253"/>
      <c r="S274" s="251"/>
      <c r="T274" s="251"/>
    </row>
    <row r="275" spans="1:20" ht="12.75" customHeight="1">
      <c r="A275" s="240"/>
      <c r="B275" s="182"/>
      <c r="C275" s="182"/>
      <c r="D275" s="156"/>
      <c r="E275" s="173"/>
      <c r="F275" s="247"/>
      <c r="G275" s="195"/>
      <c r="H275" s="253"/>
      <c r="I275" s="197"/>
      <c r="J275" s="253"/>
      <c r="K275" s="104"/>
      <c r="L275" s="102"/>
      <c r="M275" s="116"/>
      <c r="N275" s="104"/>
      <c r="O275" s="131">
        <f t="shared" si="4"/>
        <v>0</v>
      </c>
      <c r="P275" s="253"/>
      <c r="Q275" s="253"/>
      <c r="R275" s="253"/>
      <c r="S275" s="251"/>
      <c r="T275" s="251"/>
    </row>
    <row r="276" spans="1:20" ht="12.75" customHeight="1">
      <c r="A276" s="240"/>
      <c r="B276" s="182"/>
      <c r="C276" s="182"/>
      <c r="D276" s="156"/>
      <c r="E276" s="174"/>
      <c r="F276" s="248"/>
      <c r="G276" s="195"/>
      <c r="H276" s="254"/>
      <c r="I276" s="198"/>
      <c r="J276" s="254"/>
      <c r="K276" s="104"/>
      <c r="L276" s="102"/>
      <c r="M276" s="102"/>
      <c r="N276" s="104"/>
      <c r="O276" s="131">
        <f t="shared" si="4"/>
        <v>0</v>
      </c>
      <c r="P276" s="254"/>
      <c r="Q276" s="254"/>
      <c r="R276" s="254"/>
      <c r="S276" s="251"/>
      <c r="T276" s="251"/>
    </row>
    <row r="277" spans="1:20" ht="12.75" customHeight="1">
      <c r="A277" s="240">
        <v>59</v>
      </c>
      <c r="B277" s="191" t="s">
        <v>147</v>
      </c>
      <c r="C277" s="191" t="s">
        <v>162</v>
      </c>
      <c r="D277" s="192" t="s">
        <v>145</v>
      </c>
      <c r="E277" s="156">
        <v>20</v>
      </c>
      <c r="F277" s="246">
        <f>H277+J277+R277</f>
        <v>1.285012821789</v>
      </c>
      <c r="G277" s="156">
        <v>0.38400000000000001</v>
      </c>
      <c r="H277" s="252">
        <f>G277*$P$8/1000</f>
        <v>0.93581568000000004</v>
      </c>
      <c r="I277" s="190">
        <v>2.9999999999999997E-4</v>
      </c>
      <c r="J277" s="252">
        <f>I277*$P$9/1000</f>
        <v>9.222299999999999E-4</v>
      </c>
      <c r="K277" s="111" t="s">
        <v>144</v>
      </c>
      <c r="L277" s="109" t="s">
        <v>138</v>
      </c>
      <c r="M277" s="102">
        <v>0.24399999999999999</v>
      </c>
      <c r="N277" s="102">
        <v>1.1000000000000001</v>
      </c>
      <c r="O277" s="131">
        <f t="shared" si="4"/>
        <v>0.26840000000000003</v>
      </c>
      <c r="P277" s="252">
        <f>E277*F277</f>
        <v>25.700256435779998</v>
      </c>
      <c r="Q277" s="252">
        <f>SUM(O277:O280)</f>
        <v>0.30219000000000001</v>
      </c>
      <c r="R277" s="252">
        <f>Q277*1.02*1.05*$R$14</f>
        <v>0.34827491178900005</v>
      </c>
      <c r="S277" s="251">
        <f>F277*$S$17</f>
        <v>1.5122095410987011</v>
      </c>
      <c r="T277" s="251">
        <f>E277*S277</f>
        <v>30.244190821974023</v>
      </c>
    </row>
    <row r="278" spans="1:20" ht="12.75" customHeight="1">
      <c r="A278" s="240"/>
      <c r="B278" s="191"/>
      <c r="C278" s="191"/>
      <c r="D278" s="192"/>
      <c r="E278" s="156"/>
      <c r="F278" s="247"/>
      <c r="G278" s="156"/>
      <c r="H278" s="253"/>
      <c r="I278" s="190"/>
      <c r="J278" s="253"/>
      <c r="K278" s="111" t="s">
        <v>202</v>
      </c>
      <c r="L278" s="109" t="s">
        <v>138</v>
      </c>
      <c r="M278" s="102">
        <v>2E-3</v>
      </c>
      <c r="N278" s="102">
        <v>1.1000000000000001</v>
      </c>
      <c r="O278" s="131">
        <f t="shared" si="4"/>
        <v>2.2000000000000001E-3</v>
      </c>
      <c r="P278" s="253"/>
      <c r="Q278" s="253"/>
      <c r="R278" s="253"/>
      <c r="S278" s="251"/>
      <c r="T278" s="251"/>
    </row>
    <row r="279" spans="1:20" ht="12.75" customHeight="1">
      <c r="A279" s="240"/>
      <c r="B279" s="191"/>
      <c r="C279" s="191"/>
      <c r="D279" s="192"/>
      <c r="E279" s="156"/>
      <c r="F279" s="247"/>
      <c r="G279" s="156"/>
      <c r="H279" s="253"/>
      <c r="I279" s="190"/>
      <c r="J279" s="253"/>
      <c r="K279" s="111" t="s">
        <v>143</v>
      </c>
      <c r="L279" s="109" t="s">
        <v>138</v>
      </c>
      <c r="M279" s="102">
        <v>2.7E-2</v>
      </c>
      <c r="N279" s="102">
        <v>1.17</v>
      </c>
      <c r="O279" s="131">
        <f t="shared" si="4"/>
        <v>3.159E-2</v>
      </c>
      <c r="P279" s="253"/>
      <c r="Q279" s="253"/>
      <c r="R279" s="253"/>
      <c r="S279" s="251"/>
      <c r="T279" s="251"/>
    </row>
    <row r="280" spans="1:20" ht="12.75" customHeight="1">
      <c r="A280" s="240"/>
      <c r="B280" s="191"/>
      <c r="C280" s="191"/>
      <c r="D280" s="192"/>
      <c r="E280" s="156"/>
      <c r="F280" s="248"/>
      <c r="G280" s="156"/>
      <c r="H280" s="254"/>
      <c r="I280" s="190"/>
      <c r="J280" s="254"/>
      <c r="K280" s="111"/>
      <c r="L280" s="109"/>
      <c r="M280" s="109"/>
      <c r="N280" s="111"/>
      <c r="O280" s="131">
        <f t="shared" si="4"/>
        <v>0</v>
      </c>
      <c r="P280" s="254"/>
      <c r="Q280" s="254"/>
      <c r="R280" s="254"/>
      <c r="S280" s="251"/>
      <c r="T280" s="251"/>
    </row>
    <row r="281" spans="1:20" ht="12.75" customHeight="1">
      <c r="A281" s="240">
        <v>60</v>
      </c>
      <c r="B281" s="191" t="s">
        <v>72</v>
      </c>
      <c r="C281" s="191" t="s">
        <v>239</v>
      </c>
      <c r="D281" s="192" t="s">
        <v>145</v>
      </c>
      <c r="E281" s="156">
        <v>8.5</v>
      </c>
      <c r="F281" s="246">
        <f>H281+J281+R281</f>
        <v>0.97772162760000003</v>
      </c>
      <c r="G281" s="156">
        <v>0.19500000000000001</v>
      </c>
      <c r="H281" s="252">
        <f>G281*$P$8/1000</f>
        <v>0.4752189</v>
      </c>
      <c r="I281" s="156">
        <v>1.4999999999999999E-2</v>
      </c>
      <c r="J281" s="252">
        <f>I281*$P$9/1000</f>
        <v>4.61115E-2</v>
      </c>
      <c r="K281" s="111" t="s">
        <v>142</v>
      </c>
      <c r="L281" s="109" t="s">
        <v>138</v>
      </c>
      <c r="M281" s="102">
        <v>2.4</v>
      </c>
      <c r="N281" s="102">
        <v>0.16500000000000001</v>
      </c>
      <c r="O281" s="131">
        <f t="shared" si="4"/>
        <v>0.39600000000000002</v>
      </c>
      <c r="P281" s="252">
        <f>E281*F281</f>
        <v>8.3106338346000008</v>
      </c>
      <c r="Q281" s="252">
        <f>SUM(O281:O284)</f>
        <v>0.39600000000000002</v>
      </c>
      <c r="R281" s="252">
        <f>Q281*1.02*1.05*$R$14</f>
        <v>0.4563912276</v>
      </c>
      <c r="S281" s="251">
        <f>F281*$S$17</f>
        <v>1.1505877207799917</v>
      </c>
      <c r="T281" s="251">
        <f>E281*S281</f>
        <v>9.7799956266299297</v>
      </c>
    </row>
    <row r="282" spans="1:20" ht="12.75" customHeight="1">
      <c r="A282" s="240"/>
      <c r="B282" s="191"/>
      <c r="C282" s="191"/>
      <c r="D282" s="192"/>
      <c r="E282" s="156"/>
      <c r="F282" s="247"/>
      <c r="G282" s="156"/>
      <c r="H282" s="253"/>
      <c r="I282" s="156"/>
      <c r="J282" s="253"/>
      <c r="K282" s="111"/>
      <c r="L282" s="109"/>
      <c r="M282" s="102"/>
      <c r="N282" s="102"/>
      <c r="O282" s="131">
        <f t="shared" si="4"/>
        <v>0</v>
      </c>
      <c r="P282" s="253"/>
      <c r="Q282" s="253"/>
      <c r="R282" s="253"/>
      <c r="S282" s="251"/>
      <c r="T282" s="251"/>
    </row>
    <row r="283" spans="1:20" ht="12.75" customHeight="1">
      <c r="A283" s="240"/>
      <c r="B283" s="191"/>
      <c r="C283" s="191"/>
      <c r="D283" s="192"/>
      <c r="E283" s="156"/>
      <c r="F283" s="247"/>
      <c r="G283" s="156"/>
      <c r="H283" s="253"/>
      <c r="I283" s="156"/>
      <c r="J283" s="253"/>
      <c r="K283" s="111"/>
      <c r="L283" s="109"/>
      <c r="M283" s="102"/>
      <c r="N283" s="102"/>
      <c r="O283" s="131">
        <f t="shared" si="4"/>
        <v>0</v>
      </c>
      <c r="P283" s="253"/>
      <c r="Q283" s="253"/>
      <c r="R283" s="253"/>
      <c r="S283" s="251"/>
      <c r="T283" s="251"/>
    </row>
    <row r="284" spans="1:20" ht="12.75" customHeight="1">
      <c r="A284" s="240"/>
      <c r="B284" s="191"/>
      <c r="C284" s="191"/>
      <c r="D284" s="192"/>
      <c r="E284" s="156"/>
      <c r="F284" s="248"/>
      <c r="G284" s="156"/>
      <c r="H284" s="254"/>
      <c r="I284" s="156"/>
      <c r="J284" s="254"/>
      <c r="K284" s="111"/>
      <c r="L284" s="109"/>
      <c r="M284" s="109"/>
      <c r="N284" s="111"/>
      <c r="O284" s="131">
        <f t="shared" si="4"/>
        <v>0</v>
      </c>
      <c r="P284" s="254"/>
      <c r="Q284" s="254"/>
      <c r="R284" s="254"/>
      <c r="S284" s="251"/>
      <c r="T284" s="251"/>
    </row>
    <row r="285" spans="1:20" ht="12.75" customHeight="1">
      <c r="A285" s="260"/>
      <c r="B285" s="263"/>
      <c r="C285" s="208" t="s">
        <v>292</v>
      </c>
      <c r="D285" s="260"/>
      <c r="E285" s="266"/>
      <c r="F285" s="246">
        <f>H285+J285+R285</f>
        <v>0</v>
      </c>
      <c r="G285" s="269"/>
      <c r="H285" s="252">
        <f>G285*$P$8/1000</f>
        <v>0</v>
      </c>
      <c r="I285" s="255"/>
      <c r="J285" s="252">
        <f>I285*$P$9/1000</f>
        <v>0</v>
      </c>
      <c r="K285" s="12"/>
      <c r="L285" s="23"/>
      <c r="M285" s="12"/>
      <c r="N285" s="23"/>
      <c r="O285" s="131">
        <f t="shared" si="4"/>
        <v>0</v>
      </c>
      <c r="P285" s="252">
        <f>E285*F285</f>
        <v>0</v>
      </c>
      <c r="Q285" s="252">
        <f>SUM(O285:O288)</f>
        <v>0</v>
      </c>
      <c r="R285" s="252">
        <f>Q285*1.02*1.05*$R$14</f>
        <v>0</v>
      </c>
      <c r="S285" s="251">
        <f>F285*$S$17</f>
        <v>0</v>
      </c>
      <c r="T285" s="251">
        <f>E285*S285</f>
        <v>0</v>
      </c>
    </row>
    <row r="286" spans="1:20" ht="12.75" customHeight="1">
      <c r="A286" s="261"/>
      <c r="B286" s="264"/>
      <c r="C286" s="208"/>
      <c r="D286" s="261"/>
      <c r="E286" s="267"/>
      <c r="F286" s="247"/>
      <c r="G286" s="270"/>
      <c r="H286" s="253"/>
      <c r="I286" s="256"/>
      <c r="J286" s="253"/>
      <c r="K286" s="16"/>
      <c r="L286" s="16"/>
      <c r="M286" s="16"/>
      <c r="N286" s="25"/>
      <c r="O286" s="131">
        <f t="shared" si="4"/>
        <v>0</v>
      </c>
      <c r="P286" s="253"/>
      <c r="Q286" s="253"/>
      <c r="R286" s="253"/>
      <c r="S286" s="251"/>
      <c r="T286" s="251"/>
    </row>
    <row r="287" spans="1:20" ht="12.75" customHeight="1">
      <c r="A287" s="261"/>
      <c r="B287" s="264"/>
      <c r="C287" s="208"/>
      <c r="D287" s="261"/>
      <c r="E287" s="267"/>
      <c r="F287" s="247"/>
      <c r="G287" s="270"/>
      <c r="H287" s="253"/>
      <c r="I287" s="256"/>
      <c r="J287" s="253"/>
      <c r="K287" s="16"/>
      <c r="L287" s="16"/>
      <c r="M287" s="16"/>
      <c r="N287" s="25"/>
      <c r="O287" s="131">
        <f t="shared" si="4"/>
        <v>0</v>
      </c>
      <c r="P287" s="253"/>
      <c r="Q287" s="253"/>
      <c r="R287" s="253"/>
      <c r="S287" s="251"/>
      <c r="T287" s="251"/>
    </row>
    <row r="288" spans="1:20" ht="12.75" customHeight="1">
      <c r="A288" s="262"/>
      <c r="B288" s="265"/>
      <c r="C288" s="208"/>
      <c r="D288" s="262"/>
      <c r="E288" s="268"/>
      <c r="F288" s="248"/>
      <c r="G288" s="271"/>
      <c r="H288" s="254"/>
      <c r="I288" s="257"/>
      <c r="J288" s="254"/>
      <c r="K288" s="16"/>
      <c r="L288" s="16"/>
      <c r="M288" s="16"/>
      <c r="N288" s="25"/>
      <c r="O288" s="131">
        <f t="shared" si="4"/>
        <v>0</v>
      </c>
      <c r="P288" s="254"/>
      <c r="Q288" s="254"/>
      <c r="R288" s="254"/>
      <c r="S288" s="251"/>
      <c r="T288" s="251"/>
    </row>
    <row r="289" spans="1:20" ht="12.75" customHeight="1">
      <c r="A289" s="240">
        <v>61</v>
      </c>
      <c r="B289" s="209" t="s">
        <v>172</v>
      </c>
      <c r="C289" s="191" t="s">
        <v>234</v>
      </c>
      <c r="D289" s="192" t="s">
        <v>188</v>
      </c>
      <c r="E289" s="188">
        <v>20</v>
      </c>
      <c r="F289" s="246">
        <f>H289+J289+R289</f>
        <v>2.3685207600000004</v>
      </c>
      <c r="G289" s="156">
        <v>0.19</v>
      </c>
      <c r="H289" s="252">
        <f>G289*$P$8/1000</f>
        <v>0.4630338</v>
      </c>
      <c r="I289" s="156">
        <v>0.02</v>
      </c>
      <c r="J289" s="252">
        <f>I289*$P$9/1000</f>
        <v>6.1482000000000002E-2</v>
      </c>
      <c r="K289" s="121" t="s">
        <v>149</v>
      </c>
      <c r="L289" s="107" t="s">
        <v>188</v>
      </c>
      <c r="M289" s="102">
        <v>1</v>
      </c>
      <c r="N289" s="104">
        <v>1.6</v>
      </c>
      <c r="O289" s="131">
        <f t="shared" ref="O289:O1010" si="7">M289*N289</f>
        <v>1.6</v>
      </c>
      <c r="P289" s="252">
        <f>E289*F289</f>
        <v>47.370415200000011</v>
      </c>
      <c r="Q289" s="252">
        <f>SUM(O289:O292)</f>
        <v>1.6</v>
      </c>
      <c r="R289" s="252">
        <f>Q289*1.02*1.05*$R$14</f>
        <v>1.8440049600000004</v>
      </c>
      <c r="S289" s="251">
        <f>F289*$S$17</f>
        <v>2.7872871233890808</v>
      </c>
      <c r="T289" s="251">
        <f>E289*S289</f>
        <v>55.745742467781618</v>
      </c>
    </row>
    <row r="290" spans="1:20" ht="12.75" customHeight="1">
      <c r="A290" s="240"/>
      <c r="B290" s="209"/>
      <c r="C290" s="191"/>
      <c r="D290" s="192"/>
      <c r="E290" s="188"/>
      <c r="F290" s="247"/>
      <c r="G290" s="156"/>
      <c r="H290" s="253"/>
      <c r="I290" s="156"/>
      <c r="J290" s="253"/>
      <c r="K290" s="104"/>
      <c r="L290" s="102"/>
      <c r="M290" s="102"/>
      <c r="N290" s="104"/>
      <c r="O290" s="131">
        <f t="shared" si="7"/>
        <v>0</v>
      </c>
      <c r="P290" s="253"/>
      <c r="Q290" s="253"/>
      <c r="R290" s="253"/>
      <c r="S290" s="251"/>
      <c r="T290" s="251"/>
    </row>
    <row r="291" spans="1:20" ht="12.75" customHeight="1">
      <c r="A291" s="240"/>
      <c r="B291" s="209"/>
      <c r="C291" s="191"/>
      <c r="D291" s="192"/>
      <c r="E291" s="188"/>
      <c r="F291" s="247"/>
      <c r="G291" s="156"/>
      <c r="H291" s="253"/>
      <c r="I291" s="156"/>
      <c r="J291" s="253"/>
      <c r="K291" s="104"/>
      <c r="L291" s="102"/>
      <c r="M291" s="106"/>
      <c r="N291" s="104"/>
      <c r="O291" s="131">
        <f t="shared" si="7"/>
        <v>0</v>
      </c>
      <c r="P291" s="253"/>
      <c r="Q291" s="253"/>
      <c r="R291" s="253"/>
      <c r="S291" s="251"/>
      <c r="T291" s="251"/>
    </row>
    <row r="292" spans="1:20" ht="12.75" customHeight="1">
      <c r="A292" s="240"/>
      <c r="B292" s="209"/>
      <c r="C292" s="191"/>
      <c r="D292" s="192"/>
      <c r="E292" s="188"/>
      <c r="F292" s="248"/>
      <c r="G292" s="156"/>
      <c r="H292" s="254"/>
      <c r="I292" s="156"/>
      <c r="J292" s="254"/>
      <c r="K292" s="104"/>
      <c r="L292" s="102"/>
      <c r="M292" s="102"/>
      <c r="N292" s="104"/>
      <c r="O292" s="131">
        <f t="shared" si="7"/>
        <v>0</v>
      </c>
      <c r="P292" s="254"/>
      <c r="Q292" s="254"/>
      <c r="R292" s="254"/>
      <c r="S292" s="251"/>
      <c r="T292" s="251"/>
    </row>
    <row r="293" spans="1:20" ht="12.75" customHeight="1">
      <c r="A293" s="240">
        <v>62</v>
      </c>
      <c r="B293" s="202" t="s">
        <v>136</v>
      </c>
      <c r="C293" s="157" t="s">
        <v>400</v>
      </c>
      <c r="D293" s="156" t="s">
        <v>66</v>
      </c>
      <c r="E293" s="194">
        <v>2</v>
      </c>
      <c r="F293" s="246">
        <f>H293+J293+R293</f>
        <v>39.643641600000009</v>
      </c>
      <c r="G293" s="178">
        <v>0.97</v>
      </c>
      <c r="H293" s="252">
        <f>G293*$P$8/1000</f>
        <v>2.3639093999999998</v>
      </c>
      <c r="I293" s="189">
        <v>0.13</v>
      </c>
      <c r="J293" s="252">
        <f>I293*$P$9/1000</f>
        <v>0.39963299999999996</v>
      </c>
      <c r="K293" s="114" t="s">
        <v>156</v>
      </c>
      <c r="L293" s="102" t="s">
        <v>66</v>
      </c>
      <c r="M293" s="102">
        <v>1</v>
      </c>
      <c r="N293" s="114">
        <v>32</v>
      </c>
      <c r="O293" s="131">
        <f t="shared" si="7"/>
        <v>32</v>
      </c>
      <c r="P293" s="252">
        <f>E293*F293</f>
        <v>79.287283200000019</v>
      </c>
      <c r="Q293" s="252">
        <f>SUM(O293:O296)</f>
        <v>32</v>
      </c>
      <c r="R293" s="252">
        <f>Q293*1.02*1.05*$R$14</f>
        <v>36.880099200000011</v>
      </c>
      <c r="S293" s="251">
        <f>F293*$S$17</f>
        <v>46.652836496958429</v>
      </c>
      <c r="T293" s="251">
        <f>E293*S293</f>
        <v>93.305672993916858</v>
      </c>
    </row>
    <row r="294" spans="1:20" ht="12.75" customHeight="1">
      <c r="A294" s="240"/>
      <c r="B294" s="203"/>
      <c r="C294" s="158"/>
      <c r="D294" s="156"/>
      <c r="E294" s="194"/>
      <c r="F294" s="247"/>
      <c r="G294" s="179"/>
      <c r="H294" s="253"/>
      <c r="I294" s="189"/>
      <c r="J294" s="253"/>
      <c r="K294" s="114"/>
      <c r="L294" s="113"/>
      <c r="M294" s="113"/>
      <c r="N294" s="114"/>
      <c r="O294" s="131">
        <f t="shared" si="7"/>
        <v>0</v>
      </c>
      <c r="P294" s="253"/>
      <c r="Q294" s="253"/>
      <c r="R294" s="253"/>
      <c r="S294" s="251"/>
      <c r="T294" s="251"/>
    </row>
    <row r="295" spans="1:20" ht="12.75" customHeight="1">
      <c r="A295" s="240"/>
      <c r="B295" s="203"/>
      <c r="C295" s="158"/>
      <c r="D295" s="156"/>
      <c r="E295" s="194"/>
      <c r="F295" s="247"/>
      <c r="G295" s="179"/>
      <c r="H295" s="253"/>
      <c r="I295" s="189"/>
      <c r="J295" s="253"/>
      <c r="K295" s="114"/>
      <c r="L295" s="113"/>
      <c r="M295" s="113"/>
      <c r="N295" s="114"/>
      <c r="O295" s="131">
        <f t="shared" si="7"/>
        <v>0</v>
      </c>
      <c r="P295" s="253"/>
      <c r="Q295" s="253"/>
      <c r="R295" s="253"/>
      <c r="S295" s="251"/>
      <c r="T295" s="251"/>
    </row>
    <row r="296" spans="1:20" ht="12.75" customHeight="1">
      <c r="A296" s="240"/>
      <c r="B296" s="204"/>
      <c r="C296" s="159"/>
      <c r="D296" s="156"/>
      <c r="E296" s="194"/>
      <c r="F296" s="248"/>
      <c r="G296" s="180"/>
      <c r="H296" s="254"/>
      <c r="I296" s="189"/>
      <c r="J296" s="254"/>
      <c r="K296" s="114"/>
      <c r="L296" s="113"/>
      <c r="M296" s="113"/>
      <c r="N296" s="114"/>
      <c r="O296" s="131">
        <f t="shared" si="7"/>
        <v>0</v>
      </c>
      <c r="P296" s="254"/>
      <c r="Q296" s="254"/>
      <c r="R296" s="254"/>
      <c r="S296" s="251"/>
      <c r="T296" s="251"/>
    </row>
    <row r="297" spans="1:20" ht="12.75" customHeight="1">
      <c r="A297" s="240">
        <v>63</v>
      </c>
      <c r="B297" s="202" t="s">
        <v>137</v>
      </c>
      <c r="C297" s="157" t="s">
        <v>294</v>
      </c>
      <c r="D297" s="156" t="s">
        <v>66</v>
      </c>
      <c r="E297" s="194">
        <v>2</v>
      </c>
      <c r="F297" s="246">
        <f>H297+J297+R297</f>
        <v>14.278818000000001</v>
      </c>
      <c r="G297" s="178">
        <v>1.71</v>
      </c>
      <c r="H297" s="252">
        <f>G297*$P$8/1000</f>
        <v>4.1673041999999993</v>
      </c>
      <c r="I297" s="189">
        <v>0.28999999999999998</v>
      </c>
      <c r="J297" s="252">
        <f>I297*$P$9/1000</f>
        <v>0.89148899999999986</v>
      </c>
      <c r="K297" s="114" t="s">
        <v>139</v>
      </c>
      <c r="L297" s="102" t="s">
        <v>66</v>
      </c>
      <c r="M297" s="102">
        <v>1</v>
      </c>
      <c r="N297" s="104">
        <v>8</v>
      </c>
      <c r="O297" s="131">
        <f t="shared" si="7"/>
        <v>8</v>
      </c>
      <c r="P297" s="252">
        <f>E297*F297</f>
        <v>28.557636000000002</v>
      </c>
      <c r="Q297" s="252">
        <f>SUM(O297:O300)</f>
        <v>8</v>
      </c>
      <c r="R297" s="252">
        <f>Q297*1.02*1.05*$R$14</f>
        <v>9.2200248000000027</v>
      </c>
      <c r="S297" s="251">
        <f>F297*$S$17</f>
        <v>16.803384720434632</v>
      </c>
      <c r="T297" s="251">
        <f>E297*S297</f>
        <v>33.606769440869265</v>
      </c>
    </row>
    <row r="298" spans="1:20" ht="12.75" customHeight="1">
      <c r="A298" s="240"/>
      <c r="B298" s="203"/>
      <c r="C298" s="158"/>
      <c r="D298" s="156"/>
      <c r="E298" s="194"/>
      <c r="F298" s="247"/>
      <c r="G298" s="179"/>
      <c r="H298" s="253"/>
      <c r="I298" s="189"/>
      <c r="J298" s="253"/>
      <c r="K298" s="114"/>
      <c r="L298" s="113"/>
      <c r="M298" s="113"/>
      <c r="N298" s="114"/>
      <c r="O298" s="131">
        <f t="shared" si="7"/>
        <v>0</v>
      </c>
      <c r="P298" s="253"/>
      <c r="Q298" s="253"/>
      <c r="R298" s="253"/>
      <c r="S298" s="251"/>
      <c r="T298" s="251"/>
    </row>
    <row r="299" spans="1:20" ht="12.75" customHeight="1">
      <c r="A299" s="240"/>
      <c r="B299" s="203"/>
      <c r="C299" s="158"/>
      <c r="D299" s="156"/>
      <c r="E299" s="194"/>
      <c r="F299" s="247"/>
      <c r="G299" s="179"/>
      <c r="H299" s="253"/>
      <c r="I299" s="189"/>
      <c r="J299" s="253"/>
      <c r="K299" s="114"/>
      <c r="L299" s="113"/>
      <c r="M299" s="113"/>
      <c r="N299" s="114"/>
      <c r="O299" s="131">
        <f t="shared" si="7"/>
        <v>0</v>
      </c>
      <c r="P299" s="253"/>
      <c r="Q299" s="253"/>
      <c r="R299" s="253"/>
      <c r="S299" s="251"/>
      <c r="T299" s="251"/>
    </row>
    <row r="300" spans="1:20" ht="12.75" customHeight="1">
      <c r="A300" s="240"/>
      <c r="B300" s="204"/>
      <c r="C300" s="159"/>
      <c r="D300" s="156"/>
      <c r="E300" s="194"/>
      <c r="F300" s="248"/>
      <c r="G300" s="180"/>
      <c r="H300" s="254"/>
      <c r="I300" s="189"/>
      <c r="J300" s="254"/>
      <c r="K300" s="114"/>
      <c r="L300" s="113"/>
      <c r="M300" s="113"/>
      <c r="N300" s="114"/>
      <c r="O300" s="131">
        <f t="shared" si="7"/>
        <v>0</v>
      </c>
      <c r="P300" s="254"/>
      <c r="Q300" s="254"/>
      <c r="R300" s="254"/>
      <c r="S300" s="251"/>
      <c r="T300" s="251"/>
    </row>
    <row r="301" spans="1:20" ht="12.75" customHeight="1">
      <c r="A301" s="240">
        <v>64</v>
      </c>
      <c r="B301" s="209" t="s">
        <v>67</v>
      </c>
      <c r="C301" s="191" t="s">
        <v>440</v>
      </c>
      <c r="D301" s="192" t="s">
        <v>66</v>
      </c>
      <c r="E301" s="156">
        <v>4</v>
      </c>
      <c r="F301" s="246">
        <f>H301+J301+R301</f>
        <v>4.4846500200000001</v>
      </c>
      <c r="G301" s="156">
        <v>0.23100000000000001</v>
      </c>
      <c r="H301" s="252">
        <f>G301*$P$8/1000</f>
        <v>0.5629516200000001</v>
      </c>
      <c r="I301" s="156">
        <v>0.151</v>
      </c>
      <c r="J301" s="252">
        <f>I301*$P$9/1000</f>
        <v>0.46418910000000002</v>
      </c>
      <c r="K301" s="111" t="s">
        <v>218</v>
      </c>
      <c r="L301" s="109" t="s">
        <v>66</v>
      </c>
      <c r="M301" s="102">
        <v>1</v>
      </c>
      <c r="N301" s="102">
        <v>3</v>
      </c>
      <c r="O301" s="131">
        <f t="shared" si="7"/>
        <v>3</v>
      </c>
      <c r="P301" s="252">
        <f>E301*F301</f>
        <v>17.938600080000001</v>
      </c>
      <c r="Q301" s="252">
        <f>SUM(O301:O304)</f>
        <v>3</v>
      </c>
      <c r="R301" s="252">
        <f>Q301*1.02*1.05*$R$14</f>
        <v>3.4575093000000003</v>
      </c>
      <c r="S301" s="251">
        <f>F301*$S$17</f>
        <v>5.277558662248155</v>
      </c>
      <c r="T301" s="251">
        <f>E301*S301</f>
        <v>21.11023464899262</v>
      </c>
    </row>
    <row r="302" spans="1:20" ht="12.75" customHeight="1">
      <c r="A302" s="240"/>
      <c r="B302" s="209"/>
      <c r="C302" s="191"/>
      <c r="D302" s="192"/>
      <c r="E302" s="156"/>
      <c r="F302" s="247"/>
      <c r="G302" s="156"/>
      <c r="H302" s="253"/>
      <c r="I302" s="156"/>
      <c r="J302" s="253"/>
      <c r="K302" s="111"/>
      <c r="L302" s="109"/>
      <c r="M302" s="109"/>
      <c r="N302" s="111"/>
      <c r="O302" s="131">
        <f t="shared" si="7"/>
        <v>0</v>
      </c>
      <c r="P302" s="253"/>
      <c r="Q302" s="253"/>
      <c r="R302" s="253"/>
      <c r="S302" s="251"/>
      <c r="T302" s="251"/>
    </row>
    <row r="303" spans="1:20" ht="12.75" customHeight="1">
      <c r="A303" s="240"/>
      <c r="B303" s="209"/>
      <c r="C303" s="191"/>
      <c r="D303" s="192"/>
      <c r="E303" s="156"/>
      <c r="F303" s="247"/>
      <c r="G303" s="156"/>
      <c r="H303" s="253"/>
      <c r="I303" s="156"/>
      <c r="J303" s="253"/>
      <c r="K303" s="111"/>
      <c r="L303" s="109"/>
      <c r="M303" s="109"/>
      <c r="N303" s="111"/>
      <c r="O303" s="131">
        <f t="shared" si="7"/>
        <v>0</v>
      </c>
      <c r="P303" s="253"/>
      <c r="Q303" s="253"/>
      <c r="R303" s="253"/>
      <c r="S303" s="251"/>
      <c r="T303" s="251"/>
    </row>
    <row r="304" spans="1:20" ht="12.75" customHeight="1">
      <c r="A304" s="240"/>
      <c r="B304" s="209"/>
      <c r="C304" s="191"/>
      <c r="D304" s="192"/>
      <c r="E304" s="156"/>
      <c r="F304" s="248"/>
      <c r="G304" s="156"/>
      <c r="H304" s="254"/>
      <c r="I304" s="156"/>
      <c r="J304" s="254"/>
      <c r="K304" s="111"/>
      <c r="L304" s="109"/>
      <c r="M304" s="109"/>
      <c r="N304" s="111"/>
      <c r="O304" s="131">
        <f t="shared" si="7"/>
        <v>0</v>
      </c>
      <c r="P304" s="254"/>
      <c r="Q304" s="254"/>
      <c r="R304" s="254"/>
      <c r="S304" s="251"/>
      <c r="T304" s="251"/>
    </row>
    <row r="305" spans="1:20" ht="12.75" customHeight="1">
      <c r="A305" s="240">
        <v>65</v>
      </c>
      <c r="B305" s="220" t="s">
        <v>62</v>
      </c>
      <c r="C305" s="210" t="s">
        <v>295</v>
      </c>
      <c r="D305" s="211" t="s">
        <v>169</v>
      </c>
      <c r="E305" s="194">
        <v>2</v>
      </c>
      <c r="F305" s="246">
        <v>12</v>
      </c>
      <c r="G305" s="156"/>
      <c r="H305" s="252">
        <f>G305*$P$8/1000</f>
        <v>0</v>
      </c>
      <c r="I305" s="156"/>
      <c r="J305" s="252">
        <f>I305*$P$9/1000</f>
        <v>0</v>
      </c>
      <c r="K305" s="121"/>
      <c r="L305" s="107"/>
      <c r="M305" s="107"/>
      <c r="N305" s="121"/>
      <c r="O305" s="131">
        <f t="shared" si="7"/>
        <v>0</v>
      </c>
      <c r="P305" s="252">
        <f>E305*F305</f>
        <v>24</v>
      </c>
      <c r="Q305" s="252">
        <f>SUM(O305:O308)</f>
        <v>0</v>
      </c>
      <c r="R305" s="252">
        <f>Q305*1.02*1.05*$R$14</f>
        <v>0</v>
      </c>
      <c r="S305" s="251">
        <f>F305*$S$17</f>
        <v>14.121660255436801</v>
      </c>
      <c r="T305" s="251">
        <f>E305*S305</f>
        <v>28.243320510873602</v>
      </c>
    </row>
    <row r="306" spans="1:20" ht="12.75" customHeight="1">
      <c r="A306" s="240"/>
      <c r="B306" s="220"/>
      <c r="C306" s="210"/>
      <c r="D306" s="211"/>
      <c r="E306" s="194"/>
      <c r="F306" s="247"/>
      <c r="G306" s="156"/>
      <c r="H306" s="253"/>
      <c r="I306" s="156"/>
      <c r="J306" s="253"/>
      <c r="K306" s="104"/>
      <c r="L306" s="102"/>
      <c r="M306" s="102"/>
      <c r="N306" s="104"/>
      <c r="O306" s="131">
        <f t="shared" si="7"/>
        <v>0</v>
      </c>
      <c r="P306" s="253"/>
      <c r="Q306" s="253"/>
      <c r="R306" s="253"/>
      <c r="S306" s="251"/>
      <c r="T306" s="251"/>
    </row>
    <row r="307" spans="1:20" ht="12.75" customHeight="1">
      <c r="A307" s="240"/>
      <c r="B307" s="220"/>
      <c r="C307" s="210"/>
      <c r="D307" s="211"/>
      <c r="E307" s="194"/>
      <c r="F307" s="247"/>
      <c r="G307" s="156"/>
      <c r="H307" s="253"/>
      <c r="I307" s="156"/>
      <c r="J307" s="253"/>
      <c r="K307" s="104"/>
      <c r="L307" s="102"/>
      <c r="M307" s="106"/>
      <c r="N307" s="104"/>
      <c r="O307" s="131">
        <f t="shared" si="7"/>
        <v>0</v>
      </c>
      <c r="P307" s="253"/>
      <c r="Q307" s="253"/>
      <c r="R307" s="253"/>
      <c r="S307" s="251"/>
      <c r="T307" s="251"/>
    </row>
    <row r="308" spans="1:20" ht="12.75" customHeight="1">
      <c r="A308" s="240"/>
      <c r="B308" s="220"/>
      <c r="C308" s="210"/>
      <c r="D308" s="211"/>
      <c r="E308" s="194"/>
      <c r="F308" s="248"/>
      <c r="G308" s="156"/>
      <c r="H308" s="254"/>
      <c r="I308" s="156"/>
      <c r="J308" s="254"/>
      <c r="K308" s="104"/>
      <c r="L308" s="102"/>
      <c r="M308" s="102"/>
      <c r="N308" s="104"/>
      <c r="O308" s="131">
        <f t="shared" si="7"/>
        <v>0</v>
      </c>
      <c r="P308" s="254"/>
      <c r="Q308" s="254"/>
      <c r="R308" s="254"/>
      <c r="S308" s="251"/>
      <c r="T308" s="251"/>
    </row>
    <row r="309" spans="1:20" ht="12.75" customHeight="1">
      <c r="A309" s="240">
        <v>66</v>
      </c>
      <c r="B309" s="181" t="s">
        <v>157</v>
      </c>
      <c r="C309" s="182" t="s">
        <v>176</v>
      </c>
      <c r="D309" s="156" t="s">
        <v>138</v>
      </c>
      <c r="E309" s="172">
        <v>13</v>
      </c>
      <c r="F309" s="246">
        <f>H309+J309+R309</f>
        <v>0.82056509100000008</v>
      </c>
      <c r="G309" s="195">
        <v>2.7799999999999998E-2</v>
      </c>
      <c r="H309" s="252">
        <f>G309*$P$8/1000</f>
        <v>6.7749156000000005E-2</v>
      </c>
      <c r="I309" s="196">
        <v>1.1999999999999999E-3</v>
      </c>
      <c r="J309" s="252">
        <f>I309*$P$9/1000</f>
        <v>3.6889199999999996E-3</v>
      </c>
      <c r="K309" s="104" t="s">
        <v>201</v>
      </c>
      <c r="L309" s="102" t="s">
        <v>138</v>
      </c>
      <c r="M309" s="102">
        <v>1</v>
      </c>
      <c r="N309" s="115">
        <v>0.65</v>
      </c>
      <c r="O309" s="131">
        <f t="shared" si="7"/>
        <v>0.65</v>
      </c>
      <c r="P309" s="252">
        <f>E309*F309</f>
        <v>10.667346183000001</v>
      </c>
      <c r="Q309" s="252">
        <f>SUM(O309:O312)</f>
        <v>0.65</v>
      </c>
      <c r="R309" s="252">
        <f>Q309*1.02*1.05*$R$14</f>
        <v>0.74912701500000012</v>
      </c>
      <c r="S309" s="251">
        <f>F309*$S$17</f>
        <v>0.96564511938113196</v>
      </c>
      <c r="T309" s="251">
        <f>E309*S309</f>
        <v>12.553386551954716</v>
      </c>
    </row>
    <row r="310" spans="1:20" ht="12.75" customHeight="1">
      <c r="A310" s="240"/>
      <c r="B310" s="181"/>
      <c r="C310" s="182"/>
      <c r="D310" s="156"/>
      <c r="E310" s="173"/>
      <c r="F310" s="247"/>
      <c r="G310" s="195"/>
      <c r="H310" s="253"/>
      <c r="I310" s="197"/>
      <c r="J310" s="253"/>
      <c r="K310" s="104"/>
      <c r="L310" s="102"/>
      <c r="M310" s="102"/>
      <c r="N310" s="104"/>
      <c r="O310" s="131">
        <f t="shared" si="7"/>
        <v>0</v>
      </c>
      <c r="P310" s="253"/>
      <c r="Q310" s="253"/>
      <c r="R310" s="253"/>
      <c r="S310" s="251"/>
      <c r="T310" s="251"/>
    </row>
    <row r="311" spans="1:20" ht="12.75" customHeight="1">
      <c r="A311" s="240"/>
      <c r="B311" s="181"/>
      <c r="C311" s="182"/>
      <c r="D311" s="156"/>
      <c r="E311" s="173"/>
      <c r="F311" s="247"/>
      <c r="G311" s="195"/>
      <c r="H311" s="253"/>
      <c r="I311" s="197"/>
      <c r="J311" s="253"/>
      <c r="K311" s="104"/>
      <c r="L311" s="102"/>
      <c r="M311" s="116"/>
      <c r="N311" s="104"/>
      <c r="O311" s="131">
        <f t="shared" si="7"/>
        <v>0</v>
      </c>
      <c r="P311" s="253"/>
      <c r="Q311" s="253"/>
      <c r="R311" s="253"/>
      <c r="S311" s="251"/>
      <c r="T311" s="251"/>
    </row>
    <row r="312" spans="1:20" ht="12.75" customHeight="1">
      <c r="A312" s="240"/>
      <c r="B312" s="181"/>
      <c r="C312" s="182"/>
      <c r="D312" s="156"/>
      <c r="E312" s="174"/>
      <c r="F312" s="248"/>
      <c r="G312" s="195"/>
      <c r="H312" s="254"/>
      <c r="I312" s="198"/>
      <c r="J312" s="254"/>
      <c r="K312" s="104"/>
      <c r="L312" s="102"/>
      <c r="M312" s="102"/>
      <c r="N312" s="104"/>
      <c r="O312" s="131">
        <f t="shared" si="7"/>
        <v>0</v>
      </c>
      <c r="P312" s="254"/>
      <c r="Q312" s="254"/>
      <c r="R312" s="254"/>
      <c r="S312" s="251"/>
      <c r="T312" s="251"/>
    </row>
    <row r="313" spans="1:20" ht="12.75" customHeight="1">
      <c r="A313" s="240">
        <v>67</v>
      </c>
      <c r="B313" s="209" t="s">
        <v>147</v>
      </c>
      <c r="C313" s="191" t="s">
        <v>162</v>
      </c>
      <c r="D313" s="192" t="s">
        <v>145</v>
      </c>
      <c r="E313" s="156">
        <v>1.2</v>
      </c>
      <c r="F313" s="246">
        <f>H313+J313+R313</f>
        <v>1.271920386573</v>
      </c>
      <c r="G313" s="156">
        <v>0.38400000000000001</v>
      </c>
      <c r="H313" s="252">
        <f>G313*$P$8/1000</f>
        <v>0.93581568000000004</v>
      </c>
      <c r="I313" s="221">
        <v>2.9999999999999997E-4</v>
      </c>
      <c r="J313" s="252">
        <f>I313*$P$9/1000</f>
        <v>9.222299999999999E-4</v>
      </c>
      <c r="K313" s="111" t="s">
        <v>144</v>
      </c>
      <c r="L313" s="109" t="s">
        <v>138</v>
      </c>
      <c r="M313" s="102">
        <v>0.24399999999999999</v>
      </c>
      <c r="N313" s="102">
        <v>1.07</v>
      </c>
      <c r="O313" s="131">
        <f t="shared" si="7"/>
        <v>0.26108000000000003</v>
      </c>
      <c r="P313" s="252">
        <f>E313*F313</f>
        <v>1.5263044638876</v>
      </c>
      <c r="Q313" s="252">
        <f>SUM(O313:O316)</f>
        <v>0.29083000000000003</v>
      </c>
      <c r="R313" s="252">
        <f>Q313*1.02*1.05*$R$14</f>
        <v>0.33518247657300004</v>
      </c>
      <c r="S313" s="251">
        <f>F313*$S$17</f>
        <v>1.4968022975956454</v>
      </c>
      <c r="T313" s="251">
        <f>E313*S313</f>
        <v>1.7961627571147745</v>
      </c>
    </row>
    <row r="314" spans="1:20" ht="12.75" customHeight="1">
      <c r="A314" s="240"/>
      <c r="B314" s="209"/>
      <c r="C314" s="191"/>
      <c r="D314" s="192"/>
      <c r="E314" s="156"/>
      <c r="F314" s="247"/>
      <c r="G314" s="156"/>
      <c r="H314" s="253"/>
      <c r="I314" s="221"/>
      <c r="J314" s="253"/>
      <c r="K314" s="111" t="s">
        <v>202</v>
      </c>
      <c r="L314" s="109" t="s">
        <v>138</v>
      </c>
      <c r="M314" s="102">
        <v>2E-3</v>
      </c>
      <c r="N314" s="102">
        <v>0.7</v>
      </c>
      <c r="O314" s="131">
        <f t="shared" si="7"/>
        <v>1.4E-3</v>
      </c>
      <c r="P314" s="253"/>
      <c r="Q314" s="253"/>
      <c r="R314" s="253"/>
      <c r="S314" s="251"/>
      <c r="T314" s="251"/>
    </row>
    <row r="315" spans="1:20" ht="12.75" customHeight="1">
      <c r="A315" s="240"/>
      <c r="B315" s="209"/>
      <c r="C315" s="191"/>
      <c r="D315" s="192"/>
      <c r="E315" s="156"/>
      <c r="F315" s="247"/>
      <c r="G315" s="156"/>
      <c r="H315" s="253"/>
      <c r="I315" s="221"/>
      <c r="J315" s="253"/>
      <c r="K315" s="111" t="s">
        <v>143</v>
      </c>
      <c r="L315" s="109" t="s">
        <v>138</v>
      </c>
      <c r="M315" s="102">
        <v>2.7E-2</v>
      </c>
      <c r="N315" s="102">
        <v>1.05</v>
      </c>
      <c r="O315" s="131">
        <f t="shared" si="7"/>
        <v>2.835E-2</v>
      </c>
      <c r="P315" s="253"/>
      <c r="Q315" s="253"/>
      <c r="R315" s="253"/>
      <c r="S315" s="251"/>
      <c r="T315" s="251"/>
    </row>
    <row r="316" spans="1:20" ht="12.75" customHeight="1">
      <c r="A316" s="240"/>
      <c r="B316" s="209"/>
      <c r="C316" s="191"/>
      <c r="D316" s="192"/>
      <c r="E316" s="156"/>
      <c r="F316" s="248"/>
      <c r="G316" s="156"/>
      <c r="H316" s="254"/>
      <c r="I316" s="221"/>
      <c r="J316" s="254"/>
      <c r="K316" s="111"/>
      <c r="L316" s="109"/>
      <c r="M316" s="109"/>
      <c r="N316" s="111"/>
      <c r="O316" s="131">
        <f t="shared" si="7"/>
        <v>0</v>
      </c>
      <c r="P316" s="254"/>
      <c r="Q316" s="254"/>
      <c r="R316" s="254"/>
      <c r="S316" s="251"/>
      <c r="T316" s="251"/>
    </row>
    <row r="317" spans="1:20" ht="12.75" customHeight="1">
      <c r="A317" s="240">
        <v>68</v>
      </c>
      <c r="B317" s="209" t="s">
        <v>158</v>
      </c>
      <c r="C317" s="191" t="s">
        <v>148</v>
      </c>
      <c r="D317" s="192" t="s">
        <v>145</v>
      </c>
      <c r="E317" s="156">
        <v>3.6</v>
      </c>
      <c r="F317" s="246">
        <f>H317+J317+R317</f>
        <v>1.3063217145000001</v>
      </c>
      <c r="G317" s="156">
        <v>0.28100000000000003</v>
      </c>
      <c r="H317" s="252">
        <f>G317*$P$8/1000</f>
        <v>0.68480262000000003</v>
      </c>
      <c r="I317" s="190">
        <v>1.66E-2</v>
      </c>
      <c r="J317" s="252">
        <f>I317*$P$9/1000</f>
        <v>5.1030060000000002E-2</v>
      </c>
      <c r="K317" s="111" t="s">
        <v>142</v>
      </c>
      <c r="L317" s="109" t="s">
        <v>138</v>
      </c>
      <c r="M317" s="102">
        <v>3</v>
      </c>
      <c r="N317" s="102">
        <v>0.16500000000000001</v>
      </c>
      <c r="O317" s="131">
        <f t="shared" si="7"/>
        <v>0.495</v>
      </c>
      <c r="P317" s="252">
        <f>E317*F317</f>
        <v>4.7027581722000003</v>
      </c>
      <c r="Q317" s="252">
        <f>SUM(O317:O320)</f>
        <v>0.495</v>
      </c>
      <c r="R317" s="252">
        <f>Q317*1.02*1.05*$R$14</f>
        <v>0.5704890345000001</v>
      </c>
      <c r="S317" s="251">
        <f>F317*$S$17</f>
        <v>1.5372859530390592</v>
      </c>
      <c r="T317" s="251">
        <f>E317*S317</f>
        <v>5.5342294309406137</v>
      </c>
    </row>
    <row r="318" spans="1:20" ht="12.75" customHeight="1">
      <c r="A318" s="240"/>
      <c r="B318" s="209"/>
      <c r="C318" s="191"/>
      <c r="D318" s="192"/>
      <c r="E318" s="156"/>
      <c r="F318" s="247"/>
      <c r="G318" s="156"/>
      <c r="H318" s="253"/>
      <c r="I318" s="190"/>
      <c r="J318" s="253"/>
      <c r="K318" s="111"/>
      <c r="L318" s="109"/>
      <c r="M318" s="102"/>
      <c r="N318" s="102"/>
      <c r="O318" s="131">
        <f t="shared" si="7"/>
        <v>0</v>
      </c>
      <c r="P318" s="253"/>
      <c r="Q318" s="253"/>
      <c r="R318" s="253"/>
      <c r="S318" s="251"/>
      <c r="T318" s="251"/>
    </row>
    <row r="319" spans="1:20" ht="12.75" customHeight="1">
      <c r="A319" s="240"/>
      <c r="B319" s="209"/>
      <c r="C319" s="191"/>
      <c r="D319" s="192"/>
      <c r="E319" s="156"/>
      <c r="F319" s="247"/>
      <c r="G319" s="156"/>
      <c r="H319" s="253"/>
      <c r="I319" s="190"/>
      <c r="J319" s="253"/>
      <c r="K319" s="111"/>
      <c r="L319" s="109"/>
      <c r="M319" s="102"/>
      <c r="N319" s="102"/>
      <c r="O319" s="131">
        <f t="shared" si="7"/>
        <v>0</v>
      </c>
      <c r="P319" s="253"/>
      <c r="Q319" s="253"/>
      <c r="R319" s="253"/>
      <c r="S319" s="251"/>
      <c r="T319" s="251"/>
    </row>
    <row r="320" spans="1:20" ht="12.75" customHeight="1">
      <c r="A320" s="240"/>
      <c r="B320" s="209"/>
      <c r="C320" s="191"/>
      <c r="D320" s="192"/>
      <c r="E320" s="156"/>
      <c r="F320" s="248"/>
      <c r="G320" s="156"/>
      <c r="H320" s="254"/>
      <c r="I320" s="190"/>
      <c r="J320" s="254"/>
      <c r="K320" s="111"/>
      <c r="L320" s="109"/>
      <c r="M320" s="109"/>
      <c r="N320" s="111"/>
      <c r="O320" s="131">
        <f t="shared" si="7"/>
        <v>0</v>
      </c>
      <c r="P320" s="254"/>
      <c r="Q320" s="254"/>
      <c r="R320" s="254"/>
      <c r="S320" s="251"/>
      <c r="T320" s="251"/>
    </row>
    <row r="321" spans="1:20" ht="12.75" customHeight="1">
      <c r="A321" s="260"/>
      <c r="B321" s="263"/>
      <c r="C321" s="193" t="s">
        <v>179</v>
      </c>
      <c r="D321" s="260"/>
      <c r="E321" s="266"/>
      <c r="F321" s="246">
        <f>H321+J321+R321</f>
        <v>0</v>
      </c>
      <c r="G321" s="269"/>
      <c r="H321" s="252">
        <f>G321*$P$8/1000</f>
        <v>0</v>
      </c>
      <c r="I321" s="255"/>
      <c r="J321" s="252">
        <f>I321*$P$9/1000</f>
        <v>0</v>
      </c>
      <c r="K321" s="12"/>
      <c r="L321" s="23"/>
      <c r="M321" s="12"/>
      <c r="N321" s="23"/>
      <c r="O321" s="131">
        <f t="shared" si="7"/>
        <v>0</v>
      </c>
      <c r="P321" s="252">
        <f>E321*F321</f>
        <v>0</v>
      </c>
      <c r="Q321" s="252">
        <f>SUM(O321:O324)</f>
        <v>0</v>
      </c>
      <c r="R321" s="252">
        <f>Q321*1.02*1.05*$R$14</f>
        <v>0</v>
      </c>
      <c r="S321" s="251">
        <f>F321*$S$17</f>
        <v>0</v>
      </c>
      <c r="T321" s="251">
        <f>E321*S321</f>
        <v>0</v>
      </c>
    </row>
    <row r="322" spans="1:20" ht="12.75" customHeight="1">
      <c r="A322" s="261"/>
      <c r="B322" s="264"/>
      <c r="C322" s="193"/>
      <c r="D322" s="261"/>
      <c r="E322" s="267"/>
      <c r="F322" s="247"/>
      <c r="G322" s="270"/>
      <c r="H322" s="253"/>
      <c r="I322" s="256"/>
      <c r="J322" s="253"/>
      <c r="K322" s="16"/>
      <c r="L322" s="16"/>
      <c r="M322" s="16"/>
      <c r="N322" s="25"/>
      <c r="O322" s="131">
        <f t="shared" si="7"/>
        <v>0</v>
      </c>
      <c r="P322" s="253"/>
      <c r="Q322" s="253"/>
      <c r="R322" s="253"/>
      <c r="S322" s="251"/>
      <c r="T322" s="251"/>
    </row>
    <row r="323" spans="1:20" ht="12.75" customHeight="1">
      <c r="A323" s="261"/>
      <c r="B323" s="264"/>
      <c r="C323" s="193"/>
      <c r="D323" s="261"/>
      <c r="E323" s="267"/>
      <c r="F323" s="247"/>
      <c r="G323" s="270"/>
      <c r="H323" s="253"/>
      <c r="I323" s="256"/>
      <c r="J323" s="253"/>
      <c r="K323" s="16"/>
      <c r="L323" s="16"/>
      <c r="M323" s="16"/>
      <c r="N323" s="25"/>
      <c r="O323" s="131">
        <f t="shared" si="7"/>
        <v>0</v>
      </c>
      <c r="P323" s="253"/>
      <c r="Q323" s="253"/>
      <c r="R323" s="253"/>
      <c r="S323" s="251"/>
      <c r="T323" s="251"/>
    </row>
    <row r="324" spans="1:20" ht="12.75" customHeight="1">
      <c r="A324" s="262"/>
      <c r="B324" s="265"/>
      <c r="C324" s="193"/>
      <c r="D324" s="262"/>
      <c r="E324" s="268"/>
      <c r="F324" s="248"/>
      <c r="G324" s="271"/>
      <c r="H324" s="254"/>
      <c r="I324" s="257"/>
      <c r="J324" s="254"/>
      <c r="K324" s="16"/>
      <c r="L324" s="16"/>
      <c r="M324" s="16"/>
      <c r="N324" s="25"/>
      <c r="O324" s="131">
        <f t="shared" si="7"/>
        <v>0</v>
      </c>
      <c r="P324" s="254"/>
      <c r="Q324" s="254"/>
      <c r="R324" s="254"/>
      <c r="S324" s="251"/>
      <c r="T324" s="251"/>
    </row>
    <row r="325" spans="1:20" ht="12.75" customHeight="1">
      <c r="A325" s="240">
        <v>69</v>
      </c>
      <c r="B325" s="181" t="s">
        <v>73</v>
      </c>
      <c r="C325" s="182" t="s">
        <v>203</v>
      </c>
      <c r="D325" s="156" t="s">
        <v>151</v>
      </c>
      <c r="E325" s="178">
        <v>0.52</v>
      </c>
      <c r="F325" s="246">
        <f>H325+J325+R325</f>
        <v>29.016608145000003</v>
      </c>
      <c r="G325" s="195">
        <v>0.7</v>
      </c>
      <c r="H325" s="252">
        <f>G325*$P$8/1000</f>
        <v>1.7059139999999999</v>
      </c>
      <c r="I325" s="205">
        <v>0.28000000000000003</v>
      </c>
      <c r="J325" s="252">
        <f>I325*$P$9/1000</f>
        <v>0.86074800000000007</v>
      </c>
      <c r="K325" s="104" t="s">
        <v>163</v>
      </c>
      <c r="L325" s="102" t="s">
        <v>151</v>
      </c>
      <c r="M325" s="102">
        <v>1.02</v>
      </c>
      <c r="N325" s="115">
        <v>22.5</v>
      </c>
      <c r="O325" s="131">
        <f t="shared" ref="O325:O982" si="8">M325*N325</f>
        <v>22.95</v>
      </c>
      <c r="P325" s="252">
        <f>E325*F325</f>
        <v>15.088636235400003</v>
      </c>
      <c r="Q325" s="252">
        <f>SUM(O325:O328)</f>
        <v>22.95</v>
      </c>
      <c r="R325" s="252">
        <f>Q325*1.02*1.05*$R$14</f>
        <v>26.449946145000002</v>
      </c>
      <c r="S325" s="251">
        <f>F325*$S$17</f>
        <v>34.146890165735861</v>
      </c>
      <c r="T325" s="251">
        <f>E325*S325</f>
        <v>17.756382886182649</v>
      </c>
    </row>
    <row r="326" spans="1:20" ht="12.75" customHeight="1">
      <c r="A326" s="240"/>
      <c r="B326" s="181"/>
      <c r="C326" s="182"/>
      <c r="D326" s="156"/>
      <c r="E326" s="179"/>
      <c r="F326" s="247"/>
      <c r="G326" s="195"/>
      <c r="H326" s="253"/>
      <c r="I326" s="206"/>
      <c r="J326" s="253"/>
      <c r="K326" s="104"/>
      <c r="L326" s="102"/>
      <c r="M326" s="102"/>
      <c r="N326" s="104"/>
      <c r="O326" s="131">
        <f t="shared" si="8"/>
        <v>0</v>
      </c>
      <c r="P326" s="253"/>
      <c r="Q326" s="253"/>
      <c r="R326" s="253"/>
      <c r="S326" s="251"/>
      <c r="T326" s="251"/>
    </row>
    <row r="327" spans="1:20" ht="12.75" customHeight="1">
      <c r="A327" s="240"/>
      <c r="B327" s="181"/>
      <c r="C327" s="182"/>
      <c r="D327" s="156"/>
      <c r="E327" s="179"/>
      <c r="F327" s="247"/>
      <c r="G327" s="195"/>
      <c r="H327" s="253"/>
      <c r="I327" s="206"/>
      <c r="J327" s="253"/>
      <c r="K327" s="104"/>
      <c r="L327" s="102"/>
      <c r="M327" s="102"/>
      <c r="N327" s="104"/>
      <c r="O327" s="131">
        <f t="shared" si="8"/>
        <v>0</v>
      </c>
      <c r="P327" s="253"/>
      <c r="Q327" s="253"/>
      <c r="R327" s="253"/>
      <c r="S327" s="251"/>
      <c r="T327" s="251"/>
    </row>
    <row r="328" spans="1:20" ht="12.75" customHeight="1">
      <c r="A328" s="240"/>
      <c r="B328" s="181"/>
      <c r="C328" s="182"/>
      <c r="D328" s="156"/>
      <c r="E328" s="180"/>
      <c r="F328" s="248"/>
      <c r="G328" s="195"/>
      <c r="H328" s="254"/>
      <c r="I328" s="207"/>
      <c r="J328" s="254"/>
      <c r="K328" s="104"/>
      <c r="L328" s="102"/>
      <c r="M328" s="102"/>
      <c r="N328" s="104"/>
      <c r="O328" s="131">
        <f t="shared" si="8"/>
        <v>0</v>
      </c>
      <c r="P328" s="254"/>
      <c r="Q328" s="254"/>
      <c r="R328" s="254"/>
      <c r="S328" s="251"/>
      <c r="T328" s="251"/>
    </row>
    <row r="329" spans="1:20" ht="12.75" customHeight="1">
      <c r="A329" s="240">
        <v>70</v>
      </c>
      <c r="B329" s="181" t="s">
        <v>68</v>
      </c>
      <c r="C329" s="182" t="s">
        <v>276</v>
      </c>
      <c r="D329" s="156" t="s">
        <v>151</v>
      </c>
      <c r="E329" s="178">
        <v>1.52</v>
      </c>
      <c r="F329" s="246">
        <f>H329+J329+R329</f>
        <v>41.658300800999996</v>
      </c>
      <c r="G329" s="195">
        <v>5.86</v>
      </c>
      <c r="H329" s="252">
        <f>G329*$P$8/1000</f>
        <v>14.2809372</v>
      </c>
      <c r="I329" s="205">
        <v>7.14</v>
      </c>
      <c r="J329" s="252">
        <f>I329*$P$9/1000</f>
        <v>21.949073999999996</v>
      </c>
      <c r="K329" s="104" t="s">
        <v>192</v>
      </c>
      <c r="L329" s="102" t="s">
        <v>151</v>
      </c>
      <c r="M329" s="102">
        <v>0.157</v>
      </c>
      <c r="N329" s="118">
        <v>30</v>
      </c>
      <c r="O329" s="131">
        <f t="shared" si="8"/>
        <v>4.71</v>
      </c>
      <c r="P329" s="252">
        <f>E329*F329</f>
        <v>63.320617217519995</v>
      </c>
      <c r="Q329" s="252">
        <f>SUM(O329:O332)</f>
        <v>4.71</v>
      </c>
      <c r="R329" s="252">
        <f>Q329*1.02*1.05*$R$14</f>
        <v>5.4282896010000004</v>
      </c>
      <c r="S329" s="251">
        <f>F329*$S$17</f>
        <v>49.023697560876059</v>
      </c>
      <c r="T329" s="251">
        <f>E329*S329</f>
        <v>74.516020292531607</v>
      </c>
    </row>
    <row r="330" spans="1:20" ht="12.75" customHeight="1">
      <c r="A330" s="240"/>
      <c r="B330" s="181"/>
      <c r="C330" s="182"/>
      <c r="D330" s="156"/>
      <c r="E330" s="179"/>
      <c r="F330" s="247"/>
      <c r="G330" s="195"/>
      <c r="H330" s="253"/>
      <c r="I330" s="206"/>
      <c r="J330" s="253"/>
      <c r="K330" s="104"/>
      <c r="L330" s="102"/>
      <c r="M330" s="102"/>
      <c r="N330" s="104"/>
      <c r="O330" s="131">
        <f t="shared" si="8"/>
        <v>0</v>
      </c>
      <c r="P330" s="253"/>
      <c r="Q330" s="253"/>
      <c r="R330" s="253"/>
      <c r="S330" s="251"/>
      <c r="T330" s="251"/>
    </row>
    <row r="331" spans="1:20" ht="12.75" customHeight="1">
      <c r="A331" s="240"/>
      <c r="B331" s="181"/>
      <c r="C331" s="182"/>
      <c r="D331" s="156"/>
      <c r="E331" s="179"/>
      <c r="F331" s="247"/>
      <c r="G331" s="195"/>
      <c r="H331" s="253"/>
      <c r="I331" s="206"/>
      <c r="J331" s="253"/>
      <c r="K331" s="104"/>
      <c r="L331" s="102"/>
      <c r="M331" s="116"/>
      <c r="N331" s="104"/>
      <c r="O331" s="131">
        <f t="shared" si="8"/>
        <v>0</v>
      </c>
      <c r="P331" s="253"/>
      <c r="Q331" s="253"/>
      <c r="R331" s="253"/>
      <c r="S331" s="251"/>
      <c r="T331" s="251"/>
    </row>
    <row r="332" spans="1:20" ht="12.75" customHeight="1">
      <c r="A332" s="240"/>
      <c r="B332" s="181"/>
      <c r="C332" s="182"/>
      <c r="D332" s="156"/>
      <c r="E332" s="180"/>
      <c r="F332" s="248"/>
      <c r="G332" s="195"/>
      <c r="H332" s="254"/>
      <c r="I332" s="207"/>
      <c r="J332" s="254"/>
      <c r="K332" s="104"/>
      <c r="L332" s="102"/>
      <c r="M332" s="102"/>
      <c r="N332" s="104"/>
      <c r="O332" s="131">
        <f t="shared" si="8"/>
        <v>0</v>
      </c>
      <c r="P332" s="254"/>
      <c r="Q332" s="254"/>
      <c r="R332" s="254"/>
      <c r="S332" s="251"/>
      <c r="T332" s="251"/>
    </row>
    <row r="333" spans="1:20" ht="12.75" customHeight="1">
      <c r="A333" s="240">
        <v>71</v>
      </c>
      <c r="B333" s="181" t="s">
        <v>62</v>
      </c>
      <c r="C333" s="182" t="s">
        <v>219</v>
      </c>
      <c r="D333" s="202" t="s">
        <v>66</v>
      </c>
      <c r="E333" s="199">
        <v>2</v>
      </c>
      <c r="F333" s="246">
        <f>H333+J333+R333</f>
        <v>23.050062</v>
      </c>
      <c r="G333" s="195"/>
      <c r="H333" s="252">
        <f>G333*$P$8/1000</f>
        <v>0</v>
      </c>
      <c r="I333" s="205"/>
      <c r="J333" s="252">
        <f>I333*$P$9/1000</f>
        <v>0</v>
      </c>
      <c r="K333" s="104" t="s">
        <v>189</v>
      </c>
      <c r="L333" s="104" t="s">
        <v>66</v>
      </c>
      <c r="M333" s="102">
        <v>1</v>
      </c>
      <c r="N333" s="104">
        <v>20</v>
      </c>
      <c r="O333" s="131">
        <f t="shared" si="8"/>
        <v>20</v>
      </c>
      <c r="P333" s="252">
        <f>E333*F333</f>
        <v>46.100124000000001</v>
      </c>
      <c r="Q333" s="252">
        <f>SUM(O333:O336)</f>
        <v>20</v>
      </c>
      <c r="R333" s="252">
        <f>Q333*1.02*1.05*$R$14</f>
        <v>23.050062</v>
      </c>
      <c r="S333" s="251">
        <f>F333*$S$17</f>
        <v>27.125428702562843</v>
      </c>
      <c r="T333" s="251">
        <f>E333*S333</f>
        <v>54.250857405125686</v>
      </c>
    </row>
    <row r="334" spans="1:20" ht="12.75" customHeight="1">
      <c r="A334" s="240"/>
      <c r="B334" s="181"/>
      <c r="C334" s="182"/>
      <c r="D334" s="203"/>
      <c r="E334" s="200"/>
      <c r="F334" s="247"/>
      <c r="G334" s="195"/>
      <c r="H334" s="253"/>
      <c r="I334" s="206"/>
      <c r="J334" s="253"/>
      <c r="K334" s="104"/>
      <c r="L334" s="119"/>
      <c r="M334" s="116"/>
      <c r="N334" s="104"/>
      <c r="O334" s="131">
        <f t="shared" si="8"/>
        <v>0</v>
      </c>
      <c r="P334" s="253"/>
      <c r="Q334" s="253"/>
      <c r="R334" s="253"/>
      <c r="S334" s="251"/>
      <c r="T334" s="251"/>
    </row>
    <row r="335" spans="1:20" ht="12.75" customHeight="1">
      <c r="A335" s="240"/>
      <c r="B335" s="181"/>
      <c r="C335" s="182"/>
      <c r="D335" s="203"/>
      <c r="E335" s="200"/>
      <c r="F335" s="247"/>
      <c r="G335" s="195"/>
      <c r="H335" s="253"/>
      <c r="I335" s="206"/>
      <c r="J335" s="253"/>
      <c r="K335" s="104"/>
      <c r="L335" s="119"/>
      <c r="M335" s="116"/>
      <c r="N335" s="104"/>
      <c r="O335" s="131">
        <f t="shared" si="8"/>
        <v>0</v>
      </c>
      <c r="P335" s="253"/>
      <c r="Q335" s="253"/>
      <c r="R335" s="253"/>
      <c r="S335" s="251"/>
      <c r="T335" s="251"/>
    </row>
    <row r="336" spans="1:20" ht="12.75" customHeight="1">
      <c r="A336" s="240"/>
      <c r="B336" s="181"/>
      <c r="C336" s="182"/>
      <c r="D336" s="204"/>
      <c r="E336" s="201"/>
      <c r="F336" s="248"/>
      <c r="G336" s="195"/>
      <c r="H336" s="254"/>
      <c r="I336" s="207"/>
      <c r="J336" s="254"/>
      <c r="K336" s="104"/>
      <c r="L336" s="102"/>
      <c r="M336" s="102"/>
      <c r="N336" s="104"/>
      <c r="O336" s="131">
        <f t="shared" si="8"/>
        <v>0</v>
      </c>
      <c r="P336" s="254"/>
      <c r="Q336" s="254"/>
      <c r="R336" s="254"/>
      <c r="S336" s="251"/>
      <c r="T336" s="251"/>
    </row>
    <row r="337" spans="1:20" ht="12.75" customHeight="1">
      <c r="A337" s="240">
        <v>72</v>
      </c>
      <c r="B337" s="181" t="s">
        <v>62</v>
      </c>
      <c r="C337" s="182" t="s">
        <v>267</v>
      </c>
      <c r="D337" s="202" t="s">
        <v>66</v>
      </c>
      <c r="E337" s="199">
        <v>2</v>
      </c>
      <c r="F337" s="246">
        <f>H337+J337+R337</f>
        <v>22.090026917700005</v>
      </c>
      <c r="G337" s="195"/>
      <c r="H337" s="252">
        <f>G337*$P$8/1000</f>
        <v>0</v>
      </c>
      <c r="I337" s="205"/>
      <c r="J337" s="252">
        <f>I337*$P$9/1000</f>
        <v>0</v>
      </c>
      <c r="K337" s="104" t="s">
        <v>266</v>
      </c>
      <c r="L337" s="104" t="s">
        <v>66</v>
      </c>
      <c r="M337" s="102">
        <v>1</v>
      </c>
      <c r="N337" s="104">
        <v>19.167000000000002</v>
      </c>
      <c r="O337" s="131">
        <f t="shared" si="8"/>
        <v>19.167000000000002</v>
      </c>
      <c r="P337" s="252">
        <f>E337*F337</f>
        <v>44.18005383540001</v>
      </c>
      <c r="Q337" s="252">
        <f>SUM(O337:O340)</f>
        <v>19.167000000000002</v>
      </c>
      <c r="R337" s="252">
        <f>Q337*1.02*1.05*$R$14</f>
        <v>22.090026917700005</v>
      </c>
      <c r="S337" s="251">
        <f>F337*$S$17</f>
        <v>25.995654597101105</v>
      </c>
      <c r="T337" s="251">
        <f>E337*S337</f>
        <v>51.991309194202209</v>
      </c>
    </row>
    <row r="338" spans="1:20" ht="12.75" customHeight="1">
      <c r="A338" s="240"/>
      <c r="B338" s="181"/>
      <c r="C338" s="182"/>
      <c r="D338" s="203"/>
      <c r="E338" s="200"/>
      <c r="F338" s="247"/>
      <c r="G338" s="195"/>
      <c r="H338" s="253"/>
      <c r="I338" s="206"/>
      <c r="J338" s="253"/>
      <c r="K338" s="104"/>
      <c r="L338" s="119"/>
      <c r="M338" s="116"/>
      <c r="N338" s="104"/>
      <c r="O338" s="131">
        <f t="shared" si="8"/>
        <v>0</v>
      </c>
      <c r="P338" s="253"/>
      <c r="Q338" s="253"/>
      <c r="R338" s="253"/>
      <c r="S338" s="251"/>
      <c r="T338" s="251"/>
    </row>
    <row r="339" spans="1:20" ht="12.75" customHeight="1">
      <c r="A339" s="240"/>
      <c r="B339" s="181"/>
      <c r="C339" s="182"/>
      <c r="D339" s="203"/>
      <c r="E339" s="200"/>
      <c r="F339" s="247"/>
      <c r="G339" s="195"/>
      <c r="H339" s="253"/>
      <c r="I339" s="206"/>
      <c r="J339" s="253"/>
      <c r="K339" s="104"/>
      <c r="L339" s="119"/>
      <c r="M339" s="116"/>
      <c r="N339" s="104"/>
      <c r="O339" s="131">
        <f t="shared" si="8"/>
        <v>0</v>
      </c>
      <c r="P339" s="253"/>
      <c r="Q339" s="253"/>
      <c r="R339" s="253"/>
      <c r="S339" s="251"/>
      <c r="T339" s="251"/>
    </row>
    <row r="340" spans="1:20" ht="12.75" customHeight="1">
      <c r="A340" s="240"/>
      <c r="B340" s="181"/>
      <c r="C340" s="182"/>
      <c r="D340" s="204"/>
      <c r="E340" s="201"/>
      <c r="F340" s="248"/>
      <c r="G340" s="195"/>
      <c r="H340" s="254"/>
      <c r="I340" s="207"/>
      <c r="J340" s="254"/>
      <c r="K340" s="104"/>
      <c r="L340" s="102"/>
      <c r="M340" s="102"/>
      <c r="N340" s="104"/>
      <c r="O340" s="131">
        <f t="shared" si="8"/>
        <v>0</v>
      </c>
      <c r="P340" s="254"/>
      <c r="Q340" s="254"/>
      <c r="R340" s="254"/>
      <c r="S340" s="251"/>
      <c r="T340" s="251"/>
    </row>
    <row r="341" spans="1:20" ht="12.75" customHeight="1">
      <c r="A341" s="240">
        <v>73</v>
      </c>
      <c r="B341" s="181" t="s">
        <v>62</v>
      </c>
      <c r="C341" s="182" t="s">
        <v>264</v>
      </c>
      <c r="D341" s="202" t="s">
        <v>66</v>
      </c>
      <c r="E341" s="199">
        <v>2</v>
      </c>
      <c r="F341" s="246">
        <f>H341+J341+R341</f>
        <v>27.660074400000003</v>
      </c>
      <c r="G341" s="195"/>
      <c r="H341" s="252">
        <f>G341*$P$8/1000</f>
        <v>0</v>
      </c>
      <c r="I341" s="205"/>
      <c r="J341" s="252">
        <f>I341*$P$9/1000</f>
        <v>0</v>
      </c>
      <c r="K341" s="104" t="s">
        <v>266</v>
      </c>
      <c r="L341" s="104" t="s">
        <v>66</v>
      </c>
      <c r="M341" s="102">
        <v>1</v>
      </c>
      <c r="N341" s="104">
        <v>24</v>
      </c>
      <c r="O341" s="131">
        <f t="shared" si="8"/>
        <v>24</v>
      </c>
      <c r="P341" s="252">
        <f>E341*F341</f>
        <v>55.320148800000005</v>
      </c>
      <c r="Q341" s="252">
        <f>SUM(O341:O344)</f>
        <v>24</v>
      </c>
      <c r="R341" s="252">
        <f>Q341*1.02*1.05*$R$14</f>
        <v>27.660074400000003</v>
      </c>
      <c r="S341" s="251">
        <f>F341*$S$17</f>
        <v>32.550514443075414</v>
      </c>
      <c r="T341" s="251">
        <f>E341*S341</f>
        <v>65.101028886150829</v>
      </c>
    </row>
    <row r="342" spans="1:20" ht="12.75" customHeight="1">
      <c r="A342" s="240"/>
      <c r="B342" s="181"/>
      <c r="C342" s="182"/>
      <c r="D342" s="203"/>
      <c r="E342" s="200"/>
      <c r="F342" s="247"/>
      <c r="G342" s="195"/>
      <c r="H342" s="253"/>
      <c r="I342" s="206"/>
      <c r="J342" s="253"/>
      <c r="K342" s="104"/>
      <c r="L342" s="119"/>
      <c r="M342" s="116"/>
      <c r="N342" s="104"/>
      <c r="O342" s="131">
        <f t="shared" si="8"/>
        <v>0</v>
      </c>
      <c r="P342" s="253"/>
      <c r="Q342" s="253"/>
      <c r="R342" s="253"/>
      <c r="S342" s="251"/>
      <c r="T342" s="251"/>
    </row>
    <row r="343" spans="1:20" ht="12.75" customHeight="1">
      <c r="A343" s="240"/>
      <c r="B343" s="181"/>
      <c r="C343" s="182"/>
      <c r="D343" s="203"/>
      <c r="E343" s="200"/>
      <c r="F343" s="247"/>
      <c r="G343" s="195"/>
      <c r="H343" s="253"/>
      <c r="I343" s="206"/>
      <c r="J343" s="253"/>
      <c r="K343" s="104"/>
      <c r="L343" s="119"/>
      <c r="M343" s="116"/>
      <c r="N343" s="104"/>
      <c r="O343" s="131">
        <f t="shared" si="8"/>
        <v>0</v>
      </c>
      <c r="P343" s="253"/>
      <c r="Q343" s="253"/>
      <c r="R343" s="253"/>
      <c r="S343" s="251"/>
      <c r="T343" s="251"/>
    </row>
    <row r="344" spans="1:20" ht="12.75" customHeight="1">
      <c r="A344" s="240"/>
      <c r="B344" s="181"/>
      <c r="C344" s="182"/>
      <c r="D344" s="204"/>
      <c r="E344" s="201"/>
      <c r="F344" s="248"/>
      <c r="G344" s="195"/>
      <c r="H344" s="254"/>
      <c r="I344" s="207"/>
      <c r="J344" s="254"/>
      <c r="K344" s="104"/>
      <c r="L344" s="102"/>
      <c r="M344" s="102"/>
      <c r="N344" s="104"/>
      <c r="O344" s="131">
        <f t="shared" si="8"/>
        <v>0</v>
      </c>
      <c r="P344" s="254"/>
      <c r="Q344" s="254"/>
      <c r="R344" s="254"/>
      <c r="S344" s="251"/>
      <c r="T344" s="251"/>
    </row>
    <row r="345" spans="1:20" ht="12.75" customHeight="1">
      <c r="A345" s="240">
        <v>74</v>
      </c>
      <c r="B345" s="181" t="s">
        <v>62</v>
      </c>
      <c r="C345" s="182" t="s">
        <v>220</v>
      </c>
      <c r="D345" s="202" t="s">
        <v>66</v>
      </c>
      <c r="E345" s="199">
        <v>2</v>
      </c>
      <c r="F345" s="246">
        <f>H345+J345+R345</f>
        <v>74.912701499999997</v>
      </c>
      <c r="G345" s="195"/>
      <c r="H345" s="252">
        <f>G345*$P$8/1000</f>
        <v>0</v>
      </c>
      <c r="I345" s="205"/>
      <c r="J345" s="252">
        <f>I345*$P$9/1000</f>
        <v>0</v>
      </c>
      <c r="K345" s="104" t="s">
        <v>190</v>
      </c>
      <c r="L345" s="104" t="s">
        <v>66</v>
      </c>
      <c r="M345" s="102">
        <v>1</v>
      </c>
      <c r="N345" s="104">
        <v>65</v>
      </c>
      <c r="O345" s="131">
        <f t="shared" si="8"/>
        <v>65</v>
      </c>
      <c r="P345" s="252">
        <f>E345*F345</f>
        <v>149.82540299999999</v>
      </c>
      <c r="Q345" s="252">
        <f>SUM(O345:O348)</f>
        <v>65</v>
      </c>
      <c r="R345" s="252">
        <f>Q345*1.02*1.05*$R$14</f>
        <v>74.912701499999997</v>
      </c>
      <c r="S345" s="251">
        <f>F345*$S$17</f>
        <v>88.157643283329236</v>
      </c>
      <c r="T345" s="251">
        <f>E345*S345</f>
        <v>176.31528656665847</v>
      </c>
    </row>
    <row r="346" spans="1:20" ht="12.75" customHeight="1">
      <c r="A346" s="240"/>
      <c r="B346" s="181"/>
      <c r="C346" s="182"/>
      <c r="D346" s="203"/>
      <c r="E346" s="200"/>
      <c r="F346" s="247"/>
      <c r="G346" s="195"/>
      <c r="H346" s="253"/>
      <c r="I346" s="206"/>
      <c r="J346" s="253"/>
      <c r="K346" s="104"/>
      <c r="L346" s="119"/>
      <c r="M346" s="116"/>
      <c r="N346" s="104"/>
      <c r="O346" s="131">
        <f t="shared" si="8"/>
        <v>0</v>
      </c>
      <c r="P346" s="253"/>
      <c r="Q346" s="253"/>
      <c r="R346" s="253"/>
      <c r="S346" s="251"/>
      <c r="T346" s="251"/>
    </row>
    <row r="347" spans="1:20" ht="12.75" customHeight="1">
      <c r="A347" s="240"/>
      <c r="B347" s="181"/>
      <c r="C347" s="182"/>
      <c r="D347" s="203"/>
      <c r="E347" s="200"/>
      <c r="F347" s="247"/>
      <c r="G347" s="195"/>
      <c r="H347" s="253"/>
      <c r="I347" s="206"/>
      <c r="J347" s="253"/>
      <c r="K347" s="104"/>
      <c r="L347" s="119"/>
      <c r="M347" s="116"/>
      <c r="N347" s="104"/>
      <c r="O347" s="131">
        <f t="shared" si="8"/>
        <v>0</v>
      </c>
      <c r="P347" s="253"/>
      <c r="Q347" s="253"/>
      <c r="R347" s="253"/>
      <c r="S347" s="251"/>
      <c r="T347" s="251"/>
    </row>
    <row r="348" spans="1:20" ht="12.75" customHeight="1">
      <c r="A348" s="240"/>
      <c r="B348" s="181"/>
      <c r="C348" s="182"/>
      <c r="D348" s="204"/>
      <c r="E348" s="201"/>
      <c r="F348" s="248"/>
      <c r="G348" s="195"/>
      <c r="H348" s="254"/>
      <c r="I348" s="207"/>
      <c r="J348" s="254"/>
      <c r="K348" s="104"/>
      <c r="L348" s="102"/>
      <c r="M348" s="102"/>
      <c r="N348" s="104"/>
      <c r="O348" s="131">
        <f t="shared" si="8"/>
        <v>0</v>
      </c>
      <c r="P348" s="254"/>
      <c r="Q348" s="254"/>
      <c r="R348" s="254"/>
      <c r="S348" s="251"/>
      <c r="T348" s="251"/>
    </row>
    <row r="349" spans="1:20" ht="12.75" customHeight="1">
      <c r="A349" s="240">
        <v>75</v>
      </c>
      <c r="B349" s="181" t="s">
        <v>62</v>
      </c>
      <c r="C349" s="157" t="s">
        <v>150</v>
      </c>
      <c r="D349" s="175" t="s">
        <v>66</v>
      </c>
      <c r="E349" s="199">
        <v>2</v>
      </c>
      <c r="F349" s="246">
        <f>H349+J349+R349</f>
        <v>115.25031000000001</v>
      </c>
      <c r="G349" s="156"/>
      <c r="H349" s="252">
        <f>G349*$P$8/1000</f>
        <v>0</v>
      </c>
      <c r="I349" s="156"/>
      <c r="J349" s="252">
        <f>I349*$P$9/1000</f>
        <v>0</v>
      </c>
      <c r="K349" s="104" t="s">
        <v>152</v>
      </c>
      <c r="L349" s="104" t="s">
        <v>66</v>
      </c>
      <c r="M349" s="104">
        <v>1</v>
      </c>
      <c r="N349" s="104">
        <v>100</v>
      </c>
      <c r="O349" s="131">
        <f t="shared" si="8"/>
        <v>100</v>
      </c>
      <c r="P349" s="252">
        <f>E349*F349</f>
        <v>230.50062000000003</v>
      </c>
      <c r="Q349" s="252">
        <f>SUM(O349:O352)</f>
        <v>100</v>
      </c>
      <c r="R349" s="252">
        <f>Q349*1.02*1.05*$R$14</f>
        <v>115.25031000000001</v>
      </c>
      <c r="S349" s="251">
        <f>F349*$S$17</f>
        <v>135.62714351281423</v>
      </c>
      <c r="T349" s="251">
        <f>E349*S349</f>
        <v>271.25428702562846</v>
      </c>
    </row>
    <row r="350" spans="1:20" ht="12.75" customHeight="1">
      <c r="A350" s="240"/>
      <c r="B350" s="181"/>
      <c r="C350" s="158"/>
      <c r="D350" s="176"/>
      <c r="E350" s="200"/>
      <c r="F350" s="247"/>
      <c r="G350" s="156"/>
      <c r="H350" s="253"/>
      <c r="I350" s="156"/>
      <c r="J350" s="253"/>
      <c r="K350" s="104"/>
      <c r="L350" s="102"/>
      <c r="M350" s="102"/>
      <c r="N350" s="103"/>
      <c r="O350" s="131">
        <f t="shared" si="8"/>
        <v>0</v>
      </c>
      <c r="P350" s="253"/>
      <c r="Q350" s="253"/>
      <c r="R350" s="253"/>
      <c r="S350" s="251"/>
      <c r="T350" s="251"/>
    </row>
    <row r="351" spans="1:20" ht="12.75" customHeight="1">
      <c r="A351" s="240"/>
      <c r="B351" s="181"/>
      <c r="C351" s="158"/>
      <c r="D351" s="176"/>
      <c r="E351" s="200"/>
      <c r="F351" s="247"/>
      <c r="G351" s="156"/>
      <c r="H351" s="253"/>
      <c r="I351" s="156"/>
      <c r="J351" s="253"/>
      <c r="K351" s="104"/>
      <c r="L351" s="102"/>
      <c r="M351" s="102"/>
      <c r="N351" s="103"/>
      <c r="O351" s="131">
        <f t="shared" si="8"/>
        <v>0</v>
      </c>
      <c r="P351" s="253"/>
      <c r="Q351" s="253"/>
      <c r="R351" s="253"/>
      <c r="S351" s="251"/>
      <c r="T351" s="251"/>
    </row>
    <row r="352" spans="1:20" ht="12.75" customHeight="1">
      <c r="A352" s="240"/>
      <c r="B352" s="181"/>
      <c r="C352" s="159"/>
      <c r="D352" s="177"/>
      <c r="E352" s="201"/>
      <c r="F352" s="248"/>
      <c r="G352" s="156"/>
      <c r="H352" s="254"/>
      <c r="I352" s="156"/>
      <c r="J352" s="254"/>
      <c r="K352" s="104"/>
      <c r="L352" s="102"/>
      <c r="M352" s="102"/>
      <c r="N352" s="104"/>
      <c r="O352" s="131">
        <f t="shared" si="8"/>
        <v>0</v>
      </c>
      <c r="P352" s="254"/>
      <c r="Q352" s="254"/>
      <c r="R352" s="254"/>
      <c r="S352" s="251"/>
      <c r="T352" s="251"/>
    </row>
    <row r="353" spans="1:20" ht="12.75" customHeight="1">
      <c r="A353" s="240">
        <v>76</v>
      </c>
      <c r="B353" s="181" t="s">
        <v>157</v>
      </c>
      <c r="C353" s="182" t="s">
        <v>204</v>
      </c>
      <c r="D353" s="156" t="s">
        <v>138</v>
      </c>
      <c r="E353" s="172">
        <v>17.399999999999999</v>
      </c>
      <c r="F353" s="246">
        <f>H353+J353+R353</f>
        <v>0.82056509100000008</v>
      </c>
      <c r="G353" s="195">
        <v>2.7799999999999998E-2</v>
      </c>
      <c r="H353" s="252">
        <f>G353*$P$8/1000</f>
        <v>6.7749156000000005E-2</v>
      </c>
      <c r="I353" s="196">
        <v>1.1999999999999999E-3</v>
      </c>
      <c r="J353" s="252">
        <f>I353*$P$9/1000</f>
        <v>3.6889199999999996E-3</v>
      </c>
      <c r="K353" s="104" t="s">
        <v>201</v>
      </c>
      <c r="L353" s="102" t="s">
        <v>138</v>
      </c>
      <c r="M353" s="102">
        <v>1</v>
      </c>
      <c r="N353" s="115">
        <v>0.65</v>
      </c>
      <c r="O353" s="131">
        <f t="shared" si="8"/>
        <v>0.65</v>
      </c>
      <c r="P353" s="252">
        <f>E353*F353</f>
        <v>14.2778325834</v>
      </c>
      <c r="Q353" s="252">
        <f>SUM(O353:O356)</f>
        <v>0.65</v>
      </c>
      <c r="R353" s="252">
        <f>Q353*1.02*1.05*$R$14</f>
        <v>0.74912701500000012</v>
      </c>
      <c r="S353" s="251">
        <f>F353*$S$17</f>
        <v>0.96564511938113196</v>
      </c>
      <c r="T353" s="251">
        <f>E353*S353</f>
        <v>16.802225077231693</v>
      </c>
    </row>
    <row r="354" spans="1:20" ht="12.75" customHeight="1">
      <c r="A354" s="240"/>
      <c r="B354" s="181"/>
      <c r="C354" s="182"/>
      <c r="D354" s="156"/>
      <c r="E354" s="173"/>
      <c r="F354" s="247"/>
      <c r="G354" s="195"/>
      <c r="H354" s="253"/>
      <c r="I354" s="197"/>
      <c r="J354" s="253"/>
      <c r="K354" s="104"/>
      <c r="L354" s="102"/>
      <c r="M354" s="102"/>
      <c r="N354" s="104"/>
      <c r="O354" s="131">
        <f t="shared" si="8"/>
        <v>0</v>
      </c>
      <c r="P354" s="253"/>
      <c r="Q354" s="253"/>
      <c r="R354" s="253"/>
      <c r="S354" s="251"/>
      <c r="T354" s="251"/>
    </row>
    <row r="355" spans="1:20" ht="12.75" customHeight="1">
      <c r="A355" s="240"/>
      <c r="B355" s="181"/>
      <c r="C355" s="182"/>
      <c r="D355" s="156"/>
      <c r="E355" s="173"/>
      <c r="F355" s="247"/>
      <c r="G355" s="195"/>
      <c r="H355" s="253"/>
      <c r="I355" s="197"/>
      <c r="J355" s="253"/>
      <c r="K355" s="104"/>
      <c r="L355" s="102"/>
      <c r="M355" s="116"/>
      <c r="N355" s="104"/>
      <c r="O355" s="131">
        <f t="shared" si="8"/>
        <v>0</v>
      </c>
      <c r="P355" s="253"/>
      <c r="Q355" s="253"/>
      <c r="R355" s="253"/>
      <c r="S355" s="251"/>
      <c r="T355" s="251"/>
    </row>
    <row r="356" spans="1:20" ht="12.75" customHeight="1">
      <c r="A356" s="240"/>
      <c r="B356" s="181"/>
      <c r="C356" s="182"/>
      <c r="D356" s="156"/>
      <c r="E356" s="174"/>
      <c r="F356" s="248"/>
      <c r="G356" s="195"/>
      <c r="H356" s="254"/>
      <c r="I356" s="198"/>
      <c r="J356" s="254"/>
      <c r="K356" s="104"/>
      <c r="L356" s="102"/>
      <c r="M356" s="102"/>
      <c r="N356" s="104"/>
      <c r="O356" s="131">
        <f t="shared" si="8"/>
        <v>0</v>
      </c>
      <c r="P356" s="254"/>
      <c r="Q356" s="254"/>
      <c r="R356" s="254"/>
      <c r="S356" s="251"/>
      <c r="T356" s="251"/>
    </row>
    <row r="357" spans="1:20" ht="12.75" customHeight="1">
      <c r="A357" s="240">
        <v>77</v>
      </c>
      <c r="B357" s="181" t="s">
        <v>62</v>
      </c>
      <c r="C357" s="182" t="s">
        <v>165</v>
      </c>
      <c r="D357" s="156" t="s">
        <v>138</v>
      </c>
      <c r="E357" s="172">
        <v>37</v>
      </c>
      <c r="F357" s="246">
        <f>H357+J357+R357</f>
        <v>0.74912701500000012</v>
      </c>
      <c r="G357" s="195"/>
      <c r="H357" s="252">
        <f>G357*$P$8/1000</f>
        <v>0</v>
      </c>
      <c r="I357" s="196"/>
      <c r="J357" s="252">
        <f>I357*$P$9/1000</f>
        <v>0</v>
      </c>
      <c r="K357" s="104" t="s">
        <v>193</v>
      </c>
      <c r="L357" s="102" t="s">
        <v>138</v>
      </c>
      <c r="M357" s="102">
        <v>1</v>
      </c>
      <c r="N357" s="104">
        <v>0.65</v>
      </c>
      <c r="O357" s="131">
        <f t="shared" si="8"/>
        <v>0.65</v>
      </c>
      <c r="P357" s="252">
        <f>E357*F357</f>
        <v>27.717699555000003</v>
      </c>
      <c r="Q357" s="252">
        <f>SUM(O357:O360)</f>
        <v>0.65</v>
      </c>
      <c r="R357" s="252">
        <f>Q357*1.02*1.05*$R$14</f>
        <v>0.74912701500000012</v>
      </c>
      <c r="S357" s="251">
        <f>F357*$S$17</f>
        <v>0.88157643283329246</v>
      </c>
      <c r="T357" s="251">
        <f>E357*S357</f>
        <v>32.618328014831818</v>
      </c>
    </row>
    <row r="358" spans="1:20" ht="12.75" customHeight="1">
      <c r="A358" s="240"/>
      <c r="B358" s="181"/>
      <c r="C358" s="182"/>
      <c r="D358" s="156"/>
      <c r="E358" s="173"/>
      <c r="F358" s="247"/>
      <c r="G358" s="195"/>
      <c r="H358" s="253"/>
      <c r="I358" s="197"/>
      <c r="J358" s="253"/>
      <c r="K358" s="104"/>
      <c r="L358" s="102"/>
      <c r="M358" s="102"/>
      <c r="N358" s="104"/>
      <c r="O358" s="131">
        <f t="shared" si="8"/>
        <v>0</v>
      </c>
      <c r="P358" s="253"/>
      <c r="Q358" s="253"/>
      <c r="R358" s="253"/>
      <c r="S358" s="251"/>
      <c r="T358" s="251"/>
    </row>
    <row r="359" spans="1:20" ht="12.75" customHeight="1">
      <c r="A359" s="240"/>
      <c r="B359" s="181"/>
      <c r="C359" s="182"/>
      <c r="D359" s="156"/>
      <c r="E359" s="173"/>
      <c r="F359" s="247"/>
      <c r="G359" s="195"/>
      <c r="H359" s="253"/>
      <c r="I359" s="197"/>
      <c r="J359" s="253"/>
      <c r="K359" s="104"/>
      <c r="L359" s="102"/>
      <c r="M359" s="116"/>
      <c r="N359" s="104"/>
      <c r="O359" s="131">
        <f t="shared" si="8"/>
        <v>0</v>
      </c>
      <c r="P359" s="253"/>
      <c r="Q359" s="253"/>
      <c r="R359" s="253"/>
      <c r="S359" s="251"/>
      <c r="T359" s="251"/>
    </row>
    <row r="360" spans="1:20" ht="12.75" customHeight="1">
      <c r="A360" s="240"/>
      <c r="B360" s="181"/>
      <c r="C360" s="182"/>
      <c r="D360" s="156"/>
      <c r="E360" s="174"/>
      <c r="F360" s="248"/>
      <c r="G360" s="195"/>
      <c r="H360" s="254"/>
      <c r="I360" s="198"/>
      <c r="J360" s="254"/>
      <c r="K360" s="104"/>
      <c r="L360" s="102"/>
      <c r="M360" s="102"/>
      <c r="N360" s="104"/>
      <c r="O360" s="131">
        <f t="shared" si="8"/>
        <v>0</v>
      </c>
      <c r="P360" s="254"/>
      <c r="Q360" s="254"/>
      <c r="R360" s="254"/>
      <c r="S360" s="251"/>
      <c r="T360" s="251"/>
    </row>
    <row r="361" spans="1:20" ht="12.75" customHeight="1">
      <c r="A361" s="240">
        <v>78</v>
      </c>
      <c r="B361" s="209" t="s">
        <v>72</v>
      </c>
      <c r="C361" s="191" t="s">
        <v>239</v>
      </c>
      <c r="D361" s="192" t="s">
        <v>145</v>
      </c>
      <c r="E361" s="156">
        <v>13.4</v>
      </c>
      <c r="F361" s="246">
        <f>H361+J361+R361</f>
        <v>0.97772162760000003</v>
      </c>
      <c r="G361" s="156">
        <v>0.19500000000000001</v>
      </c>
      <c r="H361" s="252">
        <f>G361*$P$8/1000</f>
        <v>0.4752189</v>
      </c>
      <c r="I361" s="156">
        <v>1.4999999999999999E-2</v>
      </c>
      <c r="J361" s="252">
        <f>I361*$P$9/1000</f>
        <v>4.61115E-2</v>
      </c>
      <c r="K361" s="111" t="s">
        <v>142</v>
      </c>
      <c r="L361" s="109" t="s">
        <v>138</v>
      </c>
      <c r="M361" s="102">
        <v>2.4</v>
      </c>
      <c r="N361" s="102">
        <v>0.16500000000000001</v>
      </c>
      <c r="O361" s="131">
        <f t="shared" si="8"/>
        <v>0.39600000000000002</v>
      </c>
      <c r="P361" s="252">
        <f>E361*F361</f>
        <v>13.101469809840001</v>
      </c>
      <c r="Q361" s="252">
        <f>SUM(O361:O364)</f>
        <v>0.39600000000000002</v>
      </c>
      <c r="R361" s="252">
        <f>Q361*1.02*1.05*$R$14</f>
        <v>0.4563912276</v>
      </c>
      <c r="S361" s="251">
        <f>F361*$S$17</f>
        <v>1.1505877207799917</v>
      </c>
      <c r="T361" s="251">
        <f>E361*S361</f>
        <v>15.41787545845189</v>
      </c>
    </row>
    <row r="362" spans="1:20" ht="12.75" customHeight="1">
      <c r="A362" s="240"/>
      <c r="B362" s="209"/>
      <c r="C362" s="191"/>
      <c r="D362" s="192"/>
      <c r="E362" s="156"/>
      <c r="F362" s="247"/>
      <c r="G362" s="156"/>
      <c r="H362" s="253"/>
      <c r="I362" s="156"/>
      <c r="J362" s="253"/>
      <c r="K362" s="111"/>
      <c r="L362" s="109"/>
      <c r="M362" s="102"/>
      <c r="N362" s="102"/>
      <c r="O362" s="131">
        <f t="shared" si="8"/>
        <v>0</v>
      </c>
      <c r="P362" s="253"/>
      <c r="Q362" s="253"/>
      <c r="R362" s="253"/>
      <c r="S362" s="251"/>
      <c r="T362" s="251"/>
    </row>
    <row r="363" spans="1:20" ht="12.75" customHeight="1">
      <c r="A363" s="240"/>
      <c r="B363" s="209"/>
      <c r="C363" s="191"/>
      <c r="D363" s="192"/>
      <c r="E363" s="156"/>
      <c r="F363" s="247"/>
      <c r="G363" s="156"/>
      <c r="H363" s="253"/>
      <c r="I363" s="156"/>
      <c r="J363" s="253"/>
      <c r="K363" s="111"/>
      <c r="L363" s="109"/>
      <c r="M363" s="102"/>
      <c r="N363" s="102"/>
      <c r="O363" s="131">
        <f t="shared" si="8"/>
        <v>0</v>
      </c>
      <c r="P363" s="253"/>
      <c r="Q363" s="253"/>
      <c r="R363" s="253"/>
      <c r="S363" s="251"/>
      <c r="T363" s="251"/>
    </row>
    <row r="364" spans="1:20" ht="12.75" customHeight="1">
      <c r="A364" s="240"/>
      <c r="B364" s="209"/>
      <c r="C364" s="191"/>
      <c r="D364" s="192"/>
      <c r="E364" s="156"/>
      <c r="F364" s="248"/>
      <c r="G364" s="156"/>
      <c r="H364" s="254"/>
      <c r="I364" s="156"/>
      <c r="J364" s="254"/>
      <c r="K364" s="111"/>
      <c r="L364" s="109"/>
      <c r="M364" s="109"/>
      <c r="N364" s="111"/>
      <c r="O364" s="131">
        <f t="shared" si="8"/>
        <v>0</v>
      </c>
      <c r="P364" s="254"/>
      <c r="Q364" s="254"/>
      <c r="R364" s="254"/>
      <c r="S364" s="251"/>
      <c r="T364" s="251"/>
    </row>
    <row r="365" spans="1:20" ht="12.75" customHeight="1">
      <c r="A365" s="260"/>
      <c r="B365" s="263"/>
      <c r="C365" s="193" t="s">
        <v>186</v>
      </c>
      <c r="D365" s="260"/>
      <c r="E365" s="266"/>
      <c r="F365" s="246">
        <f>H365+J365+R365</f>
        <v>0</v>
      </c>
      <c r="G365" s="269"/>
      <c r="H365" s="252">
        <f>G365*$P$8/1000</f>
        <v>0</v>
      </c>
      <c r="I365" s="255"/>
      <c r="J365" s="252">
        <f>I365*$P$9/1000</f>
        <v>0</v>
      </c>
      <c r="K365" s="12"/>
      <c r="L365" s="23"/>
      <c r="M365" s="12"/>
      <c r="N365" s="23"/>
      <c r="O365" s="131">
        <f t="shared" si="8"/>
        <v>0</v>
      </c>
      <c r="P365" s="252">
        <f>E365*F365</f>
        <v>0</v>
      </c>
      <c r="Q365" s="252">
        <f>SUM(O365:O368)</f>
        <v>0</v>
      </c>
      <c r="R365" s="252">
        <f>Q365*1.02*1.05*$R$14</f>
        <v>0</v>
      </c>
      <c r="S365" s="251">
        <f>F365*$S$17</f>
        <v>0</v>
      </c>
      <c r="T365" s="251">
        <f>E365*S365</f>
        <v>0</v>
      </c>
    </row>
    <row r="366" spans="1:20" ht="12.75" customHeight="1">
      <c r="A366" s="261"/>
      <c r="B366" s="264"/>
      <c r="C366" s="193"/>
      <c r="D366" s="261"/>
      <c r="E366" s="267"/>
      <c r="F366" s="247"/>
      <c r="G366" s="270"/>
      <c r="H366" s="253"/>
      <c r="I366" s="256"/>
      <c r="J366" s="253"/>
      <c r="K366" s="16"/>
      <c r="L366" s="16"/>
      <c r="M366" s="16"/>
      <c r="N366" s="25"/>
      <c r="O366" s="131">
        <f t="shared" si="8"/>
        <v>0</v>
      </c>
      <c r="P366" s="253"/>
      <c r="Q366" s="253"/>
      <c r="R366" s="253"/>
      <c r="S366" s="251"/>
      <c r="T366" s="251"/>
    </row>
    <row r="367" spans="1:20" ht="12.75" customHeight="1">
      <c r="A367" s="261"/>
      <c r="B367" s="264"/>
      <c r="C367" s="193"/>
      <c r="D367" s="261"/>
      <c r="E367" s="267"/>
      <c r="F367" s="247"/>
      <c r="G367" s="270"/>
      <c r="H367" s="253"/>
      <c r="I367" s="256"/>
      <c r="J367" s="253"/>
      <c r="K367" s="16"/>
      <c r="L367" s="16"/>
      <c r="M367" s="16"/>
      <c r="N367" s="25"/>
      <c r="O367" s="131">
        <f t="shared" si="8"/>
        <v>0</v>
      </c>
      <c r="P367" s="253"/>
      <c r="Q367" s="253"/>
      <c r="R367" s="253"/>
      <c r="S367" s="251"/>
      <c r="T367" s="251"/>
    </row>
    <row r="368" spans="1:20" ht="12.75" customHeight="1">
      <c r="A368" s="262"/>
      <c r="B368" s="265"/>
      <c r="C368" s="193"/>
      <c r="D368" s="262"/>
      <c r="E368" s="268"/>
      <c r="F368" s="248"/>
      <c r="G368" s="271"/>
      <c r="H368" s="254"/>
      <c r="I368" s="257"/>
      <c r="J368" s="254"/>
      <c r="K368" s="16"/>
      <c r="L368" s="16"/>
      <c r="M368" s="16"/>
      <c r="N368" s="25"/>
      <c r="O368" s="131">
        <f t="shared" si="8"/>
        <v>0</v>
      </c>
      <c r="P368" s="254"/>
      <c r="Q368" s="254"/>
      <c r="R368" s="254"/>
      <c r="S368" s="251"/>
      <c r="T368" s="251"/>
    </row>
    <row r="369" spans="1:20" ht="12.75" customHeight="1">
      <c r="A369" s="240">
        <v>79</v>
      </c>
      <c r="B369" s="209" t="s">
        <v>172</v>
      </c>
      <c r="C369" s="191" t="s">
        <v>234</v>
      </c>
      <c r="D369" s="192" t="s">
        <v>188</v>
      </c>
      <c r="E369" s="188">
        <v>0.3</v>
      </c>
      <c r="F369" s="246">
        <f>H369+J369+R369</f>
        <v>2.3685207600000004</v>
      </c>
      <c r="G369" s="156">
        <v>0.19</v>
      </c>
      <c r="H369" s="252">
        <f>G369*$P$8/1000</f>
        <v>0.4630338</v>
      </c>
      <c r="I369" s="156">
        <v>0.02</v>
      </c>
      <c r="J369" s="252">
        <f>I369*$P$9/1000</f>
        <v>6.1482000000000002E-2</v>
      </c>
      <c r="K369" s="121" t="s">
        <v>149</v>
      </c>
      <c r="L369" s="107" t="s">
        <v>188</v>
      </c>
      <c r="M369" s="102">
        <v>1</v>
      </c>
      <c r="N369" s="104">
        <v>1.6</v>
      </c>
      <c r="O369" s="131">
        <f t="shared" ref="O369:O970" si="9">M369*N369</f>
        <v>1.6</v>
      </c>
      <c r="P369" s="252">
        <f>E369*F369</f>
        <v>0.71055622800000007</v>
      </c>
      <c r="Q369" s="252">
        <f>SUM(O369:O372)</f>
        <v>1.6</v>
      </c>
      <c r="R369" s="252">
        <f>Q369*1.02*1.05*$R$14</f>
        <v>1.8440049600000004</v>
      </c>
      <c r="S369" s="251">
        <f>F369*$S$17</f>
        <v>2.7872871233890808</v>
      </c>
      <c r="T369" s="251">
        <f>E369*S369</f>
        <v>0.83618613701672417</v>
      </c>
    </row>
    <row r="370" spans="1:20" ht="12.75" customHeight="1">
      <c r="A370" s="240"/>
      <c r="B370" s="209"/>
      <c r="C370" s="191"/>
      <c r="D370" s="192"/>
      <c r="E370" s="188"/>
      <c r="F370" s="247"/>
      <c r="G370" s="156"/>
      <c r="H370" s="253"/>
      <c r="I370" s="156"/>
      <c r="J370" s="253"/>
      <c r="K370" s="104"/>
      <c r="L370" s="102"/>
      <c r="M370" s="102"/>
      <c r="N370" s="104"/>
      <c r="O370" s="131">
        <f t="shared" si="9"/>
        <v>0</v>
      </c>
      <c r="P370" s="253"/>
      <c r="Q370" s="253"/>
      <c r="R370" s="253"/>
      <c r="S370" s="251"/>
      <c r="T370" s="251"/>
    </row>
    <row r="371" spans="1:20" ht="12.75" customHeight="1">
      <c r="A371" s="240"/>
      <c r="B371" s="209"/>
      <c r="C371" s="191"/>
      <c r="D371" s="192"/>
      <c r="E371" s="188"/>
      <c r="F371" s="247"/>
      <c r="G371" s="156"/>
      <c r="H371" s="253"/>
      <c r="I371" s="156"/>
      <c r="J371" s="253"/>
      <c r="K371" s="104"/>
      <c r="L371" s="102"/>
      <c r="M371" s="106"/>
      <c r="N371" s="104"/>
      <c r="O371" s="131">
        <f t="shared" si="9"/>
        <v>0</v>
      </c>
      <c r="P371" s="253"/>
      <c r="Q371" s="253"/>
      <c r="R371" s="253"/>
      <c r="S371" s="251"/>
      <c r="T371" s="251"/>
    </row>
    <row r="372" spans="1:20" ht="12.75" customHeight="1">
      <c r="A372" s="240"/>
      <c r="B372" s="209"/>
      <c r="C372" s="191"/>
      <c r="D372" s="192"/>
      <c r="E372" s="188"/>
      <c r="F372" s="248"/>
      <c r="G372" s="156"/>
      <c r="H372" s="254"/>
      <c r="I372" s="156"/>
      <c r="J372" s="254"/>
      <c r="K372" s="104"/>
      <c r="L372" s="102"/>
      <c r="M372" s="102"/>
      <c r="N372" s="104"/>
      <c r="O372" s="131">
        <f t="shared" si="9"/>
        <v>0</v>
      </c>
      <c r="P372" s="254"/>
      <c r="Q372" s="254"/>
      <c r="R372" s="254"/>
      <c r="S372" s="251"/>
      <c r="T372" s="251"/>
    </row>
    <row r="373" spans="1:20" ht="12.75" customHeight="1">
      <c r="A373" s="240">
        <v>80</v>
      </c>
      <c r="B373" s="202" t="s">
        <v>136</v>
      </c>
      <c r="C373" s="157" t="s">
        <v>293</v>
      </c>
      <c r="D373" s="156" t="s">
        <v>66</v>
      </c>
      <c r="E373" s="194">
        <v>1</v>
      </c>
      <c r="F373" s="246">
        <f>H373+J373+R373</f>
        <v>39.643641600000009</v>
      </c>
      <c r="G373" s="178">
        <v>0.97</v>
      </c>
      <c r="H373" s="252">
        <f>G373*$P$8/1000</f>
        <v>2.3639093999999998</v>
      </c>
      <c r="I373" s="189">
        <v>0.13</v>
      </c>
      <c r="J373" s="252">
        <f>I373*$P$9/1000</f>
        <v>0.39963299999999996</v>
      </c>
      <c r="K373" s="114" t="s">
        <v>156</v>
      </c>
      <c r="L373" s="102" t="s">
        <v>66</v>
      </c>
      <c r="M373" s="102">
        <v>1</v>
      </c>
      <c r="N373" s="114">
        <v>32</v>
      </c>
      <c r="O373" s="131">
        <f t="shared" si="9"/>
        <v>32</v>
      </c>
      <c r="P373" s="252">
        <f>E373*F373</f>
        <v>39.643641600000009</v>
      </c>
      <c r="Q373" s="252">
        <f>SUM(O373:O376)</f>
        <v>32</v>
      </c>
      <c r="R373" s="252">
        <f>Q373*1.02*1.05*$R$14</f>
        <v>36.880099200000011</v>
      </c>
      <c r="S373" s="251">
        <f>F373*$S$17</f>
        <v>46.652836496958429</v>
      </c>
      <c r="T373" s="251">
        <f>E373*S373</f>
        <v>46.652836496958429</v>
      </c>
    </row>
    <row r="374" spans="1:20" ht="12.75" customHeight="1">
      <c r="A374" s="240"/>
      <c r="B374" s="203"/>
      <c r="C374" s="158"/>
      <c r="D374" s="156"/>
      <c r="E374" s="194"/>
      <c r="F374" s="247"/>
      <c r="G374" s="179"/>
      <c r="H374" s="253"/>
      <c r="I374" s="189"/>
      <c r="J374" s="253"/>
      <c r="K374" s="114"/>
      <c r="L374" s="113"/>
      <c r="M374" s="113"/>
      <c r="N374" s="114"/>
      <c r="O374" s="131">
        <f t="shared" si="9"/>
        <v>0</v>
      </c>
      <c r="P374" s="253"/>
      <c r="Q374" s="253"/>
      <c r="R374" s="253"/>
      <c r="S374" s="251"/>
      <c r="T374" s="251"/>
    </row>
    <row r="375" spans="1:20" ht="12.75" customHeight="1">
      <c r="A375" s="240"/>
      <c r="B375" s="203"/>
      <c r="C375" s="158"/>
      <c r="D375" s="156"/>
      <c r="E375" s="194"/>
      <c r="F375" s="247"/>
      <c r="G375" s="179"/>
      <c r="H375" s="253"/>
      <c r="I375" s="189"/>
      <c r="J375" s="253"/>
      <c r="K375" s="114"/>
      <c r="L375" s="113"/>
      <c r="M375" s="113"/>
      <c r="N375" s="114"/>
      <c r="O375" s="131">
        <f t="shared" si="9"/>
        <v>0</v>
      </c>
      <c r="P375" s="253"/>
      <c r="Q375" s="253"/>
      <c r="R375" s="253"/>
      <c r="S375" s="251"/>
      <c r="T375" s="251"/>
    </row>
    <row r="376" spans="1:20" ht="12.75" customHeight="1">
      <c r="A376" s="240"/>
      <c r="B376" s="204"/>
      <c r="C376" s="159"/>
      <c r="D376" s="156"/>
      <c r="E376" s="194"/>
      <c r="F376" s="248"/>
      <c r="G376" s="180"/>
      <c r="H376" s="254"/>
      <c r="I376" s="189"/>
      <c r="J376" s="254"/>
      <c r="K376" s="114"/>
      <c r="L376" s="113"/>
      <c r="M376" s="113"/>
      <c r="N376" s="114"/>
      <c r="O376" s="131">
        <f t="shared" si="9"/>
        <v>0</v>
      </c>
      <c r="P376" s="254"/>
      <c r="Q376" s="254"/>
      <c r="R376" s="254"/>
      <c r="S376" s="251"/>
      <c r="T376" s="251"/>
    </row>
    <row r="377" spans="1:20" ht="12.75" customHeight="1">
      <c r="A377" s="240">
        <v>81</v>
      </c>
      <c r="B377" s="202" t="s">
        <v>136</v>
      </c>
      <c r="C377" s="157" t="s">
        <v>296</v>
      </c>
      <c r="D377" s="156" t="s">
        <v>66</v>
      </c>
      <c r="E377" s="194">
        <v>1</v>
      </c>
      <c r="F377" s="246">
        <f>H377+J377+R377</f>
        <v>39.643641600000009</v>
      </c>
      <c r="G377" s="178">
        <v>0.97</v>
      </c>
      <c r="H377" s="252">
        <f>G377*$P$8/1000</f>
        <v>2.3639093999999998</v>
      </c>
      <c r="I377" s="189">
        <v>0.13</v>
      </c>
      <c r="J377" s="252">
        <f>I377*$P$9/1000</f>
        <v>0.39963299999999996</v>
      </c>
      <c r="K377" s="114" t="s">
        <v>187</v>
      </c>
      <c r="L377" s="102" t="s">
        <v>66</v>
      </c>
      <c r="M377" s="102">
        <v>1</v>
      </c>
      <c r="N377" s="114">
        <v>32</v>
      </c>
      <c r="O377" s="131">
        <f t="shared" ref="O377:O853" si="10">M377*N377</f>
        <v>32</v>
      </c>
      <c r="P377" s="252">
        <f>E377*F377</f>
        <v>39.643641600000009</v>
      </c>
      <c r="Q377" s="252">
        <f>SUM(O377:O380)</f>
        <v>32</v>
      </c>
      <c r="R377" s="252">
        <f>Q377*1.02*1.05*$R$14</f>
        <v>36.880099200000011</v>
      </c>
      <c r="S377" s="251">
        <f>F377*$S$17</f>
        <v>46.652836496958429</v>
      </c>
      <c r="T377" s="251">
        <f>E377*S377</f>
        <v>46.652836496958429</v>
      </c>
    </row>
    <row r="378" spans="1:20" ht="12.75" customHeight="1">
      <c r="A378" s="240"/>
      <c r="B378" s="203"/>
      <c r="C378" s="158"/>
      <c r="D378" s="156"/>
      <c r="E378" s="194"/>
      <c r="F378" s="247"/>
      <c r="G378" s="179"/>
      <c r="H378" s="253"/>
      <c r="I378" s="189"/>
      <c r="J378" s="253"/>
      <c r="K378" s="114"/>
      <c r="L378" s="113"/>
      <c r="M378" s="113"/>
      <c r="N378" s="114"/>
      <c r="O378" s="131">
        <f t="shared" si="10"/>
        <v>0</v>
      </c>
      <c r="P378" s="253"/>
      <c r="Q378" s="253"/>
      <c r="R378" s="253"/>
      <c r="S378" s="251"/>
      <c r="T378" s="251"/>
    </row>
    <row r="379" spans="1:20" ht="12.75" customHeight="1">
      <c r="A379" s="240"/>
      <c r="B379" s="203"/>
      <c r="C379" s="158"/>
      <c r="D379" s="156"/>
      <c r="E379" s="194"/>
      <c r="F379" s="247"/>
      <c r="G379" s="179"/>
      <c r="H379" s="253"/>
      <c r="I379" s="189"/>
      <c r="J379" s="253"/>
      <c r="K379" s="114"/>
      <c r="L379" s="113"/>
      <c r="M379" s="113"/>
      <c r="N379" s="114"/>
      <c r="O379" s="131">
        <f t="shared" si="10"/>
        <v>0</v>
      </c>
      <c r="P379" s="253"/>
      <c r="Q379" s="253"/>
      <c r="R379" s="253"/>
      <c r="S379" s="251"/>
      <c r="T379" s="251"/>
    </row>
    <row r="380" spans="1:20" ht="12.75" customHeight="1">
      <c r="A380" s="240"/>
      <c r="B380" s="204"/>
      <c r="C380" s="159"/>
      <c r="D380" s="156"/>
      <c r="E380" s="194"/>
      <c r="F380" s="248"/>
      <c r="G380" s="180"/>
      <c r="H380" s="254"/>
      <c r="I380" s="189"/>
      <c r="J380" s="254"/>
      <c r="K380" s="114"/>
      <c r="L380" s="113"/>
      <c r="M380" s="113"/>
      <c r="N380" s="114"/>
      <c r="O380" s="131">
        <f t="shared" si="10"/>
        <v>0</v>
      </c>
      <c r="P380" s="254"/>
      <c r="Q380" s="254"/>
      <c r="R380" s="254"/>
      <c r="S380" s="251"/>
      <c r="T380" s="251"/>
    </row>
    <row r="381" spans="1:20" ht="12.75" customHeight="1">
      <c r="A381" s="240">
        <v>82</v>
      </c>
      <c r="B381" s="209" t="s">
        <v>67</v>
      </c>
      <c r="C381" s="191" t="s">
        <v>440</v>
      </c>
      <c r="D381" s="192" t="s">
        <v>66</v>
      </c>
      <c r="E381" s="156">
        <v>1</v>
      </c>
      <c r="F381" s="246">
        <f>H381+J381+R381</f>
        <v>4.4846500200000001</v>
      </c>
      <c r="G381" s="156">
        <v>0.23100000000000001</v>
      </c>
      <c r="H381" s="252">
        <f>G381*$P$8/1000</f>
        <v>0.5629516200000001</v>
      </c>
      <c r="I381" s="156">
        <v>0.151</v>
      </c>
      <c r="J381" s="252">
        <f>I381*$P$9/1000</f>
        <v>0.46418910000000002</v>
      </c>
      <c r="K381" s="111" t="s">
        <v>218</v>
      </c>
      <c r="L381" s="109" t="s">
        <v>66</v>
      </c>
      <c r="M381" s="102">
        <v>1</v>
      </c>
      <c r="N381" s="102">
        <v>3</v>
      </c>
      <c r="O381" s="131">
        <f t="shared" si="10"/>
        <v>3</v>
      </c>
      <c r="P381" s="252">
        <f>E381*F381</f>
        <v>4.4846500200000001</v>
      </c>
      <c r="Q381" s="252">
        <f>SUM(O381:O384)</f>
        <v>3</v>
      </c>
      <c r="R381" s="252">
        <f>Q381*1.02*1.05*$R$14</f>
        <v>3.4575093000000003</v>
      </c>
      <c r="S381" s="251">
        <f>F381*$S$17</f>
        <v>5.277558662248155</v>
      </c>
      <c r="T381" s="251">
        <f>E381*S381</f>
        <v>5.277558662248155</v>
      </c>
    </row>
    <row r="382" spans="1:20" ht="12.75" customHeight="1">
      <c r="A382" s="240"/>
      <c r="B382" s="209"/>
      <c r="C382" s="191"/>
      <c r="D382" s="192"/>
      <c r="E382" s="156"/>
      <c r="F382" s="247"/>
      <c r="G382" s="156"/>
      <c r="H382" s="253"/>
      <c r="I382" s="156"/>
      <c r="J382" s="253"/>
      <c r="K382" s="111"/>
      <c r="L382" s="109"/>
      <c r="M382" s="109"/>
      <c r="N382" s="111"/>
      <c r="O382" s="131">
        <f t="shared" si="10"/>
        <v>0</v>
      </c>
      <c r="P382" s="253"/>
      <c r="Q382" s="253"/>
      <c r="R382" s="253"/>
      <c r="S382" s="251"/>
      <c r="T382" s="251"/>
    </row>
    <row r="383" spans="1:20" ht="12.75" customHeight="1">
      <c r="A383" s="240"/>
      <c r="B383" s="209"/>
      <c r="C383" s="191"/>
      <c r="D383" s="192"/>
      <c r="E383" s="156"/>
      <c r="F383" s="247"/>
      <c r="G383" s="156"/>
      <c r="H383" s="253"/>
      <c r="I383" s="156"/>
      <c r="J383" s="253"/>
      <c r="K383" s="111"/>
      <c r="L383" s="109"/>
      <c r="M383" s="109"/>
      <c r="N383" s="111"/>
      <c r="O383" s="131">
        <f t="shared" si="10"/>
        <v>0</v>
      </c>
      <c r="P383" s="253"/>
      <c r="Q383" s="253"/>
      <c r="R383" s="253"/>
      <c r="S383" s="251"/>
      <c r="T383" s="251"/>
    </row>
    <row r="384" spans="1:20" ht="12.75" customHeight="1">
      <c r="A384" s="240"/>
      <c r="B384" s="209"/>
      <c r="C384" s="191"/>
      <c r="D384" s="192"/>
      <c r="E384" s="156"/>
      <c r="F384" s="248"/>
      <c r="G384" s="156"/>
      <c r="H384" s="254"/>
      <c r="I384" s="156"/>
      <c r="J384" s="254"/>
      <c r="K384" s="111"/>
      <c r="L384" s="109"/>
      <c r="M384" s="109"/>
      <c r="N384" s="111"/>
      <c r="O384" s="131">
        <f t="shared" si="10"/>
        <v>0</v>
      </c>
      <c r="P384" s="254"/>
      <c r="Q384" s="254"/>
      <c r="R384" s="254"/>
      <c r="S384" s="251"/>
      <c r="T384" s="251"/>
    </row>
    <row r="385" spans="1:20" ht="12.75" customHeight="1">
      <c r="A385" s="240">
        <v>83</v>
      </c>
      <c r="B385" s="209" t="s">
        <v>178</v>
      </c>
      <c r="C385" s="210" t="s">
        <v>297</v>
      </c>
      <c r="D385" s="192" t="s">
        <v>169</v>
      </c>
      <c r="E385" s="156">
        <v>1</v>
      </c>
      <c r="F385" s="246">
        <f>H385+J385+R385</f>
        <v>12.167309544000002</v>
      </c>
      <c r="G385" s="156">
        <v>2.1800000000000002</v>
      </c>
      <c r="H385" s="252">
        <f>G385*$P$8/1000</f>
        <v>5.3127036000000007</v>
      </c>
      <c r="I385" s="156">
        <v>1.39</v>
      </c>
      <c r="J385" s="252">
        <f>I385*$P$9/1000</f>
        <v>4.2729989999999995</v>
      </c>
      <c r="K385" s="111" t="s">
        <v>153</v>
      </c>
      <c r="L385" s="109" t="s">
        <v>140</v>
      </c>
      <c r="M385" s="102">
        <v>0.4</v>
      </c>
      <c r="N385" s="102">
        <v>5.6</v>
      </c>
      <c r="O385" s="131">
        <f t="shared" si="10"/>
        <v>2.2399999999999998</v>
      </c>
      <c r="P385" s="252">
        <f>E385*F385</f>
        <v>12.167309544000002</v>
      </c>
      <c r="Q385" s="252">
        <f>SUM(O385:O388)</f>
        <v>2.2399999999999998</v>
      </c>
      <c r="R385" s="252">
        <f>Q385*1.02*1.05*$R$14</f>
        <v>2.5816069439999998</v>
      </c>
      <c r="S385" s="251">
        <f>F385*$S$17</f>
        <v>14.318550966925141</v>
      </c>
      <c r="T385" s="251">
        <f>E385*S385</f>
        <v>14.318550966925141</v>
      </c>
    </row>
    <row r="386" spans="1:20" ht="12.75" customHeight="1">
      <c r="A386" s="240"/>
      <c r="B386" s="209"/>
      <c r="C386" s="210"/>
      <c r="D386" s="192"/>
      <c r="E386" s="156"/>
      <c r="F386" s="247"/>
      <c r="G386" s="156"/>
      <c r="H386" s="253"/>
      <c r="I386" s="156"/>
      <c r="J386" s="253"/>
      <c r="K386" s="111"/>
      <c r="L386" s="109"/>
      <c r="M386" s="109"/>
      <c r="N386" s="111"/>
      <c r="O386" s="131">
        <f t="shared" si="10"/>
        <v>0</v>
      </c>
      <c r="P386" s="253"/>
      <c r="Q386" s="253"/>
      <c r="R386" s="253"/>
      <c r="S386" s="251"/>
      <c r="T386" s="251"/>
    </row>
    <row r="387" spans="1:20" ht="12.75" customHeight="1">
      <c r="A387" s="240"/>
      <c r="B387" s="209"/>
      <c r="C387" s="210"/>
      <c r="D387" s="192"/>
      <c r="E387" s="156"/>
      <c r="F387" s="247"/>
      <c r="G387" s="156"/>
      <c r="H387" s="253"/>
      <c r="I387" s="156"/>
      <c r="J387" s="253"/>
      <c r="K387" s="111"/>
      <c r="L387" s="109"/>
      <c r="M387" s="109"/>
      <c r="N387" s="111"/>
      <c r="O387" s="131">
        <f t="shared" si="10"/>
        <v>0</v>
      </c>
      <c r="P387" s="253"/>
      <c r="Q387" s="253"/>
      <c r="R387" s="253"/>
      <c r="S387" s="251"/>
      <c r="T387" s="251"/>
    </row>
    <row r="388" spans="1:20" ht="12.75" customHeight="1">
      <c r="A388" s="240"/>
      <c r="B388" s="209"/>
      <c r="C388" s="210"/>
      <c r="D388" s="192"/>
      <c r="E388" s="156"/>
      <c r="F388" s="248"/>
      <c r="G388" s="156"/>
      <c r="H388" s="254"/>
      <c r="I388" s="156"/>
      <c r="J388" s="254"/>
      <c r="K388" s="111"/>
      <c r="L388" s="109"/>
      <c r="M388" s="109"/>
      <c r="N388" s="111"/>
      <c r="O388" s="131">
        <f t="shared" si="10"/>
        <v>0</v>
      </c>
      <c r="P388" s="254"/>
      <c r="Q388" s="254"/>
      <c r="R388" s="254"/>
      <c r="S388" s="251"/>
      <c r="T388" s="251"/>
    </row>
    <row r="389" spans="1:20" ht="12.75" customHeight="1">
      <c r="A389" s="240">
        <v>84</v>
      </c>
      <c r="B389" s="181" t="s">
        <v>157</v>
      </c>
      <c r="C389" s="182" t="s">
        <v>176</v>
      </c>
      <c r="D389" s="156" t="s">
        <v>138</v>
      </c>
      <c r="E389" s="172">
        <v>6.5</v>
      </c>
      <c r="F389" s="246">
        <f>H389+J389+R389</f>
        <v>0.82056509100000008</v>
      </c>
      <c r="G389" s="195">
        <v>2.7799999999999998E-2</v>
      </c>
      <c r="H389" s="252">
        <f>G389*$P$8/1000</f>
        <v>6.7749156000000005E-2</v>
      </c>
      <c r="I389" s="196">
        <v>1.1999999999999999E-3</v>
      </c>
      <c r="J389" s="252">
        <f>I389*$P$9/1000</f>
        <v>3.6889199999999996E-3</v>
      </c>
      <c r="K389" s="104" t="s">
        <v>201</v>
      </c>
      <c r="L389" s="102" t="s">
        <v>138</v>
      </c>
      <c r="M389" s="102">
        <v>1</v>
      </c>
      <c r="N389" s="115">
        <v>0.65</v>
      </c>
      <c r="O389" s="131">
        <f t="shared" si="10"/>
        <v>0.65</v>
      </c>
      <c r="P389" s="252">
        <f>E389*F389</f>
        <v>5.3336730915000006</v>
      </c>
      <c r="Q389" s="252">
        <f>SUM(O389:O392)</f>
        <v>0.65</v>
      </c>
      <c r="R389" s="252">
        <f>Q389*1.02*1.05*$R$14</f>
        <v>0.74912701500000012</v>
      </c>
      <c r="S389" s="251">
        <f>F389*$S$17</f>
        <v>0.96564511938113196</v>
      </c>
      <c r="T389" s="251">
        <f>E389*S389</f>
        <v>6.2766932759773582</v>
      </c>
    </row>
    <row r="390" spans="1:20" ht="12.75" customHeight="1">
      <c r="A390" s="240"/>
      <c r="B390" s="181"/>
      <c r="C390" s="182"/>
      <c r="D390" s="156"/>
      <c r="E390" s="173"/>
      <c r="F390" s="247"/>
      <c r="G390" s="195"/>
      <c r="H390" s="253"/>
      <c r="I390" s="197"/>
      <c r="J390" s="253"/>
      <c r="K390" s="104"/>
      <c r="L390" s="102"/>
      <c r="M390" s="102"/>
      <c r="N390" s="104"/>
      <c r="O390" s="131">
        <f t="shared" si="10"/>
        <v>0</v>
      </c>
      <c r="P390" s="253"/>
      <c r="Q390" s="253"/>
      <c r="R390" s="253"/>
      <c r="S390" s="251"/>
      <c r="T390" s="251"/>
    </row>
    <row r="391" spans="1:20" ht="12.75" customHeight="1">
      <c r="A391" s="240"/>
      <c r="B391" s="181"/>
      <c r="C391" s="182"/>
      <c r="D391" s="156"/>
      <c r="E391" s="173"/>
      <c r="F391" s="247"/>
      <c r="G391" s="195"/>
      <c r="H391" s="253"/>
      <c r="I391" s="197"/>
      <c r="J391" s="253"/>
      <c r="K391" s="104"/>
      <c r="L391" s="102"/>
      <c r="M391" s="116"/>
      <c r="N391" s="104"/>
      <c r="O391" s="131">
        <f t="shared" si="10"/>
        <v>0</v>
      </c>
      <c r="P391" s="253"/>
      <c r="Q391" s="253"/>
      <c r="R391" s="253"/>
      <c r="S391" s="251"/>
      <c r="T391" s="251"/>
    </row>
    <row r="392" spans="1:20" ht="12.75" customHeight="1">
      <c r="A392" s="240"/>
      <c r="B392" s="181"/>
      <c r="C392" s="182"/>
      <c r="D392" s="156"/>
      <c r="E392" s="174"/>
      <c r="F392" s="248"/>
      <c r="G392" s="195"/>
      <c r="H392" s="254"/>
      <c r="I392" s="198"/>
      <c r="J392" s="254"/>
      <c r="K392" s="104"/>
      <c r="L392" s="102"/>
      <c r="M392" s="102"/>
      <c r="N392" s="104"/>
      <c r="O392" s="131">
        <f t="shared" si="10"/>
        <v>0</v>
      </c>
      <c r="P392" s="254"/>
      <c r="Q392" s="254"/>
      <c r="R392" s="254"/>
      <c r="S392" s="251"/>
      <c r="T392" s="251"/>
    </row>
    <row r="393" spans="1:20" ht="12.75" customHeight="1">
      <c r="A393" s="240">
        <v>85</v>
      </c>
      <c r="B393" s="209" t="s">
        <v>147</v>
      </c>
      <c r="C393" s="191" t="s">
        <v>162</v>
      </c>
      <c r="D393" s="192" t="s">
        <v>145</v>
      </c>
      <c r="E393" s="156">
        <v>1.5</v>
      </c>
      <c r="F393" s="246">
        <f>H393+J393+R393</f>
        <v>1.271920386573</v>
      </c>
      <c r="G393" s="156">
        <v>0.38400000000000001</v>
      </c>
      <c r="H393" s="252">
        <f>G393*$P$8/1000</f>
        <v>0.93581568000000004</v>
      </c>
      <c r="I393" s="221">
        <v>2.9999999999999997E-4</v>
      </c>
      <c r="J393" s="252">
        <f>I393*$P$9/1000</f>
        <v>9.222299999999999E-4</v>
      </c>
      <c r="K393" s="111" t="s">
        <v>144</v>
      </c>
      <c r="L393" s="109" t="s">
        <v>138</v>
      </c>
      <c r="M393" s="102">
        <v>0.24399999999999999</v>
      </c>
      <c r="N393" s="102">
        <v>1.07</v>
      </c>
      <c r="O393" s="131">
        <f t="shared" si="10"/>
        <v>0.26108000000000003</v>
      </c>
      <c r="P393" s="252">
        <f>E393*F393</f>
        <v>1.9078805798595</v>
      </c>
      <c r="Q393" s="252">
        <f>SUM(O393:O396)</f>
        <v>0.29083000000000003</v>
      </c>
      <c r="R393" s="252">
        <f>Q393*1.02*1.05*$R$14</f>
        <v>0.33518247657300004</v>
      </c>
      <c r="S393" s="251">
        <f>F393*$S$17</f>
        <v>1.4968022975956454</v>
      </c>
      <c r="T393" s="251">
        <f>E393*S393</f>
        <v>2.245203446393468</v>
      </c>
    </row>
    <row r="394" spans="1:20" ht="12.75" customHeight="1">
      <c r="A394" s="240"/>
      <c r="B394" s="209"/>
      <c r="C394" s="191"/>
      <c r="D394" s="192"/>
      <c r="E394" s="156"/>
      <c r="F394" s="247"/>
      <c r="G394" s="156"/>
      <c r="H394" s="253"/>
      <c r="I394" s="221"/>
      <c r="J394" s="253"/>
      <c r="K394" s="111" t="s">
        <v>202</v>
      </c>
      <c r="L394" s="109" t="s">
        <v>138</v>
      </c>
      <c r="M394" s="102">
        <v>2E-3</v>
      </c>
      <c r="N394" s="102">
        <v>0.7</v>
      </c>
      <c r="O394" s="131">
        <f t="shared" si="10"/>
        <v>1.4E-3</v>
      </c>
      <c r="P394" s="253"/>
      <c r="Q394" s="253"/>
      <c r="R394" s="253"/>
      <c r="S394" s="251"/>
      <c r="T394" s="251"/>
    </row>
    <row r="395" spans="1:20" ht="12.75" customHeight="1">
      <c r="A395" s="240"/>
      <c r="B395" s="209"/>
      <c r="C395" s="191"/>
      <c r="D395" s="192"/>
      <c r="E395" s="156"/>
      <c r="F395" s="247"/>
      <c r="G395" s="156"/>
      <c r="H395" s="253"/>
      <c r="I395" s="221"/>
      <c r="J395" s="253"/>
      <c r="K395" s="111" t="s">
        <v>143</v>
      </c>
      <c r="L395" s="109" t="s">
        <v>138</v>
      </c>
      <c r="M395" s="102">
        <v>2.7E-2</v>
      </c>
      <c r="N395" s="102">
        <v>1.05</v>
      </c>
      <c r="O395" s="131">
        <f t="shared" si="10"/>
        <v>2.835E-2</v>
      </c>
      <c r="P395" s="253"/>
      <c r="Q395" s="253"/>
      <c r="R395" s="253"/>
      <c r="S395" s="251"/>
      <c r="T395" s="251"/>
    </row>
    <row r="396" spans="1:20" ht="12.75" customHeight="1">
      <c r="A396" s="240"/>
      <c r="B396" s="209"/>
      <c r="C396" s="191"/>
      <c r="D396" s="192"/>
      <c r="E396" s="156"/>
      <c r="F396" s="248"/>
      <c r="G396" s="156"/>
      <c r="H396" s="254"/>
      <c r="I396" s="221"/>
      <c r="J396" s="254"/>
      <c r="K396" s="111"/>
      <c r="L396" s="109"/>
      <c r="M396" s="109"/>
      <c r="N396" s="111"/>
      <c r="O396" s="131">
        <f t="shared" si="10"/>
        <v>0</v>
      </c>
      <c r="P396" s="254"/>
      <c r="Q396" s="254"/>
      <c r="R396" s="254"/>
      <c r="S396" s="251"/>
      <c r="T396" s="251"/>
    </row>
    <row r="397" spans="1:20" ht="12.75" customHeight="1">
      <c r="A397" s="260"/>
      <c r="B397" s="263"/>
      <c r="C397" s="193" t="s">
        <v>179</v>
      </c>
      <c r="D397" s="260"/>
      <c r="E397" s="266"/>
      <c r="F397" s="246">
        <f>H397+J397+R397</f>
        <v>0</v>
      </c>
      <c r="G397" s="269"/>
      <c r="H397" s="252">
        <f>G397*$P$8/1000</f>
        <v>0</v>
      </c>
      <c r="I397" s="255"/>
      <c r="J397" s="252">
        <f>I397*$P$9/1000</f>
        <v>0</v>
      </c>
      <c r="K397" s="12"/>
      <c r="L397" s="23"/>
      <c r="M397" s="12"/>
      <c r="N397" s="23"/>
      <c r="O397" s="131">
        <f t="shared" si="10"/>
        <v>0</v>
      </c>
      <c r="P397" s="252">
        <f>E397*F397</f>
        <v>0</v>
      </c>
      <c r="Q397" s="252">
        <f>SUM(O397:O400)</f>
        <v>0</v>
      </c>
      <c r="R397" s="252">
        <f>Q397*1.02*1.05*$R$14</f>
        <v>0</v>
      </c>
      <c r="S397" s="251">
        <f>F397*$S$17</f>
        <v>0</v>
      </c>
      <c r="T397" s="251">
        <f>E397*S397</f>
        <v>0</v>
      </c>
    </row>
    <row r="398" spans="1:20" ht="12.75" customHeight="1">
      <c r="A398" s="261"/>
      <c r="B398" s="264"/>
      <c r="C398" s="193"/>
      <c r="D398" s="261"/>
      <c r="E398" s="267"/>
      <c r="F398" s="247"/>
      <c r="G398" s="270"/>
      <c r="H398" s="253"/>
      <c r="I398" s="256"/>
      <c r="J398" s="253"/>
      <c r="K398" s="16"/>
      <c r="L398" s="16"/>
      <c r="M398" s="16"/>
      <c r="N398" s="25"/>
      <c r="O398" s="131">
        <f t="shared" si="10"/>
        <v>0</v>
      </c>
      <c r="P398" s="253"/>
      <c r="Q398" s="253"/>
      <c r="R398" s="253"/>
      <c r="S398" s="251"/>
      <c r="T398" s="251"/>
    </row>
    <row r="399" spans="1:20" ht="12.75" customHeight="1">
      <c r="A399" s="261"/>
      <c r="B399" s="264"/>
      <c r="C399" s="193"/>
      <c r="D399" s="261"/>
      <c r="E399" s="267"/>
      <c r="F399" s="247"/>
      <c r="G399" s="270"/>
      <c r="H399" s="253"/>
      <c r="I399" s="256"/>
      <c r="J399" s="253"/>
      <c r="K399" s="16"/>
      <c r="L399" s="16"/>
      <c r="M399" s="16"/>
      <c r="N399" s="25"/>
      <c r="O399" s="131">
        <f t="shared" si="10"/>
        <v>0</v>
      </c>
      <c r="P399" s="253"/>
      <c r="Q399" s="253"/>
      <c r="R399" s="253"/>
      <c r="S399" s="251"/>
      <c r="T399" s="251"/>
    </row>
    <row r="400" spans="1:20" ht="12.75" customHeight="1">
      <c r="A400" s="262"/>
      <c r="B400" s="265"/>
      <c r="C400" s="193"/>
      <c r="D400" s="262"/>
      <c r="E400" s="268"/>
      <c r="F400" s="248"/>
      <c r="G400" s="271"/>
      <c r="H400" s="254"/>
      <c r="I400" s="257"/>
      <c r="J400" s="254"/>
      <c r="K400" s="16"/>
      <c r="L400" s="16"/>
      <c r="M400" s="16"/>
      <c r="N400" s="25"/>
      <c r="O400" s="131">
        <f t="shared" si="10"/>
        <v>0</v>
      </c>
      <c r="P400" s="254"/>
      <c r="Q400" s="254"/>
      <c r="R400" s="254"/>
      <c r="S400" s="251"/>
      <c r="T400" s="251"/>
    </row>
    <row r="401" spans="1:20" ht="12.75" customHeight="1">
      <c r="A401" s="240">
        <v>86</v>
      </c>
      <c r="B401" s="181" t="s">
        <v>73</v>
      </c>
      <c r="C401" s="182" t="s">
        <v>203</v>
      </c>
      <c r="D401" s="156" t="s">
        <v>151</v>
      </c>
      <c r="E401" s="178">
        <v>0.26</v>
      </c>
      <c r="F401" s="246">
        <f>H401+J401+R401</f>
        <v>29.016608145000003</v>
      </c>
      <c r="G401" s="195">
        <v>0.7</v>
      </c>
      <c r="H401" s="252">
        <f>G401*$P$8/1000</f>
        <v>1.7059139999999999</v>
      </c>
      <c r="I401" s="205">
        <v>0.28000000000000003</v>
      </c>
      <c r="J401" s="252">
        <f>I401*$P$9/1000</f>
        <v>0.86074800000000007</v>
      </c>
      <c r="K401" s="104" t="s">
        <v>163</v>
      </c>
      <c r="L401" s="102" t="s">
        <v>151</v>
      </c>
      <c r="M401" s="102">
        <v>1.02</v>
      </c>
      <c r="N401" s="115">
        <v>22.5</v>
      </c>
      <c r="O401" s="131">
        <f t="shared" si="10"/>
        <v>22.95</v>
      </c>
      <c r="P401" s="252">
        <f>E401*F401</f>
        <v>7.5443181177000014</v>
      </c>
      <c r="Q401" s="252">
        <f>SUM(O401:O404)</f>
        <v>22.95</v>
      </c>
      <c r="R401" s="252">
        <f>Q401*1.02*1.05*$R$14</f>
        <v>26.449946145000002</v>
      </c>
      <c r="S401" s="251">
        <f>F401*$S$17</f>
        <v>34.146890165735861</v>
      </c>
      <c r="T401" s="251">
        <f>E401*S401</f>
        <v>8.8781914430913247</v>
      </c>
    </row>
    <row r="402" spans="1:20" ht="12.75" customHeight="1">
      <c r="A402" s="240"/>
      <c r="B402" s="181"/>
      <c r="C402" s="182"/>
      <c r="D402" s="156"/>
      <c r="E402" s="179"/>
      <c r="F402" s="247"/>
      <c r="G402" s="195"/>
      <c r="H402" s="253"/>
      <c r="I402" s="206"/>
      <c r="J402" s="253"/>
      <c r="K402" s="104"/>
      <c r="L402" s="102"/>
      <c r="M402" s="102"/>
      <c r="N402" s="104"/>
      <c r="O402" s="131">
        <f t="shared" si="10"/>
        <v>0</v>
      </c>
      <c r="P402" s="253"/>
      <c r="Q402" s="253"/>
      <c r="R402" s="253"/>
      <c r="S402" s="251"/>
      <c r="T402" s="251"/>
    </row>
    <row r="403" spans="1:20" ht="12.75" customHeight="1">
      <c r="A403" s="240"/>
      <c r="B403" s="181"/>
      <c r="C403" s="182"/>
      <c r="D403" s="156"/>
      <c r="E403" s="179"/>
      <c r="F403" s="247"/>
      <c r="G403" s="195"/>
      <c r="H403" s="253"/>
      <c r="I403" s="206"/>
      <c r="J403" s="253"/>
      <c r="K403" s="104"/>
      <c r="L403" s="102"/>
      <c r="M403" s="102"/>
      <c r="N403" s="104"/>
      <c r="O403" s="131">
        <f t="shared" si="10"/>
        <v>0</v>
      </c>
      <c r="P403" s="253"/>
      <c r="Q403" s="253"/>
      <c r="R403" s="253"/>
      <c r="S403" s="251"/>
      <c r="T403" s="251"/>
    </row>
    <row r="404" spans="1:20" ht="12.75" customHeight="1">
      <c r="A404" s="240"/>
      <c r="B404" s="181"/>
      <c r="C404" s="182"/>
      <c r="D404" s="156"/>
      <c r="E404" s="180"/>
      <c r="F404" s="248"/>
      <c r="G404" s="195"/>
      <c r="H404" s="254"/>
      <c r="I404" s="207"/>
      <c r="J404" s="254"/>
      <c r="K404" s="104"/>
      <c r="L404" s="102"/>
      <c r="M404" s="102"/>
      <c r="N404" s="104"/>
      <c r="O404" s="131">
        <f t="shared" si="10"/>
        <v>0</v>
      </c>
      <c r="P404" s="254"/>
      <c r="Q404" s="254"/>
      <c r="R404" s="254"/>
      <c r="S404" s="251"/>
      <c r="T404" s="251"/>
    </row>
    <row r="405" spans="1:20" ht="12.75" customHeight="1">
      <c r="A405" s="240">
        <v>87</v>
      </c>
      <c r="B405" s="181" t="s">
        <v>68</v>
      </c>
      <c r="C405" s="182" t="s">
        <v>276</v>
      </c>
      <c r="D405" s="156" t="s">
        <v>151</v>
      </c>
      <c r="E405" s="178">
        <v>0.76</v>
      </c>
      <c r="F405" s="246">
        <f>H405+J405+R405</f>
        <v>41.658300800999996</v>
      </c>
      <c r="G405" s="195">
        <v>5.86</v>
      </c>
      <c r="H405" s="252">
        <f>G405*$P$8/1000</f>
        <v>14.2809372</v>
      </c>
      <c r="I405" s="205">
        <v>7.14</v>
      </c>
      <c r="J405" s="252">
        <f>I405*$P$9/1000</f>
        <v>21.949073999999996</v>
      </c>
      <c r="K405" s="104" t="s">
        <v>192</v>
      </c>
      <c r="L405" s="102" t="s">
        <v>151</v>
      </c>
      <c r="M405" s="102">
        <v>0.157</v>
      </c>
      <c r="N405" s="118">
        <v>30</v>
      </c>
      <c r="O405" s="131">
        <f t="shared" si="10"/>
        <v>4.71</v>
      </c>
      <c r="P405" s="252">
        <f>E405*F405</f>
        <v>31.660308608759998</v>
      </c>
      <c r="Q405" s="252">
        <f>SUM(O405:O408)</f>
        <v>4.71</v>
      </c>
      <c r="R405" s="252">
        <f>Q405*1.02*1.05*$R$14</f>
        <v>5.4282896010000004</v>
      </c>
      <c r="S405" s="251">
        <f>F405*$S$17</f>
        <v>49.023697560876059</v>
      </c>
      <c r="T405" s="251">
        <f>E405*S405</f>
        <v>37.258010146265804</v>
      </c>
    </row>
    <row r="406" spans="1:20" ht="12.75" customHeight="1">
      <c r="A406" s="240"/>
      <c r="B406" s="181"/>
      <c r="C406" s="182"/>
      <c r="D406" s="156"/>
      <c r="E406" s="179"/>
      <c r="F406" s="247"/>
      <c r="G406" s="195"/>
      <c r="H406" s="253"/>
      <c r="I406" s="206"/>
      <c r="J406" s="253"/>
      <c r="K406" s="104"/>
      <c r="L406" s="102"/>
      <c r="M406" s="102"/>
      <c r="N406" s="104"/>
      <c r="O406" s="131">
        <f t="shared" si="10"/>
        <v>0</v>
      </c>
      <c r="P406" s="253"/>
      <c r="Q406" s="253"/>
      <c r="R406" s="253"/>
      <c r="S406" s="251"/>
      <c r="T406" s="251"/>
    </row>
    <row r="407" spans="1:20" ht="12.75" customHeight="1">
      <c r="A407" s="240"/>
      <c r="B407" s="181"/>
      <c r="C407" s="182"/>
      <c r="D407" s="156"/>
      <c r="E407" s="179"/>
      <c r="F407" s="247"/>
      <c r="G407" s="195"/>
      <c r="H407" s="253"/>
      <c r="I407" s="206"/>
      <c r="J407" s="253"/>
      <c r="K407" s="104"/>
      <c r="L407" s="102"/>
      <c r="M407" s="116"/>
      <c r="N407" s="104"/>
      <c r="O407" s="131">
        <f t="shared" si="10"/>
        <v>0</v>
      </c>
      <c r="P407" s="253"/>
      <c r="Q407" s="253"/>
      <c r="R407" s="253"/>
      <c r="S407" s="251"/>
      <c r="T407" s="251"/>
    </row>
    <row r="408" spans="1:20" ht="12.75" customHeight="1">
      <c r="A408" s="240"/>
      <c r="B408" s="181"/>
      <c r="C408" s="182"/>
      <c r="D408" s="156"/>
      <c r="E408" s="180"/>
      <c r="F408" s="248"/>
      <c r="G408" s="195"/>
      <c r="H408" s="254"/>
      <c r="I408" s="207"/>
      <c r="J408" s="254"/>
      <c r="K408" s="104"/>
      <c r="L408" s="102"/>
      <c r="M408" s="102"/>
      <c r="N408" s="104"/>
      <c r="O408" s="131">
        <f t="shared" si="10"/>
        <v>0</v>
      </c>
      <c r="P408" s="254"/>
      <c r="Q408" s="254"/>
      <c r="R408" s="254"/>
      <c r="S408" s="251"/>
      <c r="T408" s="251"/>
    </row>
    <row r="409" spans="1:20" ht="12.75" customHeight="1">
      <c r="A409" s="240">
        <v>88</v>
      </c>
      <c r="B409" s="181" t="s">
        <v>62</v>
      </c>
      <c r="C409" s="182" t="s">
        <v>219</v>
      </c>
      <c r="D409" s="202" t="s">
        <v>66</v>
      </c>
      <c r="E409" s="199">
        <v>1</v>
      </c>
      <c r="F409" s="246">
        <f>H409+J409+R409</f>
        <v>23.050062</v>
      </c>
      <c r="G409" s="195"/>
      <c r="H409" s="252">
        <f>G409*$P$8/1000</f>
        <v>0</v>
      </c>
      <c r="I409" s="205"/>
      <c r="J409" s="252">
        <f>I409*$P$9/1000</f>
        <v>0</v>
      </c>
      <c r="K409" s="104" t="s">
        <v>189</v>
      </c>
      <c r="L409" s="104" t="s">
        <v>66</v>
      </c>
      <c r="M409" s="102">
        <v>1</v>
      </c>
      <c r="N409" s="104">
        <v>20</v>
      </c>
      <c r="O409" s="131">
        <f t="shared" ref="O409:O436" si="11">M409*N409</f>
        <v>20</v>
      </c>
      <c r="P409" s="252">
        <f>E409*F409</f>
        <v>23.050062</v>
      </c>
      <c r="Q409" s="252">
        <f>SUM(O409:O412)</f>
        <v>20</v>
      </c>
      <c r="R409" s="252">
        <f>Q409*1.02*1.05*$R$14</f>
        <v>23.050062</v>
      </c>
      <c r="S409" s="251">
        <f>F409*$S$17</f>
        <v>27.125428702562843</v>
      </c>
      <c r="T409" s="251">
        <f>E409*S409</f>
        <v>27.125428702562843</v>
      </c>
    </row>
    <row r="410" spans="1:20" ht="12.75" customHeight="1">
      <c r="A410" s="240"/>
      <c r="B410" s="181"/>
      <c r="C410" s="182"/>
      <c r="D410" s="203"/>
      <c r="E410" s="200"/>
      <c r="F410" s="247"/>
      <c r="G410" s="195"/>
      <c r="H410" s="253"/>
      <c r="I410" s="206"/>
      <c r="J410" s="253"/>
      <c r="K410" s="104"/>
      <c r="L410" s="119"/>
      <c r="M410" s="116"/>
      <c r="N410" s="104"/>
      <c r="O410" s="131">
        <f t="shared" si="11"/>
        <v>0</v>
      </c>
      <c r="P410" s="253"/>
      <c r="Q410" s="253"/>
      <c r="R410" s="253"/>
      <c r="S410" s="251"/>
      <c r="T410" s="251"/>
    </row>
    <row r="411" spans="1:20" ht="12.75" customHeight="1">
      <c r="A411" s="240"/>
      <c r="B411" s="181"/>
      <c r="C411" s="182"/>
      <c r="D411" s="203"/>
      <c r="E411" s="200"/>
      <c r="F411" s="247"/>
      <c r="G411" s="195"/>
      <c r="H411" s="253"/>
      <c r="I411" s="206"/>
      <c r="J411" s="253"/>
      <c r="K411" s="104"/>
      <c r="L411" s="119"/>
      <c r="M411" s="116"/>
      <c r="N411" s="104"/>
      <c r="O411" s="131">
        <f t="shared" si="11"/>
        <v>0</v>
      </c>
      <c r="P411" s="253"/>
      <c r="Q411" s="253"/>
      <c r="R411" s="253"/>
      <c r="S411" s="251"/>
      <c r="T411" s="251"/>
    </row>
    <row r="412" spans="1:20" ht="12.75" customHeight="1">
      <c r="A412" s="240"/>
      <c r="B412" s="181"/>
      <c r="C412" s="182"/>
      <c r="D412" s="204"/>
      <c r="E412" s="201"/>
      <c r="F412" s="248"/>
      <c r="G412" s="195"/>
      <c r="H412" s="254"/>
      <c r="I412" s="207"/>
      <c r="J412" s="254"/>
      <c r="K412" s="104"/>
      <c r="L412" s="102"/>
      <c r="M412" s="102"/>
      <c r="N412" s="104"/>
      <c r="O412" s="131">
        <f t="shared" si="11"/>
        <v>0</v>
      </c>
      <c r="P412" s="254"/>
      <c r="Q412" s="254"/>
      <c r="R412" s="254"/>
      <c r="S412" s="251"/>
      <c r="T412" s="251"/>
    </row>
    <row r="413" spans="1:20" ht="12.75" customHeight="1">
      <c r="A413" s="240">
        <v>89</v>
      </c>
      <c r="B413" s="181" t="s">
        <v>62</v>
      </c>
      <c r="C413" s="182" t="s">
        <v>267</v>
      </c>
      <c r="D413" s="202" t="s">
        <v>66</v>
      </c>
      <c r="E413" s="199">
        <v>1</v>
      </c>
      <c r="F413" s="246">
        <f>H413+J413+R413</f>
        <v>22.090026917700005</v>
      </c>
      <c r="G413" s="195"/>
      <c r="H413" s="252">
        <f>G413*$P$8/1000</f>
        <v>0</v>
      </c>
      <c r="I413" s="205"/>
      <c r="J413" s="252">
        <f>I413*$P$9/1000</f>
        <v>0</v>
      </c>
      <c r="K413" s="104" t="s">
        <v>266</v>
      </c>
      <c r="L413" s="104" t="s">
        <v>66</v>
      </c>
      <c r="M413" s="102">
        <v>1</v>
      </c>
      <c r="N413" s="104">
        <v>19.167000000000002</v>
      </c>
      <c r="O413" s="131">
        <f t="shared" si="11"/>
        <v>19.167000000000002</v>
      </c>
      <c r="P413" s="252">
        <f>E413*F413</f>
        <v>22.090026917700005</v>
      </c>
      <c r="Q413" s="252">
        <f>SUM(O413:O416)</f>
        <v>19.167000000000002</v>
      </c>
      <c r="R413" s="252">
        <f>Q413*1.02*1.05*$R$14</f>
        <v>22.090026917700005</v>
      </c>
      <c r="S413" s="251">
        <f>F413*$S$17</f>
        <v>25.995654597101105</v>
      </c>
      <c r="T413" s="251">
        <f>E413*S413</f>
        <v>25.995654597101105</v>
      </c>
    </row>
    <row r="414" spans="1:20" ht="12.75" customHeight="1">
      <c r="A414" s="240"/>
      <c r="B414" s="181"/>
      <c r="C414" s="182"/>
      <c r="D414" s="203"/>
      <c r="E414" s="200"/>
      <c r="F414" s="247"/>
      <c r="G414" s="195"/>
      <c r="H414" s="253"/>
      <c r="I414" s="206"/>
      <c r="J414" s="253"/>
      <c r="K414" s="104"/>
      <c r="L414" s="119"/>
      <c r="M414" s="116"/>
      <c r="N414" s="104"/>
      <c r="O414" s="131">
        <f t="shared" si="11"/>
        <v>0</v>
      </c>
      <c r="P414" s="253"/>
      <c r="Q414" s="253"/>
      <c r="R414" s="253"/>
      <c r="S414" s="251"/>
      <c r="T414" s="251"/>
    </row>
    <row r="415" spans="1:20" ht="12.75" customHeight="1">
      <c r="A415" s="240"/>
      <c r="B415" s="181"/>
      <c r="C415" s="182"/>
      <c r="D415" s="203"/>
      <c r="E415" s="200"/>
      <c r="F415" s="247"/>
      <c r="G415" s="195"/>
      <c r="H415" s="253"/>
      <c r="I415" s="206"/>
      <c r="J415" s="253"/>
      <c r="K415" s="104"/>
      <c r="L415" s="119"/>
      <c r="M415" s="116"/>
      <c r="N415" s="104"/>
      <c r="O415" s="131">
        <f t="shared" si="11"/>
        <v>0</v>
      </c>
      <c r="P415" s="253"/>
      <c r="Q415" s="253"/>
      <c r="R415" s="253"/>
      <c r="S415" s="251"/>
      <c r="T415" s="251"/>
    </row>
    <row r="416" spans="1:20" ht="12.75" customHeight="1">
      <c r="A416" s="240"/>
      <c r="B416" s="181"/>
      <c r="C416" s="182"/>
      <c r="D416" s="204"/>
      <c r="E416" s="201"/>
      <c r="F416" s="248"/>
      <c r="G416" s="195"/>
      <c r="H416" s="254"/>
      <c r="I416" s="207"/>
      <c r="J416" s="254"/>
      <c r="K416" s="104"/>
      <c r="L416" s="102"/>
      <c r="M416" s="102"/>
      <c r="N416" s="104"/>
      <c r="O416" s="131">
        <f t="shared" si="11"/>
        <v>0</v>
      </c>
      <c r="P416" s="254"/>
      <c r="Q416" s="254"/>
      <c r="R416" s="254"/>
      <c r="S416" s="251"/>
      <c r="T416" s="251"/>
    </row>
    <row r="417" spans="1:20" ht="12.75" customHeight="1">
      <c r="A417" s="240">
        <v>90</v>
      </c>
      <c r="B417" s="181" t="s">
        <v>62</v>
      </c>
      <c r="C417" s="182" t="s">
        <v>264</v>
      </c>
      <c r="D417" s="202" t="s">
        <v>66</v>
      </c>
      <c r="E417" s="199">
        <v>1</v>
      </c>
      <c r="F417" s="246">
        <f>H417+J417+R417</f>
        <v>27.660074400000003</v>
      </c>
      <c r="G417" s="195"/>
      <c r="H417" s="252">
        <f>G417*$P$8/1000</f>
        <v>0</v>
      </c>
      <c r="I417" s="205"/>
      <c r="J417" s="252">
        <f>I417*$P$9/1000</f>
        <v>0</v>
      </c>
      <c r="K417" s="104" t="s">
        <v>266</v>
      </c>
      <c r="L417" s="104" t="s">
        <v>66</v>
      </c>
      <c r="M417" s="102">
        <v>1</v>
      </c>
      <c r="N417" s="104">
        <v>24</v>
      </c>
      <c r="O417" s="131">
        <f t="shared" si="11"/>
        <v>24</v>
      </c>
      <c r="P417" s="252">
        <f>E417*F417</f>
        <v>27.660074400000003</v>
      </c>
      <c r="Q417" s="252">
        <f>SUM(O417:O420)</f>
        <v>24</v>
      </c>
      <c r="R417" s="252">
        <f>Q417*1.02*1.05*$R$14</f>
        <v>27.660074400000003</v>
      </c>
      <c r="S417" s="251">
        <f>F417*$S$17</f>
        <v>32.550514443075414</v>
      </c>
      <c r="T417" s="251">
        <f>E417*S417</f>
        <v>32.550514443075414</v>
      </c>
    </row>
    <row r="418" spans="1:20" ht="12.75" customHeight="1">
      <c r="A418" s="240"/>
      <c r="B418" s="181"/>
      <c r="C418" s="182"/>
      <c r="D418" s="203"/>
      <c r="E418" s="200"/>
      <c r="F418" s="247"/>
      <c r="G418" s="195"/>
      <c r="H418" s="253"/>
      <c r="I418" s="206"/>
      <c r="J418" s="253"/>
      <c r="K418" s="104"/>
      <c r="L418" s="119"/>
      <c r="M418" s="116"/>
      <c r="N418" s="104"/>
      <c r="O418" s="131">
        <f t="shared" si="11"/>
        <v>0</v>
      </c>
      <c r="P418" s="253"/>
      <c r="Q418" s="253"/>
      <c r="R418" s="253"/>
      <c r="S418" s="251"/>
      <c r="T418" s="251"/>
    </row>
    <row r="419" spans="1:20" ht="12.75" customHeight="1">
      <c r="A419" s="240"/>
      <c r="B419" s="181"/>
      <c r="C419" s="182"/>
      <c r="D419" s="203"/>
      <c r="E419" s="200"/>
      <c r="F419" s="247"/>
      <c r="G419" s="195"/>
      <c r="H419" s="253"/>
      <c r="I419" s="206"/>
      <c r="J419" s="253"/>
      <c r="K419" s="104"/>
      <c r="L419" s="119"/>
      <c r="M419" s="116"/>
      <c r="N419" s="104"/>
      <c r="O419" s="131">
        <f t="shared" si="11"/>
        <v>0</v>
      </c>
      <c r="P419" s="253"/>
      <c r="Q419" s="253"/>
      <c r="R419" s="253"/>
      <c r="S419" s="251"/>
      <c r="T419" s="251"/>
    </row>
    <row r="420" spans="1:20" ht="12.75" customHeight="1">
      <c r="A420" s="240"/>
      <c r="B420" s="181"/>
      <c r="C420" s="182"/>
      <c r="D420" s="204"/>
      <c r="E420" s="201"/>
      <c r="F420" s="248"/>
      <c r="G420" s="195"/>
      <c r="H420" s="254"/>
      <c r="I420" s="207"/>
      <c r="J420" s="254"/>
      <c r="K420" s="104"/>
      <c r="L420" s="102"/>
      <c r="M420" s="102"/>
      <c r="N420" s="104"/>
      <c r="O420" s="131">
        <f t="shared" si="11"/>
        <v>0</v>
      </c>
      <c r="P420" s="254"/>
      <c r="Q420" s="254"/>
      <c r="R420" s="254"/>
      <c r="S420" s="251"/>
      <c r="T420" s="251"/>
    </row>
    <row r="421" spans="1:20" ht="12.75" customHeight="1">
      <c r="A421" s="240">
        <v>91</v>
      </c>
      <c r="B421" s="181" t="s">
        <v>62</v>
      </c>
      <c r="C421" s="182" t="s">
        <v>220</v>
      </c>
      <c r="D421" s="202" t="s">
        <v>66</v>
      </c>
      <c r="E421" s="199">
        <v>1</v>
      </c>
      <c r="F421" s="246">
        <f>H421+J421+R421</f>
        <v>74.912701499999997</v>
      </c>
      <c r="G421" s="195"/>
      <c r="H421" s="252">
        <f>G421*$P$8/1000</f>
        <v>0</v>
      </c>
      <c r="I421" s="205"/>
      <c r="J421" s="252">
        <f>I421*$P$9/1000</f>
        <v>0</v>
      </c>
      <c r="K421" s="104" t="s">
        <v>190</v>
      </c>
      <c r="L421" s="104" t="s">
        <v>66</v>
      </c>
      <c r="M421" s="102">
        <v>1</v>
      </c>
      <c r="N421" s="104">
        <v>65</v>
      </c>
      <c r="O421" s="131">
        <f t="shared" si="11"/>
        <v>65</v>
      </c>
      <c r="P421" s="252">
        <f>E421*F421</f>
        <v>74.912701499999997</v>
      </c>
      <c r="Q421" s="252">
        <f>SUM(O421:O424)</f>
        <v>65</v>
      </c>
      <c r="R421" s="252">
        <f>Q421*1.02*1.05*$R$14</f>
        <v>74.912701499999997</v>
      </c>
      <c r="S421" s="251">
        <f>F421*$S$17</f>
        <v>88.157643283329236</v>
      </c>
      <c r="T421" s="251">
        <f>E421*S421</f>
        <v>88.157643283329236</v>
      </c>
    </row>
    <row r="422" spans="1:20" ht="12.75" customHeight="1">
      <c r="A422" s="240"/>
      <c r="B422" s="181"/>
      <c r="C422" s="182"/>
      <c r="D422" s="203"/>
      <c r="E422" s="200"/>
      <c r="F422" s="247"/>
      <c r="G422" s="195"/>
      <c r="H422" s="253"/>
      <c r="I422" s="206"/>
      <c r="J422" s="253"/>
      <c r="K422" s="104"/>
      <c r="L422" s="119"/>
      <c r="M422" s="116"/>
      <c r="N422" s="104"/>
      <c r="O422" s="131">
        <f t="shared" si="11"/>
        <v>0</v>
      </c>
      <c r="P422" s="253"/>
      <c r="Q422" s="253"/>
      <c r="R422" s="253"/>
      <c r="S422" s="251"/>
      <c r="T422" s="251"/>
    </row>
    <row r="423" spans="1:20" ht="12.75" customHeight="1">
      <c r="A423" s="240"/>
      <c r="B423" s="181"/>
      <c r="C423" s="182"/>
      <c r="D423" s="203"/>
      <c r="E423" s="200"/>
      <c r="F423" s="247"/>
      <c r="G423" s="195"/>
      <c r="H423" s="253"/>
      <c r="I423" s="206"/>
      <c r="J423" s="253"/>
      <c r="K423" s="104"/>
      <c r="L423" s="119"/>
      <c r="M423" s="116"/>
      <c r="N423" s="104"/>
      <c r="O423" s="131">
        <f t="shared" si="11"/>
        <v>0</v>
      </c>
      <c r="P423" s="253"/>
      <c r="Q423" s="253"/>
      <c r="R423" s="253"/>
      <c r="S423" s="251"/>
      <c r="T423" s="251"/>
    </row>
    <row r="424" spans="1:20" ht="12.75" customHeight="1">
      <c r="A424" s="240"/>
      <c r="B424" s="181"/>
      <c r="C424" s="182"/>
      <c r="D424" s="204"/>
      <c r="E424" s="201"/>
      <c r="F424" s="248"/>
      <c r="G424" s="195"/>
      <c r="H424" s="254"/>
      <c r="I424" s="207"/>
      <c r="J424" s="254"/>
      <c r="K424" s="104"/>
      <c r="L424" s="102"/>
      <c r="M424" s="102"/>
      <c r="N424" s="104"/>
      <c r="O424" s="131">
        <f t="shared" si="11"/>
        <v>0</v>
      </c>
      <c r="P424" s="254"/>
      <c r="Q424" s="254"/>
      <c r="R424" s="254"/>
      <c r="S424" s="251"/>
      <c r="T424" s="251"/>
    </row>
    <row r="425" spans="1:20" ht="12.75" customHeight="1">
      <c r="A425" s="240">
        <v>92</v>
      </c>
      <c r="B425" s="181" t="s">
        <v>62</v>
      </c>
      <c r="C425" s="157" t="s">
        <v>150</v>
      </c>
      <c r="D425" s="175" t="s">
        <v>66</v>
      </c>
      <c r="E425" s="199">
        <v>1</v>
      </c>
      <c r="F425" s="246">
        <f>H425+J425+R425</f>
        <v>115.25031000000001</v>
      </c>
      <c r="G425" s="156"/>
      <c r="H425" s="252">
        <f>G425*$P$8/1000</f>
        <v>0</v>
      </c>
      <c r="I425" s="156"/>
      <c r="J425" s="252">
        <f>I425*$P$9/1000</f>
        <v>0</v>
      </c>
      <c r="K425" s="104" t="s">
        <v>152</v>
      </c>
      <c r="L425" s="104" t="s">
        <v>66</v>
      </c>
      <c r="M425" s="104">
        <v>1</v>
      </c>
      <c r="N425" s="104">
        <v>100</v>
      </c>
      <c r="O425" s="131">
        <f t="shared" si="11"/>
        <v>100</v>
      </c>
      <c r="P425" s="252">
        <f>E425*F425</f>
        <v>115.25031000000001</v>
      </c>
      <c r="Q425" s="252">
        <f>SUM(O425:O428)</f>
        <v>100</v>
      </c>
      <c r="R425" s="252">
        <f>Q425*1.02*1.05*$R$14</f>
        <v>115.25031000000001</v>
      </c>
      <c r="S425" s="251">
        <f>F425*$S$17</f>
        <v>135.62714351281423</v>
      </c>
      <c r="T425" s="251">
        <f>E425*S425</f>
        <v>135.62714351281423</v>
      </c>
    </row>
    <row r="426" spans="1:20" ht="12.75" customHeight="1">
      <c r="A426" s="240"/>
      <c r="B426" s="181"/>
      <c r="C426" s="158"/>
      <c r="D426" s="176"/>
      <c r="E426" s="200"/>
      <c r="F426" s="247"/>
      <c r="G426" s="156"/>
      <c r="H426" s="253"/>
      <c r="I426" s="156"/>
      <c r="J426" s="253"/>
      <c r="K426" s="104"/>
      <c r="L426" s="102"/>
      <c r="M426" s="102"/>
      <c r="N426" s="103"/>
      <c r="O426" s="131">
        <f t="shared" si="11"/>
        <v>0</v>
      </c>
      <c r="P426" s="253"/>
      <c r="Q426" s="253"/>
      <c r="R426" s="253"/>
      <c r="S426" s="251"/>
      <c r="T426" s="251"/>
    </row>
    <row r="427" spans="1:20" ht="12.75" customHeight="1">
      <c r="A427" s="240"/>
      <c r="B427" s="181"/>
      <c r="C427" s="158"/>
      <c r="D427" s="176"/>
      <c r="E427" s="200"/>
      <c r="F427" s="247"/>
      <c r="G427" s="156"/>
      <c r="H427" s="253"/>
      <c r="I427" s="156"/>
      <c r="J427" s="253"/>
      <c r="K427" s="104"/>
      <c r="L427" s="102"/>
      <c r="M427" s="102"/>
      <c r="N427" s="103"/>
      <c r="O427" s="131">
        <f t="shared" si="11"/>
        <v>0</v>
      </c>
      <c r="P427" s="253"/>
      <c r="Q427" s="253"/>
      <c r="R427" s="253"/>
      <c r="S427" s="251"/>
      <c r="T427" s="251"/>
    </row>
    <row r="428" spans="1:20" ht="12.75" customHeight="1">
      <c r="A428" s="240"/>
      <c r="B428" s="181"/>
      <c r="C428" s="159"/>
      <c r="D428" s="177"/>
      <c r="E428" s="201"/>
      <c r="F428" s="248"/>
      <c r="G428" s="156"/>
      <c r="H428" s="254"/>
      <c r="I428" s="156"/>
      <c r="J428" s="254"/>
      <c r="K428" s="104"/>
      <c r="L428" s="102"/>
      <c r="M428" s="102"/>
      <c r="N428" s="104"/>
      <c r="O428" s="131">
        <f t="shared" si="11"/>
        <v>0</v>
      </c>
      <c r="P428" s="254"/>
      <c r="Q428" s="254"/>
      <c r="R428" s="254"/>
      <c r="S428" s="251"/>
      <c r="T428" s="251"/>
    </row>
    <row r="429" spans="1:20" ht="12.75" customHeight="1">
      <c r="A429" s="240">
        <v>93</v>
      </c>
      <c r="B429" s="181" t="s">
        <v>157</v>
      </c>
      <c r="C429" s="182" t="s">
        <v>204</v>
      </c>
      <c r="D429" s="156" t="s">
        <v>138</v>
      </c>
      <c r="E429" s="172">
        <v>8.6999999999999993</v>
      </c>
      <c r="F429" s="246">
        <f>H429+J429+R429</f>
        <v>0.82056509100000008</v>
      </c>
      <c r="G429" s="195">
        <v>2.7799999999999998E-2</v>
      </c>
      <c r="H429" s="252">
        <f>G429*$P$8/1000</f>
        <v>6.7749156000000005E-2</v>
      </c>
      <c r="I429" s="196">
        <v>1.1999999999999999E-3</v>
      </c>
      <c r="J429" s="252">
        <f>I429*$P$9/1000</f>
        <v>3.6889199999999996E-3</v>
      </c>
      <c r="K429" s="104" t="s">
        <v>201</v>
      </c>
      <c r="L429" s="102" t="s">
        <v>138</v>
      </c>
      <c r="M429" s="102">
        <v>1</v>
      </c>
      <c r="N429" s="115">
        <v>0.65</v>
      </c>
      <c r="O429" s="131">
        <f t="shared" si="11"/>
        <v>0.65</v>
      </c>
      <c r="P429" s="252">
        <f>E429*F429</f>
        <v>7.1389162917000002</v>
      </c>
      <c r="Q429" s="252">
        <f>SUM(O429:O432)</f>
        <v>0.65</v>
      </c>
      <c r="R429" s="252">
        <f>Q429*1.02*1.05*$R$14</f>
        <v>0.74912701500000012</v>
      </c>
      <c r="S429" s="251">
        <f>F429*$S$17</f>
        <v>0.96564511938113196</v>
      </c>
      <c r="T429" s="251">
        <f>E429*S429</f>
        <v>8.4011125386158465</v>
      </c>
    </row>
    <row r="430" spans="1:20" ht="12.75" customHeight="1">
      <c r="A430" s="240"/>
      <c r="B430" s="181"/>
      <c r="C430" s="182"/>
      <c r="D430" s="156"/>
      <c r="E430" s="173"/>
      <c r="F430" s="247"/>
      <c r="G430" s="195"/>
      <c r="H430" s="253"/>
      <c r="I430" s="197"/>
      <c r="J430" s="253"/>
      <c r="K430" s="104"/>
      <c r="L430" s="102"/>
      <c r="M430" s="102"/>
      <c r="N430" s="104"/>
      <c r="O430" s="131">
        <f t="shared" si="11"/>
        <v>0</v>
      </c>
      <c r="P430" s="253"/>
      <c r="Q430" s="253"/>
      <c r="R430" s="253"/>
      <c r="S430" s="251"/>
      <c r="T430" s="251"/>
    </row>
    <row r="431" spans="1:20" ht="12.75" customHeight="1">
      <c r="A431" s="240"/>
      <c r="B431" s="181"/>
      <c r="C431" s="182"/>
      <c r="D431" s="156"/>
      <c r="E431" s="173"/>
      <c r="F431" s="247"/>
      <c r="G431" s="195"/>
      <c r="H431" s="253"/>
      <c r="I431" s="197"/>
      <c r="J431" s="253"/>
      <c r="K431" s="104"/>
      <c r="L431" s="102"/>
      <c r="M431" s="116"/>
      <c r="N431" s="104"/>
      <c r="O431" s="131">
        <f t="shared" si="11"/>
        <v>0</v>
      </c>
      <c r="P431" s="253"/>
      <c r="Q431" s="253"/>
      <c r="R431" s="253"/>
      <c r="S431" s="251"/>
      <c r="T431" s="251"/>
    </row>
    <row r="432" spans="1:20" ht="12.75" customHeight="1">
      <c r="A432" s="240"/>
      <c r="B432" s="181"/>
      <c r="C432" s="182"/>
      <c r="D432" s="156"/>
      <c r="E432" s="174"/>
      <c r="F432" s="248"/>
      <c r="G432" s="195"/>
      <c r="H432" s="254"/>
      <c r="I432" s="198"/>
      <c r="J432" s="254"/>
      <c r="K432" s="104"/>
      <c r="L432" s="102"/>
      <c r="M432" s="102"/>
      <c r="N432" s="104"/>
      <c r="O432" s="131">
        <f t="shared" si="11"/>
        <v>0</v>
      </c>
      <c r="P432" s="254"/>
      <c r="Q432" s="254"/>
      <c r="R432" s="254"/>
      <c r="S432" s="251"/>
      <c r="T432" s="251"/>
    </row>
    <row r="433" spans="1:20" ht="12.75" customHeight="1">
      <c r="A433" s="240">
        <v>94</v>
      </c>
      <c r="B433" s="181" t="s">
        <v>62</v>
      </c>
      <c r="C433" s="182" t="s">
        <v>165</v>
      </c>
      <c r="D433" s="156" t="s">
        <v>138</v>
      </c>
      <c r="E433" s="172">
        <v>18.5</v>
      </c>
      <c r="F433" s="246">
        <f>H433+J433+R433</f>
        <v>0.74912701500000012</v>
      </c>
      <c r="G433" s="195"/>
      <c r="H433" s="252">
        <f>G433*$P$8/1000</f>
        <v>0</v>
      </c>
      <c r="I433" s="196"/>
      <c r="J433" s="252">
        <f>I433*$P$9/1000</f>
        <v>0</v>
      </c>
      <c r="K433" s="104" t="s">
        <v>193</v>
      </c>
      <c r="L433" s="102" t="s">
        <v>138</v>
      </c>
      <c r="M433" s="102">
        <v>1</v>
      </c>
      <c r="N433" s="104">
        <v>0.65</v>
      </c>
      <c r="O433" s="131">
        <f t="shared" si="11"/>
        <v>0.65</v>
      </c>
      <c r="P433" s="252">
        <f>E433*F433</f>
        <v>13.858849777500001</v>
      </c>
      <c r="Q433" s="252">
        <f>SUM(O433:O436)</f>
        <v>0.65</v>
      </c>
      <c r="R433" s="252">
        <f>Q433*1.02*1.05*$R$14</f>
        <v>0.74912701500000012</v>
      </c>
      <c r="S433" s="251">
        <f>F433*$S$17</f>
        <v>0.88157643283329246</v>
      </c>
      <c r="T433" s="251">
        <f>E433*S433</f>
        <v>16.309164007415909</v>
      </c>
    </row>
    <row r="434" spans="1:20" ht="12.75" customHeight="1">
      <c r="A434" s="240"/>
      <c r="B434" s="181"/>
      <c r="C434" s="182"/>
      <c r="D434" s="156"/>
      <c r="E434" s="173"/>
      <c r="F434" s="247"/>
      <c r="G434" s="195"/>
      <c r="H434" s="253"/>
      <c r="I434" s="197"/>
      <c r="J434" s="253"/>
      <c r="K434" s="104"/>
      <c r="L434" s="102"/>
      <c r="M434" s="102"/>
      <c r="N434" s="104"/>
      <c r="O434" s="131">
        <f t="shared" si="11"/>
        <v>0</v>
      </c>
      <c r="P434" s="253"/>
      <c r="Q434" s="253"/>
      <c r="R434" s="253"/>
      <c r="S434" s="251"/>
      <c r="T434" s="251"/>
    </row>
    <row r="435" spans="1:20" ht="12.75" customHeight="1">
      <c r="A435" s="240"/>
      <c r="B435" s="181"/>
      <c r="C435" s="182"/>
      <c r="D435" s="156"/>
      <c r="E435" s="173"/>
      <c r="F435" s="247"/>
      <c r="G435" s="195"/>
      <c r="H435" s="253"/>
      <c r="I435" s="197"/>
      <c r="J435" s="253"/>
      <c r="K435" s="104"/>
      <c r="L435" s="102"/>
      <c r="M435" s="116"/>
      <c r="N435" s="104"/>
      <c r="O435" s="131">
        <f t="shared" si="11"/>
        <v>0</v>
      </c>
      <c r="P435" s="253"/>
      <c r="Q435" s="253"/>
      <c r="R435" s="253"/>
      <c r="S435" s="251"/>
      <c r="T435" s="251"/>
    </row>
    <row r="436" spans="1:20" ht="12.75" customHeight="1">
      <c r="A436" s="240"/>
      <c r="B436" s="181"/>
      <c r="C436" s="182"/>
      <c r="D436" s="156"/>
      <c r="E436" s="174"/>
      <c r="F436" s="248"/>
      <c r="G436" s="195"/>
      <c r="H436" s="254"/>
      <c r="I436" s="198"/>
      <c r="J436" s="254"/>
      <c r="K436" s="104"/>
      <c r="L436" s="102"/>
      <c r="M436" s="102"/>
      <c r="N436" s="104"/>
      <c r="O436" s="131">
        <f t="shared" si="11"/>
        <v>0</v>
      </c>
      <c r="P436" s="254"/>
      <c r="Q436" s="254"/>
      <c r="R436" s="254"/>
      <c r="S436" s="251"/>
      <c r="T436" s="251"/>
    </row>
    <row r="437" spans="1:20" ht="12.75" customHeight="1">
      <c r="A437" s="240">
        <v>95</v>
      </c>
      <c r="B437" s="209" t="s">
        <v>72</v>
      </c>
      <c r="C437" s="191" t="s">
        <v>239</v>
      </c>
      <c r="D437" s="192" t="s">
        <v>145</v>
      </c>
      <c r="E437" s="156">
        <v>6.7</v>
      </c>
      <c r="F437" s="246">
        <f>H437+J437+R437</f>
        <v>0.97772162760000003</v>
      </c>
      <c r="G437" s="156">
        <v>0.19500000000000001</v>
      </c>
      <c r="H437" s="252">
        <f>G437*$P$8/1000</f>
        <v>0.4752189</v>
      </c>
      <c r="I437" s="156">
        <v>1.4999999999999999E-2</v>
      </c>
      <c r="J437" s="252">
        <f>I437*$P$9/1000</f>
        <v>4.61115E-2</v>
      </c>
      <c r="K437" s="111" t="s">
        <v>142</v>
      </c>
      <c r="L437" s="109" t="s">
        <v>138</v>
      </c>
      <c r="M437" s="102">
        <v>2.4</v>
      </c>
      <c r="N437" s="102">
        <v>0.16500000000000001</v>
      </c>
      <c r="O437" s="131">
        <f t="shared" si="10"/>
        <v>0.39600000000000002</v>
      </c>
      <c r="P437" s="252">
        <f>E437*F437</f>
        <v>6.5507349049200005</v>
      </c>
      <c r="Q437" s="252">
        <f>SUM(O437:O440)</f>
        <v>0.39600000000000002</v>
      </c>
      <c r="R437" s="252">
        <f>Q437*1.02*1.05*$R$14</f>
        <v>0.4563912276</v>
      </c>
      <c r="S437" s="251">
        <f>F437*$S$17</f>
        <v>1.1505877207799917</v>
      </c>
      <c r="T437" s="251">
        <f>E437*S437</f>
        <v>7.7089377292259451</v>
      </c>
    </row>
    <row r="438" spans="1:20" ht="12.75" customHeight="1">
      <c r="A438" s="240"/>
      <c r="B438" s="209"/>
      <c r="C438" s="191"/>
      <c r="D438" s="192"/>
      <c r="E438" s="156"/>
      <c r="F438" s="247"/>
      <c r="G438" s="156"/>
      <c r="H438" s="253"/>
      <c r="I438" s="156"/>
      <c r="J438" s="253"/>
      <c r="K438" s="111"/>
      <c r="L438" s="109"/>
      <c r="M438" s="102"/>
      <c r="N438" s="102"/>
      <c r="O438" s="131">
        <f t="shared" si="10"/>
        <v>0</v>
      </c>
      <c r="P438" s="253"/>
      <c r="Q438" s="253"/>
      <c r="R438" s="253"/>
      <c r="S438" s="251"/>
      <c r="T438" s="251"/>
    </row>
    <row r="439" spans="1:20" ht="12.75" customHeight="1">
      <c r="A439" s="240"/>
      <c r="B439" s="209"/>
      <c r="C439" s="191"/>
      <c r="D439" s="192"/>
      <c r="E439" s="156"/>
      <c r="F439" s="247"/>
      <c r="G439" s="156"/>
      <c r="H439" s="253"/>
      <c r="I439" s="156"/>
      <c r="J439" s="253"/>
      <c r="K439" s="111"/>
      <c r="L439" s="109"/>
      <c r="M439" s="102"/>
      <c r="N439" s="102"/>
      <c r="O439" s="131">
        <f t="shared" si="10"/>
        <v>0</v>
      </c>
      <c r="P439" s="253"/>
      <c r="Q439" s="253"/>
      <c r="R439" s="253"/>
      <c r="S439" s="251"/>
      <c r="T439" s="251"/>
    </row>
    <row r="440" spans="1:20" ht="12.75" customHeight="1">
      <c r="A440" s="240"/>
      <c r="B440" s="209"/>
      <c r="C440" s="191"/>
      <c r="D440" s="192"/>
      <c r="E440" s="156"/>
      <c r="F440" s="248"/>
      <c r="G440" s="156"/>
      <c r="H440" s="254"/>
      <c r="I440" s="156"/>
      <c r="J440" s="254"/>
      <c r="K440" s="111"/>
      <c r="L440" s="109"/>
      <c r="M440" s="109"/>
      <c r="N440" s="111"/>
      <c r="O440" s="131">
        <f t="shared" si="10"/>
        <v>0</v>
      </c>
      <c r="P440" s="254"/>
      <c r="Q440" s="254"/>
      <c r="R440" s="254"/>
      <c r="S440" s="251"/>
      <c r="T440" s="251"/>
    </row>
    <row r="441" spans="1:20" ht="12.75" customHeight="1">
      <c r="A441" s="260"/>
      <c r="B441" s="263"/>
      <c r="C441" s="193" t="s">
        <v>298</v>
      </c>
      <c r="D441" s="260"/>
      <c r="E441" s="266"/>
      <c r="F441" s="246">
        <f>H441+J441+R441</f>
        <v>0</v>
      </c>
      <c r="G441" s="269"/>
      <c r="H441" s="252">
        <f>G441*$P$8/1000</f>
        <v>0</v>
      </c>
      <c r="I441" s="255"/>
      <c r="J441" s="252">
        <f>I441*$P$9/1000</f>
        <v>0</v>
      </c>
      <c r="K441" s="12"/>
      <c r="L441" s="23"/>
      <c r="M441" s="12"/>
      <c r="N441" s="23"/>
      <c r="O441" s="131">
        <f t="shared" si="10"/>
        <v>0</v>
      </c>
      <c r="P441" s="252">
        <f>E441*F441</f>
        <v>0</v>
      </c>
      <c r="Q441" s="252">
        <f>SUM(O441:O444)</f>
        <v>0</v>
      </c>
      <c r="R441" s="252">
        <f>Q441*1.02*1.05*$R$14</f>
        <v>0</v>
      </c>
      <c r="S441" s="251">
        <f>F441*$S$17</f>
        <v>0</v>
      </c>
      <c r="T441" s="251">
        <f>E441*S441</f>
        <v>0</v>
      </c>
    </row>
    <row r="442" spans="1:20" ht="12.75" customHeight="1">
      <c r="A442" s="261"/>
      <c r="B442" s="264"/>
      <c r="C442" s="193"/>
      <c r="D442" s="261"/>
      <c r="E442" s="267"/>
      <c r="F442" s="247"/>
      <c r="G442" s="270"/>
      <c r="H442" s="253"/>
      <c r="I442" s="256"/>
      <c r="J442" s="253"/>
      <c r="K442" s="16"/>
      <c r="L442" s="16"/>
      <c r="M442" s="16"/>
      <c r="N442" s="25"/>
      <c r="O442" s="131">
        <f t="shared" si="10"/>
        <v>0</v>
      </c>
      <c r="P442" s="253"/>
      <c r="Q442" s="253"/>
      <c r="R442" s="253"/>
      <c r="S442" s="251"/>
      <c r="T442" s="251"/>
    </row>
    <row r="443" spans="1:20" ht="12.75" customHeight="1">
      <c r="A443" s="261"/>
      <c r="B443" s="264"/>
      <c r="C443" s="193"/>
      <c r="D443" s="261"/>
      <c r="E443" s="267"/>
      <c r="F443" s="247"/>
      <c r="G443" s="270"/>
      <c r="H443" s="253"/>
      <c r="I443" s="256"/>
      <c r="J443" s="253"/>
      <c r="K443" s="16"/>
      <c r="L443" s="16"/>
      <c r="M443" s="16"/>
      <c r="N443" s="25"/>
      <c r="O443" s="131">
        <f t="shared" si="10"/>
        <v>0</v>
      </c>
      <c r="P443" s="253"/>
      <c r="Q443" s="253"/>
      <c r="R443" s="253"/>
      <c r="S443" s="251"/>
      <c r="T443" s="251"/>
    </row>
    <row r="444" spans="1:20" ht="12.75" customHeight="1">
      <c r="A444" s="262"/>
      <c r="B444" s="265"/>
      <c r="C444" s="193"/>
      <c r="D444" s="262"/>
      <c r="E444" s="268"/>
      <c r="F444" s="248"/>
      <c r="G444" s="271"/>
      <c r="H444" s="254"/>
      <c r="I444" s="257"/>
      <c r="J444" s="254"/>
      <c r="K444" s="16"/>
      <c r="L444" s="16"/>
      <c r="M444" s="16"/>
      <c r="N444" s="25"/>
      <c r="O444" s="131">
        <f t="shared" si="10"/>
        <v>0</v>
      </c>
      <c r="P444" s="254"/>
      <c r="Q444" s="254"/>
      <c r="R444" s="254"/>
      <c r="S444" s="251"/>
      <c r="T444" s="251"/>
    </row>
    <row r="445" spans="1:20" ht="12.75" customHeight="1">
      <c r="A445" s="260"/>
      <c r="B445" s="263"/>
      <c r="C445" s="193" t="s">
        <v>355</v>
      </c>
      <c r="D445" s="260"/>
      <c r="E445" s="266"/>
      <c r="F445" s="246">
        <f>H445+J445+R445</f>
        <v>0</v>
      </c>
      <c r="G445" s="269"/>
      <c r="H445" s="252">
        <f>G445*$P$8/1000</f>
        <v>0</v>
      </c>
      <c r="I445" s="255"/>
      <c r="J445" s="252">
        <f>I445*$P$9/1000</f>
        <v>0</v>
      </c>
      <c r="K445" s="12"/>
      <c r="L445" s="23"/>
      <c r="M445" s="12"/>
      <c r="N445" s="23"/>
      <c r="O445" s="131">
        <f t="shared" ref="O445:O448" si="12">M445*N445</f>
        <v>0</v>
      </c>
      <c r="P445" s="252">
        <f>E445*F445</f>
        <v>0</v>
      </c>
      <c r="Q445" s="252">
        <f>SUM(O445:O448)</f>
        <v>0</v>
      </c>
      <c r="R445" s="252">
        <f>Q445*1.02*1.05*$R$14</f>
        <v>0</v>
      </c>
      <c r="S445" s="251">
        <f>F445*$S$17</f>
        <v>0</v>
      </c>
      <c r="T445" s="251">
        <f>E445*S445</f>
        <v>0</v>
      </c>
    </row>
    <row r="446" spans="1:20" ht="12.75" customHeight="1">
      <c r="A446" s="261"/>
      <c r="B446" s="264"/>
      <c r="C446" s="193"/>
      <c r="D446" s="261"/>
      <c r="E446" s="267"/>
      <c r="F446" s="247"/>
      <c r="G446" s="270"/>
      <c r="H446" s="253"/>
      <c r="I446" s="256"/>
      <c r="J446" s="253"/>
      <c r="K446" s="16"/>
      <c r="L446" s="16"/>
      <c r="M446" s="16"/>
      <c r="N446" s="25"/>
      <c r="O446" s="131">
        <f t="shared" si="12"/>
        <v>0</v>
      </c>
      <c r="P446" s="253"/>
      <c r="Q446" s="253"/>
      <c r="R446" s="253"/>
      <c r="S446" s="251"/>
      <c r="T446" s="251"/>
    </row>
    <row r="447" spans="1:20" ht="12.75" customHeight="1">
      <c r="A447" s="261"/>
      <c r="B447" s="264"/>
      <c r="C447" s="193"/>
      <c r="D447" s="261"/>
      <c r="E447" s="267"/>
      <c r="F447" s="247"/>
      <c r="G447" s="270"/>
      <c r="H447" s="253"/>
      <c r="I447" s="256"/>
      <c r="J447" s="253"/>
      <c r="K447" s="16"/>
      <c r="L447" s="16"/>
      <c r="M447" s="16"/>
      <c r="N447" s="25"/>
      <c r="O447" s="131">
        <f t="shared" si="12"/>
        <v>0</v>
      </c>
      <c r="P447" s="253"/>
      <c r="Q447" s="253"/>
      <c r="R447" s="253"/>
      <c r="S447" s="251"/>
      <c r="T447" s="251"/>
    </row>
    <row r="448" spans="1:20" ht="12.75" customHeight="1">
      <c r="A448" s="262"/>
      <c r="B448" s="265"/>
      <c r="C448" s="193"/>
      <c r="D448" s="262"/>
      <c r="E448" s="268"/>
      <c r="F448" s="248"/>
      <c r="G448" s="271"/>
      <c r="H448" s="254"/>
      <c r="I448" s="257"/>
      <c r="J448" s="254"/>
      <c r="K448" s="16"/>
      <c r="L448" s="16"/>
      <c r="M448" s="16"/>
      <c r="N448" s="25"/>
      <c r="O448" s="131">
        <f t="shared" si="12"/>
        <v>0</v>
      </c>
      <c r="P448" s="254"/>
      <c r="Q448" s="254"/>
      <c r="R448" s="254"/>
      <c r="S448" s="251"/>
      <c r="T448" s="251"/>
    </row>
    <row r="449" spans="1:20" ht="12.75" customHeight="1">
      <c r="A449" s="240">
        <v>96</v>
      </c>
      <c r="B449" s="182" t="s">
        <v>181</v>
      </c>
      <c r="C449" s="182" t="s">
        <v>249</v>
      </c>
      <c r="D449" s="156" t="s">
        <v>151</v>
      </c>
      <c r="E449" s="188">
        <f>3.5*19</f>
        <v>66.5</v>
      </c>
      <c r="F449" s="246">
        <f>H449+J449+R449</f>
        <v>0.96537945599999997</v>
      </c>
      <c r="G449" s="156">
        <v>1.43E-2</v>
      </c>
      <c r="H449" s="252">
        <f>G449*$P$8/1000</f>
        <v>3.4849386000000003E-2</v>
      </c>
      <c r="I449" s="190">
        <v>0.30270000000000002</v>
      </c>
      <c r="J449" s="252">
        <f>I449*$P$9/1000</f>
        <v>0.93053006999999999</v>
      </c>
      <c r="K449" s="104"/>
      <c r="L449" s="102"/>
      <c r="M449" s="102"/>
      <c r="N449" s="103"/>
      <c r="O449" s="131">
        <f t="shared" si="10"/>
        <v>0</v>
      </c>
      <c r="P449" s="252">
        <f>E449*F449</f>
        <v>64.197733823999997</v>
      </c>
      <c r="Q449" s="252">
        <f>SUM(O449:O452)</f>
        <v>0</v>
      </c>
      <c r="R449" s="252">
        <f>Q449*1.02*1.05*$R$14</f>
        <v>0</v>
      </c>
      <c r="S449" s="251">
        <f>F449*$S$17</f>
        <v>1.1360633912675333</v>
      </c>
      <c r="T449" s="251">
        <f>E449*S449</f>
        <v>75.548215519290963</v>
      </c>
    </row>
    <row r="450" spans="1:20" ht="12.75" customHeight="1">
      <c r="A450" s="240"/>
      <c r="B450" s="182"/>
      <c r="C450" s="182"/>
      <c r="D450" s="156"/>
      <c r="E450" s="188"/>
      <c r="F450" s="247"/>
      <c r="G450" s="156"/>
      <c r="H450" s="253"/>
      <c r="I450" s="190"/>
      <c r="J450" s="253"/>
      <c r="K450" s="104"/>
      <c r="L450" s="102"/>
      <c r="M450" s="102"/>
      <c r="N450" s="103"/>
      <c r="O450" s="131">
        <f t="shared" si="10"/>
        <v>0</v>
      </c>
      <c r="P450" s="253"/>
      <c r="Q450" s="253"/>
      <c r="R450" s="253"/>
      <c r="S450" s="251"/>
      <c r="T450" s="251"/>
    </row>
    <row r="451" spans="1:20" ht="12.75" customHeight="1">
      <c r="A451" s="240"/>
      <c r="B451" s="182"/>
      <c r="C451" s="182"/>
      <c r="D451" s="156"/>
      <c r="E451" s="188"/>
      <c r="F451" s="247"/>
      <c r="G451" s="156"/>
      <c r="H451" s="253"/>
      <c r="I451" s="190"/>
      <c r="J451" s="253"/>
      <c r="K451" s="104"/>
      <c r="L451" s="102"/>
      <c r="M451" s="102"/>
      <c r="N451" s="103"/>
      <c r="O451" s="131">
        <f t="shared" si="10"/>
        <v>0</v>
      </c>
      <c r="P451" s="253"/>
      <c r="Q451" s="253"/>
      <c r="R451" s="253"/>
      <c r="S451" s="251"/>
      <c r="T451" s="251"/>
    </row>
    <row r="452" spans="1:20" ht="12.75" customHeight="1">
      <c r="A452" s="240"/>
      <c r="B452" s="182"/>
      <c r="C452" s="182"/>
      <c r="D452" s="156"/>
      <c r="E452" s="188"/>
      <c r="F452" s="248"/>
      <c r="G452" s="156"/>
      <c r="H452" s="254"/>
      <c r="I452" s="190"/>
      <c r="J452" s="254"/>
      <c r="K452" s="104"/>
      <c r="L452" s="102"/>
      <c r="M452" s="102"/>
      <c r="N452" s="104"/>
      <c r="O452" s="131">
        <f t="shared" si="10"/>
        <v>0</v>
      </c>
      <c r="P452" s="254"/>
      <c r="Q452" s="254"/>
      <c r="R452" s="254"/>
      <c r="S452" s="251"/>
      <c r="T452" s="251"/>
    </row>
    <row r="453" spans="1:20" ht="12.75" customHeight="1">
      <c r="A453" s="240">
        <v>97</v>
      </c>
      <c r="B453" s="182" t="s">
        <v>182</v>
      </c>
      <c r="C453" s="182" t="s">
        <v>250</v>
      </c>
      <c r="D453" s="156" t="s">
        <v>151</v>
      </c>
      <c r="E453" s="188">
        <f>0.3*19</f>
        <v>5.7</v>
      </c>
      <c r="F453" s="246">
        <f>H453+J453+R453</f>
        <v>11.551474799999999</v>
      </c>
      <c r="G453" s="156">
        <v>4.74</v>
      </c>
      <c r="H453" s="252">
        <f>G453*$P$8/1000</f>
        <v>11.551474799999999</v>
      </c>
      <c r="I453" s="190">
        <v>0</v>
      </c>
      <c r="J453" s="252">
        <f>I453*$P$9/1000</f>
        <v>0</v>
      </c>
      <c r="K453" s="104"/>
      <c r="L453" s="102"/>
      <c r="M453" s="102"/>
      <c r="N453" s="103"/>
      <c r="O453" s="131">
        <f t="shared" si="10"/>
        <v>0</v>
      </c>
      <c r="P453" s="252">
        <f>E453*F453</f>
        <v>65.843406360000003</v>
      </c>
      <c r="Q453" s="252">
        <f>SUM(O453:O456)</f>
        <v>0</v>
      </c>
      <c r="R453" s="252">
        <f>Q453*1.02*1.05*$R$14</f>
        <v>0</v>
      </c>
      <c r="S453" s="251">
        <f>F453*$S$17</f>
        <v>13.593833547903314</v>
      </c>
      <c r="T453" s="251">
        <f>E453*S453</f>
        <v>77.484851223048892</v>
      </c>
    </row>
    <row r="454" spans="1:20" ht="12.75" customHeight="1">
      <c r="A454" s="240"/>
      <c r="B454" s="182"/>
      <c r="C454" s="182"/>
      <c r="D454" s="156"/>
      <c r="E454" s="188"/>
      <c r="F454" s="247"/>
      <c r="G454" s="156"/>
      <c r="H454" s="253"/>
      <c r="I454" s="190"/>
      <c r="J454" s="253"/>
      <c r="K454" s="104"/>
      <c r="L454" s="102"/>
      <c r="M454" s="102"/>
      <c r="N454" s="103"/>
      <c r="O454" s="131">
        <f t="shared" si="10"/>
        <v>0</v>
      </c>
      <c r="P454" s="253"/>
      <c r="Q454" s="253"/>
      <c r="R454" s="253"/>
      <c r="S454" s="251"/>
      <c r="T454" s="251"/>
    </row>
    <row r="455" spans="1:20" ht="12.75" customHeight="1">
      <c r="A455" s="240"/>
      <c r="B455" s="182"/>
      <c r="C455" s="182"/>
      <c r="D455" s="156"/>
      <c r="E455" s="188"/>
      <c r="F455" s="247"/>
      <c r="G455" s="156"/>
      <c r="H455" s="253"/>
      <c r="I455" s="190"/>
      <c r="J455" s="253"/>
      <c r="K455" s="104"/>
      <c r="L455" s="102"/>
      <c r="M455" s="102"/>
      <c r="N455" s="103"/>
      <c r="O455" s="131">
        <f t="shared" si="10"/>
        <v>0</v>
      </c>
      <c r="P455" s="253"/>
      <c r="Q455" s="253"/>
      <c r="R455" s="253"/>
      <c r="S455" s="251"/>
      <c r="T455" s="251"/>
    </row>
    <row r="456" spans="1:20" ht="12.75" customHeight="1">
      <c r="A456" s="240"/>
      <c r="B456" s="182"/>
      <c r="C456" s="182"/>
      <c r="D456" s="156"/>
      <c r="E456" s="188"/>
      <c r="F456" s="248"/>
      <c r="G456" s="156"/>
      <c r="H456" s="254"/>
      <c r="I456" s="190"/>
      <c r="J456" s="254"/>
      <c r="K456" s="104"/>
      <c r="L456" s="102"/>
      <c r="M456" s="102"/>
      <c r="N456" s="104"/>
      <c r="O456" s="131">
        <f t="shared" si="10"/>
        <v>0</v>
      </c>
      <c r="P456" s="254"/>
      <c r="Q456" s="254"/>
      <c r="R456" s="254"/>
      <c r="S456" s="251"/>
      <c r="T456" s="251"/>
    </row>
    <row r="457" spans="1:20" ht="12.75" customHeight="1">
      <c r="A457" s="240">
        <v>98</v>
      </c>
      <c r="B457" s="181" t="s">
        <v>181</v>
      </c>
      <c r="C457" s="182" t="s">
        <v>251</v>
      </c>
      <c r="D457" s="156" t="s">
        <v>151</v>
      </c>
      <c r="E457" s="188">
        <f>2.8*19</f>
        <v>53.199999999999996</v>
      </c>
      <c r="F457" s="246">
        <f>H457+J457+R457</f>
        <v>0.96537945599999997</v>
      </c>
      <c r="G457" s="156">
        <v>1.43E-2</v>
      </c>
      <c r="H457" s="252">
        <f>G457*$P$8/1000</f>
        <v>3.4849386000000003E-2</v>
      </c>
      <c r="I457" s="190">
        <v>0.30270000000000002</v>
      </c>
      <c r="J457" s="252">
        <f>I457*$P$9/1000</f>
        <v>0.93053006999999999</v>
      </c>
      <c r="K457" s="104"/>
      <c r="L457" s="102"/>
      <c r="M457" s="102"/>
      <c r="N457" s="103"/>
      <c r="O457" s="131">
        <f t="shared" ref="O457:O480" si="13">M457*N457</f>
        <v>0</v>
      </c>
      <c r="P457" s="252">
        <f>E457*F457</f>
        <v>51.358187059199992</v>
      </c>
      <c r="Q457" s="252">
        <f>SUM(O457:O460)</f>
        <v>0</v>
      </c>
      <c r="R457" s="252">
        <f>Q457*1.02*1.05*$R$14</f>
        <v>0</v>
      </c>
      <c r="S457" s="251">
        <f>F457*$S$17</f>
        <v>1.1360633912675333</v>
      </c>
      <c r="T457" s="251">
        <f>E457*S457</f>
        <v>60.438572415432766</v>
      </c>
    </row>
    <row r="458" spans="1:20" ht="12.75" customHeight="1">
      <c r="A458" s="240"/>
      <c r="B458" s="181"/>
      <c r="C458" s="182"/>
      <c r="D458" s="156"/>
      <c r="E458" s="188"/>
      <c r="F458" s="247"/>
      <c r="G458" s="156"/>
      <c r="H458" s="253"/>
      <c r="I458" s="190"/>
      <c r="J458" s="253"/>
      <c r="K458" s="104"/>
      <c r="L458" s="102"/>
      <c r="M458" s="102"/>
      <c r="N458" s="103"/>
      <c r="O458" s="131">
        <f t="shared" si="13"/>
        <v>0</v>
      </c>
      <c r="P458" s="253"/>
      <c r="Q458" s="253"/>
      <c r="R458" s="253"/>
      <c r="S458" s="251"/>
      <c r="T458" s="251"/>
    </row>
    <row r="459" spans="1:20" ht="12.75" customHeight="1">
      <c r="A459" s="240"/>
      <c r="B459" s="181"/>
      <c r="C459" s="182"/>
      <c r="D459" s="156"/>
      <c r="E459" s="188"/>
      <c r="F459" s="247"/>
      <c r="G459" s="156"/>
      <c r="H459" s="253"/>
      <c r="I459" s="190"/>
      <c r="J459" s="253"/>
      <c r="K459" s="104"/>
      <c r="L459" s="102"/>
      <c r="M459" s="102"/>
      <c r="N459" s="103"/>
      <c r="O459" s="131">
        <f t="shared" si="13"/>
        <v>0</v>
      </c>
      <c r="P459" s="253"/>
      <c r="Q459" s="253"/>
      <c r="R459" s="253"/>
      <c r="S459" s="251"/>
      <c r="T459" s="251"/>
    </row>
    <row r="460" spans="1:20" ht="12.75" customHeight="1">
      <c r="A460" s="240"/>
      <c r="B460" s="181"/>
      <c r="C460" s="182"/>
      <c r="D460" s="156"/>
      <c r="E460" s="188"/>
      <c r="F460" s="248"/>
      <c r="G460" s="156"/>
      <c r="H460" s="254"/>
      <c r="I460" s="190"/>
      <c r="J460" s="254"/>
      <c r="K460" s="104"/>
      <c r="L460" s="102"/>
      <c r="M460" s="102"/>
      <c r="N460" s="104"/>
      <c r="O460" s="131">
        <f t="shared" si="13"/>
        <v>0</v>
      </c>
      <c r="P460" s="254"/>
      <c r="Q460" s="254"/>
      <c r="R460" s="254"/>
      <c r="S460" s="251"/>
      <c r="T460" s="251"/>
    </row>
    <row r="461" spans="1:20" ht="12.75" customHeight="1">
      <c r="A461" s="240">
        <v>99</v>
      </c>
      <c r="B461" s="181" t="s">
        <v>184</v>
      </c>
      <c r="C461" s="182" t="s">
        <v>252</v>
      </c>
      <c r="D461" s="156" t="s">
        <v>151</v>
      </c>
      <c r="E461" s="188">
        <f>0.2*19</f>
        <v>3.8000000000000003</v>
      </c>
      <c r="F461" s="246">
        <f>H461+J461+R461</f>
        <v>8.2858680000000007</v>
      </c>
      <c r="G461" s="156">
        <v>3.4</v>
      </c>
      <c r="H461" s="252">
        <f>G461*$P$8/1000</f>
        <v>8.2858680000000007</v>
      </c>
      <c r="I461" s="190">
        <v>0</v>
      </c>
      <c r="J461" s="252">
        <f>I461*$P$9/1000</f>
        <v>0</v>
      </c>
      <c r="K461" s="104"/>
      <c r="L461" s="102"/>
      <c r="M461" s="102"/>
      <c r="N461" s="103"/>
      <c r="O461" s="131">
        <f t="shared" si="13"/>
        <v>0</v>
      </c>
      <c r="P461" s="252">
        <f>E461*F461</f>
        <v>31.486298400000006</v>
      </c>
      <c r="Q461" s="252">
        <f>SUM(O461:O464)</f>
        <v>0</v>
      </c>
      <c r="R461" s="252">
        <f>Q461*1.02*1.05*$R$14</f>
        <v>0</v>
      </c>
      <c r="S461" s="251">
        <f>F461*$S$17</f>
        <v>9.7508510681163028</v>
      </c>
      <c r="T461" s="251">
        <f>E461*S461</f>
        <v>37.053234058841952</v>
      </c>
    </row>
    <row r="462" spans="1:20" ht="12.75" customHeight="1">
      <c r="A462" s="240"/>
      <c r="B462" s="181"/>
      <c r="C462" s="182"/>
      <c r="D462" s="156"/>
      <c r="E462" s="188"/>
      <c r="F462" s="247"/>
      <c r="G462" s="156"/>
      <c r="H462" s="253"/>
      <c r="I462" s="190"/>
      <c r="J462" s="253"/>
      <c r="K462" s="104"/>
      <c r="L462" s="102"/>
      <c r="M462" s="102"/>
      <c r="N462" s="103"/>
      <c r="O462" s="131">
        <f t="shared" si="13"/>
        <v>0</v>
      </c>
      <c r="P462" s="253"/>
      <c r="Q462" s="253"/>
      <c r="R462" s="253"/>
      <c r="S462" s="251"/>
      <c r="T462" s="251"/>
    </row>
    <row r="463" spans="1:20" ht="12.75" customHeight="1">
      <c r="A463" s="240"/>
      <c r="B463" s="181"/>
      <c r="C463" s="182"/>
      <c r="D463" s="156"/>
      <c r="E463" s="188"/>
      <c r="F463" s="247"/>
      <c r="G463" s="156"/>
      <c r="H463" s="253"/>
      <c r="I463" s="190"/>
      <c r="J463" s="253"/>
      <c r="K463" s="104"/>
      <c r="L463" s="102"/>
      <c r="M463" s="102"/>
      <c r="N463" s="103"/>
      <c r="O463" s="131">
        <f t="shared" si="13"/>
        <v>0</v>
      </c>
      <c r="P463" s="253"/>
      <c r="Q463" s="253"/>
      <c r="R463" s="253"/>
      <c r="S463" s="251"/>
      <c r="T463" s="251"/>
    </row>
    <row r="464" spans="1:20" ht="12.75" customHeight="1">
      <c r="A464" s="240"/>
      <c r="B464" s="181"/>
      <c r="C464" s="182"/>
      <c r="D464" s="156"/>
      <c r="E464" s="188"/>
      <c r="F464" s="248"/>
      <c r="G464" s="156"/>
      <c r="H464" s="254"/>
      <c r="I464" s="190"/>
      <c r="J464" s="254"/>
      <c r="K464" s="104"/>
      <c r="L464" s="102"/>
      <c r="M464" s="102"/>
      <c r="N464" s="104"/>
      <c r="O464" s="131">
        <f t="shared" si="13"/>
        <v>0</v>
      </c>
      <c r="P464" s="254"/>
      <c r="Q464" s="254"/>
      <c r="R464" s="254"/>
      <c r="S464" s="251"/>
      <c r="T464" s="251"/>
    </row>
    <row r="465" spans="1:20" ht="12.75" customHeight="1">
      <c r="A465" s="240">
        <v>100</v>
      </c>
      <c r="B465" s="157" t="s">
        <v>161</v>
      </c>
      <c r="C465" s="182" t="s">
        <v>133</v>
      </c>
      <c r="D465" s="175" t="s">
        <v>151</v>
      </c>
      <c r="E465" s="172">
        <f>0.6*19</f>
        <v>11.4</v>
      </c>
      <c r="F465" s="246">
        <f>H465+J465+R465</f>
        <v>9.5726277143999994</v>
      </c>
      <c r="G465" s="178">
        <v>0.89</v>
      </c>
      <c r="H465" s="252">
        <f>G465*$P$8/1000</f>
        <v>2.1689477999999998</v>
      </c>
      <c r="I465" s="175"/>
      <c r="J465" s="252">
        <f>I465*$P$9/1000</f>
        <v>0</v>
      </c>
      <c r="K465" s="104" t="s">
        <v>134</v>
      </c>
      <c r="L465" s="102" t="s">
        <v>151</v>
      </c>
      <c r="M465" s="102">
        <v>1.1000000000000001</v>
      </c>
      <c r="N465" s="104">
        <v>5.84</v>
      </c>
      <c r="O465" s="131">
        <f t="shared" si="13"/>
        <v>6.4240000000000004</v>
      </c>
      <c r="P465" s="252">
        <f>E465*F465</f>
        <v>109.12795594415999</v>
      </c>
      <c r="Q465" s="252">
        <f>SUM(O465:O468)</f>
        <v>6.4240000000000004</v>
      </c>
      <c r="R465" s="252">
        <f>Q465*1.02*1.05*$R$14</f>
        <v>7.4036799144000005</v>
      </c>
      <c r="S465" s="251">
        <f>F465*$S$17</f>
        <v>11.265116361211275</v>
      </c>
      <c r="T465" s="251">
        <f>E465*S465</f>
        <v>128.42232651780853</v>
      </c>
    </row>
    <row r="466" spans="1:20" ht="12.75" customHeight="1">
      <c r="A466" s="240"/>
      <c r="B466" s="158"/>
      <c r="C466" s="182"/>
      <c r="D466" s="176"/>
      <c r="E466" s="173"/>
      <c r="F466" s="247"/>
      <c r="G466" s="179"/>
      <c r="H466" s="253"/>
      <c r="I466" s="176"/>
      <c r="J466" s="253"/>
      <c r="K466" s="104"/>
      <c r="L466" s="102"/>
      <c r="M466" s="102"/>
      <c r="N466" s="103"/>
      <c r="O466" s="131">
        <f t="shared" si="13"/>
        <v>0</v>
      </c>
      <c r="P466" s="253"/>
      <c r="Q466" s="253"/>
      <c r="R466" s="253"/>
      <c r="S466" s="251"/>
      <c r="T466" s="251"/>
    </row>
    <row r="467" spans="1:20" ht="12.75" customHeight="1">
      <c r="A467" s="240"/>
      <c r="B467" s="158"/>
      <c r="C467" s="182"/>
      <c r="D467" s="176"/>
      <c r="E467" s="173"/>
      <c r="F467" s="247"/>
      <c r="G467" s="179"/>
      <c r="H467" s="253"/>
      <c r="I467" s="176"/>
      <c r="J467" s="253"/>
      <c r="K467" s="104"/>
      <c r="L467" s="102"/>
      <c r="M467" s="102"/>
      <c r="N467" s="103"/>
      <c r="O467" s="131">
        <f t="shared" si="13"/>
        <v>0</v>
      </c>
      <c r="P467" s="253"/>
      <c r="Q467" s="253"/>
      <c r="R467" s="253"/>
      <c r="S467" s="251"/>
      <c r="T467" s="251"/>
    </row>
    <row r="468" spans="1:20" ht="12.75" customHeight="1">
      <c r="A468" s="240"/>
      <c r="B468" s="159"/>
      <c r="C468" s="182"/>
      <c r="D468" s="177"/>
      <c r="E468" s="174"/>
      <c r="F468" s="248"/>
      <c r="G468" s="180"/>
      <c r="H468" s="254"/>
      <c r="I468" s="177"/>
      <c r="J468" s="254"/>
      <c r="K468" s="104"/>
      <c r="L468" s="102"/>
      <c r="M468" s="102"/>
      <c r="N468" s="104"/>
      <c r="O468" s="131">
        <f t="shared" si="13"/>
        <v>0</v>
      </c>
      <c r="P468" s="254"/>
      <c r="Q468" s="254"/>
      <c r="R468" s="254"/>
      <c r="S468" s="251"/>
      <c r="T468" s="251"/>
    </row>
    <row r="469" spans="1:20" ht="12.75" customHeight="1">
      <c r="A469" s="240">
        <v>101</v>
      </c>
      <c r="B469" s="157" t="s">
        <v>200</v>
      </c>
      <c r="C469" s="182" t="s">
        <v>135</v>
      </c>
      <c r="D469" s="156" t="s">
        <v>151</v>
      </c>
      <c r="E469" s="188">
        <f>1.8*19</f>
        <v>34.200000000000003</v>
      </c>
      <c r="F469" s="246">
        <f>H469+J469+R469</f>
        <v>9.5726277143999994</v>
      </c>
      <c r="G469" s="178">
        <v>0.89</v>
      </c>
      <c r="H469" s="252">
        <f>G469*$P$8/1000</f>
        <v>2.1689477999999998</v>
      </c>
      <c r="I469" s="156"/>
      <c r="J469" s="252">
        <f>I469*$P$9/1000</f>
        <v>0</v>
      </c>
      <c r="K469" s="40" t="s">
        <v>134</v>
      </c>
      <c r="L469" s="40" t="s">
        <v>154</v>
      </c>
      <c r="M469" s="101">
        <v>1.1000000000000001</v>
      </c>
      <c r="N469" s="101">
        <v>5.84</v>
      </c>
      <c r="O469" s="131">
        <f t="shared" si="13"/>
        <v>6.4240000000000004</v>
      </c>
      <c r="P469" s="252">
        <f>E469*F469</f>
        <v>327.38386783248001</v>
      </c>
      <c r="Q469" s="252">
        <f>SUM(O469:O472)</f>
        <v>6.4240000000000004</v>
      </c>
      <c r="R469" s="252">
        <f>Q469*1.02*1.05*$R$14</f>
        <v>7.4036799144000005</v>
      </c>
      <c r="S469" s="251">
        <f>F469*$S$17</f>
        <v>11.265116361211275</v>
      </c>
      <c r="T469" s="251">
        <f>E469*S469</f>
        <v>385.26697955342564</v>
      </c>
    </row>
    <row r="470" spans="1:20" ht="12.75" customHeight="1">
      <c r="A470" s="240"/>
      <c r="B470" s="158"/>
      <c r="C470" s="182"/>
      <c r="D470" s="156"/>
      <c r="E470" s="188"/>
      <c r="F470" s="247"/>
      <c r="G470" s="179"/>
      <c r="H470" s="253"/>
      <c r="I470" s="156"/>
      <c r="J470" s="253"/>
      <c r="K470" s="104"/>
      <c r="L470" s="102"/>
      <c r="M470" s="102"/>
      <c r="N470" s="104"/>
      <c r="O470" s="131">
        <f t="shared" si="13"/>
        <v>0</v>
      </c>
      <c r="P470" s="253"/>
      <c r="Q470" s="253"/>
      <c r="R470" s="253"/>
      <c r="S470" s="251"/>
      <c r="T470" s="251"/>
    </row>
    <row r="471" spans="1:20" ht="12.75" customHeight="1">
      <c r="A471" s="240"/>
      <c r="B471" s="158"/>
      <c r="C471" s="182"/>
      <c r="D471" s="156"/>
      <c r="E471" s="188"/>
      <c r="F471" s="247"/>
      <c r="G471" s="179"/>
      <c r="H471" s="253"/>
      <c r="I471" s="156"/>
      <c r="J471" s="253"/>
      <c r="K471" s="104"/>
      <c r="L471" s="102"/>
      <c r="M471" s="102"/>
      <c r="N471" s="104"/>
      <c r="O471" s="131">
        <f t="shared" si="13"/>
        <v>0</v>
      </c>
      <c r="P471" s="253"/>
      <c r="Q471" s="253"/>
      <c r="R471" s="253"/>
      <c r="S471" s="251"/>
      <c r="T471" s="251"/>
    </row>
    <row r="472" spans="1:20" ht="12.75" customHeight="1">
      <c r="A472" s="240"/>
      <c r="B472" s="159"/>
      <c r="C472" s="182"/>
      <c r="D472" s="156"/>
      <c r="E472" s="188"/>
      <c r="F472" s="248"/>
      <c r="G472" s="180"/>
      <c r="H472" s="254"/>
      <c r="I472" s="156"/>
      <c r="J472" s="254"/>
      <c r="K472" s="104"/>
      <c r="L472" s="102"/>
      <c r="M472" s="102"/>
      <c r="N472" s="104"/>
      <c r="O472" s="131">
        <f t="shared" si="13"/>
        <v>0</v>
      </c>
      <c r="P472" s="254"/>
      <c r="Q472" s="254"/>
      <c r="R472" s="254"/>
      <c r="S472" s="251"/>
      <c r="T472" s="251"/>
    </row>
    <row r="473" spans="1:20" ht="12.75" customHeight="1">
      <c r="A473" s="240">
        <v>102</v>
      </c>
      <c r="B473" s="182" t="s">
        <v>175</v>
      </c>
      <c r="C473" s="182" t="s">
        <v>253</v>
      </c>
      <c r="D473" s="156" t="s">
        <v>151</v>
      </c>
      <c r="E473" s="156">
        <f>4.4*19</f>
        <v>83.600000000000009</v>
      </c>
      <c r="F473" s="246">
        <f>H473+J473+R473</f>
        <v>7.6852500000000004E-2</v>
      </c>
      <c r="G473" s="156"/>
      <c r="H473" s="252">
        <f>G473*$P$8/1000</f>
        <v>0</v>
      </c>
      <c r="I473" s="187">
        <v>2.5000000000000001E-2</v>
      </c>
      <c r="J473" s="252">
        <f>I473*$P$9/1000</f>
        <v>7.6852500000000004E-2</v>
      </c>
      <c r="K473" s="104"/>
      <c r="L473" s="102"/>
      <c r="M473" s="105"/>
      <c r="N473" s="104"/>
      <c r="O473" s="131">
        <f t="shared" si="13"/>
        <v>0</v>
      </c>
      <c r="P473" s="252">
        <f>E473*F473</f>
        <v>6.4248690000000011</v>
      </c>
      <c r="Q473" s="252">
        <f>SUM(O473:O476)</f>
        <v>0</v>
      </c>
      <c r="R473" s="252">
        <f>Q473*1.02*1.05*$R$14</f>
        <v>0</v>
      </c>
      <c r="S473" s="251">
        <f>F473*$S$17</f>
        <v>9.0440407898413067E-2</v>
      </c>
      <c r="T473" s="251">
        <f>E473*S473</f>
        <v>7.5608181003073334</v>
      </c>
    </row>
    <row r="474" spans="1:20" ht="12.75" customHeight="1">
      <c r="A474" s="240"/>
      <c r="B474" s="182"/>
      <c r="C474" s="182"/>
      <c r="D474" s="156"/>
      <c r="E474" s="156"/>
      <c r="F474" s="247"/>
      <c r="G474" s="156"/>
      <c r="H474" s="253"/>
      <c r="I474" s="187"/>
      <c r="J474" s="253"/>
      <c r="K474" s="104"/>
      <c r="L474" s="102"/>
      <c r="M474" s="102"/>
      <c r="N474" s="104"/>
      <c r="O474" s="131">
        <f t="shared" si="13"/>
        <v>0</v>
      </c>
      <c r="P474" s="253"/>
      <c r="Q474" s="253"/>
      <c r="R474" s="253"/>
      <c r="S474" s="251"/>
      <c r="T474" s="251"/>
    </row>
    <row r="475" spans="1:20" ht="12.75" customHeight="1">
      <c r="A475" s="240"/>
      <c r="B475" s="182"/>
      <c r="C475" s="182"/>
      <c r="D475" s="156"/>
      <c r="E475" s="156"/>
      <c r="F475" s="247"/>
      <c r="G475" s="156"/>
      <c r="H475" s="253"/>
      <c r="I475" s="187"/>
      <c r="J475" s="253"/>
      <c r="K475" s="104"/>
      <c r="L475" s="102"/>
      <c r="M475" s="106"/>
      <c r="N475" s="104"/>
      <c r="O475" s="131">
        <f t="shared" si="13"/>
        <v>0</v>
      </c>
      <c r="P475" s="253"/>
      <c r="Q475" s="253"/>
      <c r="R475" s="253"/>
      <c r="S475" s="251"/>
      <c r="T475" s="251"/>
    </row>
    <row r="476" spans="1:20" ht="12.75" customHeight="1">
      <c r="A476" s="240"/>
      <c r="B476" s="182"/>
      <c r="C476" s="182"/>
      <c r="D476" s="156"/>
      <c r="E476" s="156"/>
      <c r="F476" s="248"/>
      <c r="G476" s="156"/>
      <c r="H476" s="254"/>
      <c r="I476" s="187"/>
      <c r="J476" s="254"/>
      <c r="K476" s="104"/>
      <c r="L476" s="102"/>
      <c r="M476" s="102"/>
      <c r="N476" s="104"/>
      <c r="O476" s="131">
        <f t="shared" si="13"/>
        <v>0</v>
      </c>
      <c r="P476" s="254"/>
      <c r="Q476" s="254"/>
      <c r="R476" s="254"/>
      <c r="S476" s="251"/>
      <c r="T476" s="251"/>
    </row>
    <row r="477" spans="1:20" ht="12.75" customHeight="1">
      <c r="A477" s="240">
        <v>103</v>
      </c>
      <c r="B477" s="182" t="s">
        <v>183</v>
      </c>
      <c r="C477" s="182" t="s">
        <v>233</v>
      </c>
      <c r="D477" s="156" t="s">
        <v>151</v>
      </c>
      <c r="E477" s="172">
        <f>+E473</f>
        <v>83.600000000000009</v>
      </c>
      <c r="F477" s="246">
        <f>H477+J477+R477</f>
        <v>0.30945168000000001</v>
      </c>
      <c r="G477" s="187">
        <v>7.3999999999999996E-2</v>
      </c>
      <c r="H477" s="252">
        <f>G477*$P$8/1000</f>
        <v>0.18033947999999997</v>
      </c>
      <c r="I477" s="187">
        <v>4.2000000000000003E-2</v>
      </c>
      <c r="J477" s="252">
        <f>I477*$P$9/1000</f>
        <v>0.12911220000000001</v>
      </c>
      <c r="K477" s="104"/>
      <c r="L477" s="102"/>
      <c r="M477" s="102"/>
      <c r="N477" s="103"/>
      <c r="O477" s="131">
        <f t="shared" si="13"/>
        <v>0</v>
      </c>
      <c r="P477" s="252">
        <f>E477*F477</f>
        <v>25.870160448000004</v>
      </c>
      <c r="Q477" s="252">
        <f>SUM(O477:O480)</f>
        <v>0</v>
      </c>
      <c r="R477" s="252">
        <f>Q477*1.02*1.05*$R$14</f>
        <v>0</v>
      </c>
      <c r="S477" s="251">
        <f>F477*$S$17</f>
        <v>0.3641642908695123</v>
      </c>
      <c r="T477" s="251">
        <f>E477*S477</f>
        <v>30.444134716691231</v>
      </c>
    </row>
    <row r="478" spans="1:20" ht="12.75" customHeight="1">
      <c r="A478" s="240"/>
      <c r="B478" s="182"/>
      <c r="C478" s="182"/>
      <c r="D478" s="156"/>
      <c r="E478" s="173"/>
      <c r="F478" s="247"/>
      <c r="G478" s="187"/>
      <c r="H478" s="253"/>
      <c r="I478" s="187"/>
      <c r="J478" s="253"/>
      <c r="K478" s="104"/>
      <c r="L478" s="102"/>
      <c r="M478" s="102"/>
      <c r="N478" s="103"/>
      <c r="O478" s="131">
        <f t="shared" si="13"/>
        <v>0</v>
      </c>
      <c r="P478" s="253"/>
      <c r="Q478" s="253"/>
      <c r="R478" s="253"/>
      <c r="S478" s="251"/>
      <c r="T478" s="251"/>
    </row>
    <row r="479" spans="1:20" ht="12.75" customHeight="1">
      <c r="A479" s="240"/>
      <c r="B479" s="182"/>
      <c r="C479" s="182"/>
      <c r="D479" s="156"/>
      <c r="E479" s="173"/>
      <c r="F479" s="247"/>
      <c r="G479" s="187"/>
      <c r="H479" s="253"/>
      <c r="I479" s="187"/>
      <c r="J479" s="253"/>
      <c r="K479" s="104"/>
      <c r="L479" s="102"/>
      <c r="M479" s="102"/>
      <c r="N479" s="103"/>
      <c r="O479" s="131">
        <f t="shared" si="13"/>
        <v>0</v>
      </c>
      <c r="P479" s="253"/>
      <c r="Q479" s="253"/>
      <c r="R479" s="253"/>
      <c r="S479" s="251"/>
      <c r="T479" s="251"/>
    </row>
    <row r="480" spans="1:20" ht="12.75" customHeight="1">
      <c r="A480" s="240"/>
      <c r="B480" s="182"/>
      <c r="C480" s="182"/>
      <c r="D480" s="156"/>
      <c r="E480" s="174"/>
      <c r="F480" s="248"/>
      <c r="G480" s="187"/>
      <c r="H480" s="254"/>
      <c r="I480" s="187"/>
      <c r="J480" s="254"/>
      <c r="K480" s="104"/>
      <c r="L480" s="102"/>
      <c r="M480" s="102"/>
      <c r="N480" s="104"/>
      <c r="O480" s="131">
        <f t="shared" si="13"/>
        <v>0</v>
      </c>
      <c r="P480" s="254"/>
      <c r="Q480" s="254"/>
      <c r="R480" s="254"/>
      <c r="S480" s="251"/>
      <c r="T480" s="251"/>
    </row>
    <row r="481" spans="1:20" ht="12.75" customHeight="1">
      <c r="A481" s="240">
        <v>104</v>
      </c>
      <c r="B481" s="182" t="s">
        <v>60</v>
      </c>
      <c r="C481" s="157" t="s">
        <v>238</v>
      </c>
      <c r="D481" s="175" t="s">
        <v>151</v>
      </c>
      <c r="E481" s="172">
        <f>+E473</f>
        <v>83.600000000000009</v>
      </c>
      <c r="F481" s="246">
        <f>H481+J481+R481</f>
        <v>0.270027252</v>
      </c>
      <c r="G481" s="184">
        <v>5.5999999999999999E-3</v>
      </c>
      <c r="H481" s="252">
        <f>G481*$P$8/1000</f>
        <v>1.3647312E-2</v>
      </c>
      <c r="I481" s="185">
        <v>8.3400000000000002E-2</v>
      </c>
      <c r="J481" s="252">
        <f>I481*$P$9/1000</f>
        <v>0.25637993999999997</v>
      </c>
      <c r="K481" s="104"/>
      <c r="L481" s="102"/>
      <c r="M481" s="102"/>
      <c r="N481" s="103"/>
      <c r="O481" s="131">
        <f t="shared" si="10"/>
        <v>0</v>
      </c>
      <c r="P481" s="252">
        <f>E481*F481</f>
        <v>22.5742782672</v>
      </c>
      <c r="Q481" s="252">
        <f>SUM(O481:O484)</f>
        <v>0</v>
      </c>
      <c r="R481" s="252">
        <f>Q481*1.02*1.05*$R$14</f>
        <v>0</v>
      </c>
      <c r="S481" s="251">
        <f>F481*$S$17</f>
        <v>0.31776942603776809</v>
      </c>
      <c r="T481" s="251">
        <f>E481*S481</f>
        <v>26.565524016757415</v>
      </c>
    </row>
    <row r="482" spans="1:20" ht="12.75" customHeight="1">
      <c r="A482" s="240"/>
      <c r="B482" s="182"/>
      <c r="C482" s="158"/>
      <c r="D482" s="176"/>
      <c r="E482" s="173"/>
      <c r="F482" s="247"/>
      <c r="G482" s="184"/>
      <c r="H482" s="253"/>
      <c r="I482" s="185"/>
      <c r="J482" s="253"/>
      <c r="K482" s="104"/>
      <c r="L482" s="102"/>
      <c r="M482" s="102"/>
      <c r="N482" s="103"/>
      <c r="O482" s="131">
        <f t="shared" si="10"/>
        <v>0</v>
      </c>
      <c r="P482" s="253"/>
      <c r="Q482" s="253"/>
      <c r="R482" s="253"/>
      <c r="S482" s="251"/>
      <c r="T482" s="251"/>
    </row>
    <row r="483" spans="1:20" ht="12.75" customHeight="1">
      <c r="A483" s="240"/>
      <c r="B483" s="182"/>
      <c r="C483" s="158"/>
      <c r="D483" s="176"/>
      <c r="E483" s="173"/>
      <c r="F483" s="247"/>
      <c r="G483" s="184"/>
      <c r="H483" s="253"/>
      <c r="I483" s="185"/>
      <c r="J483" s="253"/>
      <c r="K483" s="104"/>
      <c r="L483" s="102"/>
      <c r="M483" s="102"/>
      <c r="N483" s="103"/>
      <c r="O483" s="131">
        <f t="shared" si="10"/>
        <v>0</v>
      </c>
      <c r="P483" s="253"/>
      <c r="Q483" s="253"/>
      <c r="R483" s="253"/>
      <c r="S483" s="251"/>
      <c r="T483" s="251"/>
    </row>
    <row r="484" spans="1:20" ht="12.75" customHeight="1">
      <c r="A484" s="240"/>
      <c r="B484" s="182"/>
      <c r="C484" s="159"/>
      <c r="D484" s="177"/>
      <c r="E484" s="174"/>
      <c r="F484" s="248"/>
      <c r="G484" s="184"/>
      <c r="H484" s="254"/>
      <c r="I484" s="185"/>
      <c r="J484" s="254"/>
      <c r="K484" s="104"/>
      <c r="L484" s="102"/>
      <c r="M484" s="102"/>
      <c r="N484" s="104"/>
      <c r="O484" s="131">
        <f t="shared" si="10"/>
        <v>0</v>
      </c>
      <c r="P484" s="254"/>
      <c r="Q484" s="254"/>
      <c r="R484" s="254"/>
      <c r="S484" s="251"/>
      <c r="T484" s="251"/>
    </row>
    <row r="485" spans="1:20" ht="12.75" customHeight="1">
      <c r="A485" s="240">
        <v>105</v>
      </c>
      <c r="B485" s="181" t="s">
        <v>59</v>
      </c>
      <c r="C485" s="182" t="s">
        <v>217</v>
      </c>
      <c r="D485" s="175" t="s">
        <v>151</v>
      </c>
      <c r="E485" s="172">
        <f>2.4*19</f>
        <v>45.6</v>
      </c>
      <c r="F485" s="246">
        <f>H485+J485+R485</f>
        <v>0.52147316099999996</v>
      </c>
      <c r="G485" s="156">
        <v>1.32E-2</v>
      </c>
      <c r="H485" s="252">
        <f>G485*$P$8/1000</f>
        <v>3.2168664E-2</v>
      </c>
      <c r="I485" s="156">
        <v>0.15917000000000001</v>
      </c>
      <c r="J485" s="252">
        <f>I485*$P$9/1000</f>
        <v>0.489304497</v>
      </c>
      <c r="K485" s="104"/>
      <c r="L485" s="102"/>
      <c r="M485" s="102"/>
      <c r="N485" s="103"/>
      <c r="O485" s="131">
        <f t="shared" si="10"/>
        <v>0</v>
      </c>
      <c r="P485" s="252">
        <f>E485*F485</f>
        <v>23.779176141600001</v>
      </c>
      <c r="Q485" s="252">
        <f>SUM(O485:O488)</f>
        <v>0</v>
      </c>
      <c r="R485" s="252">
        <f>Q485*1.02*1.05*$R$14</f>
        <v>0</v>
      </c>
      <c r="S485" s="251">
        <f>F485*$S$17</f>
        <v>0.61367223433089124</v>
      </c>
      <c r="T485" s="251">
        <f>E485*S485</f>
        <v>27.983453885488643</v>
      </c>
    </row>
    <row r="486" spans="1:20" ht="12.75" customHeight="1">
      <c r="A486" s="240"/>
      <c r="B486" s="181"/>
      <c r="C486" s="182"/>
      <c r="D486" s="176"/>
      <c r="E486" s="173"/>
      <c r="F486" s="247"/>
      <c r="G486" s="156"/>
      <c r="H486" s="253"/>
      <c r="I486" s="156"/>
      <c r="J486" s="253"/>
      <c r="K486" s="104"/>
      <c r="L486" s="102"/>
      <c r="M486" s="102"/>
      <c r="N486" s="103"/>
      <c r="O486" s="131">
        <f t="shared" si="10"/>
        <v>0</v>
      </c>
      <c r="P486" s="253"/>
      <c r="Q486" s="253"/>
      <c r="R486" s="253"/>
      <c r="S486" s="251"/>
      <c r="T486" s="251"/>
    </row>
    <row r="487" spans="1:20" ht="12.75" customHeight="1">
      <c r="A487" s="240"/>
      <c r="B487" s="181"/>
      <c r="C487" s="182"/>
      <c r="D487" s="176"/>
      <c r="E487" s="173"/>
      <c r="F487" s="247"/>
      <c r="G487" s="156"/>
      <c r="H487" s="253"/>
      <c r="I487" s="156"/>
      <c r="J487" s="253"/>
      <c r="K487" s="104"/>
      <c r="L487" s="102"/>
      <c r="M487" s="102"/>
      <c r="N487" s="103"/>
      <c r="O487" s="131">
        <f t="shared" si="10"/>
        <v>0</v>
      </c>
      <c r="P487" s="253"/>
      <c r="Q487" s="253"/>
      <c r="R487" s="253"/>
      <c r="S487" s="251"/>
      <c r="T487" s="251"/>
    </row>
    <row r="488" spans="1:20" ht="12.75" customHeight="1">
      <c r="A488" s="240"/>
      <c r="B488" s="181"/>
      <c r="C488" s="182"/>
      <c r="D488" s="177"/>
      <c r="E488" s="174"/>
      <c r="F488" s="248"/>
      <c r="G488" s="156"/>
      <c r="H488" s="254"/>
      <c r="I488" s="156"/>
      <c r="J488" s="254"/>
      <c r="K488" s="104"/>
      <c r="L488" s="102"/>
      <c r="M488" s="102"/>
      <c r="N488" s="104"/>
      <c r="O488" s="131">
        <f t="shared" si="10"/>
        <v>0</v>
      </c>
      <c r="P488" s="254"/>
      <c r="Q488" s="254"/>
      <c r="R488" s="254"/>
      <c r="S488" s="251"/>
      <c r="T488" s="251"/>
    </row>
    <row r="489" spans="1:20" ht="12.75" customHeight="1">
      <c r="A489" s="240">
        <v>106</v>
      </c>
      <c r="B489" s="181" t="s">
        <v>61</v>
      </c>
      <c r="C489" s="157" t="s">
        <v>273</v>
      </c>
      <c r="D489" s="175" t="s">
        <v>75</v>
      </c>
      <c r="E489" s="172">
        <f>+E485*1.95</f>
        <v>88.92</v>
      </c>
      <c r="F489" s="246">
        <f>H489+J489+R489</f>
        <v>0.83000700000000005</v>
      </c>
      <c r="G489" s="169"/>
      <c r="H489" s="252">
        <f>G489*$P$8/1000</f>
        <v>0</v>
      </c>
      <c r="I489" s="175">
        <v>0.27</v>
      </c>
      <c r="J489" s="252">
        <f>I489*$P$9/1000</f>
        <v>0.83000700000000005</v>
      </c>
      <c r="K489" s="104"/>
      <c r="L489" s="102"/>
      <c r="M489" s="102"/>
      <c r="N489" s="103"/>
      <c r="O489" s="131">
        <f t="shared" si="10"/>
        <v>0</v>
      </c>
      <c r="P489" s="252">
        <f>E489*F489</f>
        <v>73.804222440000004</v>
      </c>
      <c r="Q489" s="252">
        <f>SUM(O489:O492)</f>
        <v>0</v>
      </c>
      <c r="R489" s="252">
        <f>Q489*1.02*1.05*$R$14</f>
        <v>0</v>
      </c>
      <c r="S489" s="251">
        <f>F489*$S$17</f>
        <v>0.97675640530286112</v>
      </c>
      <c r="T489" s="251">
        <f>E489*S489</f>
        <v>86.853179559530417</v>
      </c>
    </row>
    <row r="490" spans="1:20" ht="12.75" customHeight="1">
      <c r="A490" s="240"/>
      <c r="B490" s="181"/>
      <c r="C490" s="158"/>
      <c r="D490" s="176"/>
      <c r="E490" s="173"/>
      <c r="F490" s="247"/>
      <c r="G490" s="170"/>
      <c r="H490" s="253"/>
      <c r="I490" s="176"/>
      <c r="J490" s="253"/>
      <c r="K490" s="104"/>
      <c r="L490" s="102"/>
      <c r="M490" s="102"/>
      <c r="N490" s="103"/>
      <c r="O490" s="131">
        <f t="shared" si="10"/>
        <v>0</v>
      </c>
      <c r="P490" s="253"/>
      <c r="Q490" s="253"/>
      <c r="R490" s="253"/>
      <c r="S490" s="251"/>
      <c r="T490" s="251"/>
    </row>
    <row r="491" spans="1:20" ht="12.75" customHeight="1">
      <c r="A491" s="240"/>
      <c r="B491" s="181"/>
      <c r="C491" s="158"/>
      <c r="D491" s="176"/>
      <c r="E491" s="173"/>
      <c r="F491" s="247"/>
      <c r="G491" s="170"/>
      <c r="H491" s="253"/>
      <c r="I491" s="176"/>
      <c r="J491" s="253"/>
      <c r="K491" s="104"/>
      <c r="L491" s="102"/>
      <c r="M491" s="102"/>
      <c r="N491" s="103"/>
      <c r="O491" s="131">
        <f t="shared" si="10"/>
        <v>0</v>
      </c>
      <c r="P491" s="253"/>
      <c r="Q491" s="253"/>
      <c r="R491" s="253"/>
      <c r="S491" s="251"/>
      <c r="T491" s="251"/>
    </row>
    <row r="492" spans="1:20" ht="12.75" customHeight="1">
      <c r="A492" s="240"/>
      <c r="B492" s="181"/>
      <c r="C492" s="159"/>
      <c r="D492" s="177"/>
      <c r="E492" s="174"/>
      <c r="F492" s="248"/>
      <c r="G492" s="171"/>
      <c r="H492" s="254"/>
      <c r="I492" s="177"/>
      <c r="J492" s="254"/>
      <c r="K492" s="104"/>
      <c r="L492" s="102"/>
      <c r="M492" s="102"/>
      <c r="N492" s="104"/>
      <c r="O492" s="131">
        <f t="shared" si="10"/>
        <v>0</v>
      </c>
      <c r="P492" s="254"/>
      <c r="Q492" s="254"/>
      <c r="R492" s="254"/>
      <c r="S492" s="251"/>
      <c r="T492" s="251"/>
    </row>
    <row r="493" spans="1:20" ht="12.75" customHeight="1">
      <c r="A493" s="260"/>
      <c r="B493" s="263"/>
      <c r="C493" s="193" t="s">
        <v>160</v>
      </c>
      <c r="D493" s="260"/>
      <c r="E493" s="266"/>
      <c r="F493" s="246">
        <f>H493+J493+R493</f>
        <v>0</v>
      </c>
      <c r="G493" s="269"/>
      <c r="H493" s="252">
        <f>G493*$P$8/1000</f>
        <v>0</v>
      </c>
      <c r="I493" s="255"/>
      <c r="J493" s="252">
        <f>I493*$P$9/1000</f>
        <v>0</v>
      </c>
      <c r="K493" s="12"/>
      <c r="L493" s="23"/>
      <c r="M493" s="12"/>
      <c r="N493" s="23"/>
      <c r="O493" s="131">
        <f t="shared" si="10"/>
        <v>0</v>
      </c>
      <c r="P493" s="252">
        <f>E493*F493</f>
        <v>0</v>
      </c>
      <c r="Q493" s="252">
        <f>SUM(O493:O496)</f>
        <v>0</v>
      </c>
      <c r="R493" s="252">
        <f>Q493*1.02*1.05*$R$14</f>
        <v>0</v>
      </c>
      <c r="S493" s="251">
        <f>F493*$S$17</f>
        <v>0</v>
      </c>
      <c r="T493" s="251">
        <f>E493*S493</f>
        <v>0</v>
      </c>
    </row>
    <row r="494" spans="1:20" ht="12.75" customHeight="1">
      <c r="A494" s="261"/>
      <c r="B494" s="264"/>
      <c r="C494" s="193"/>
      <c r="D494" s="261"/>
      <c r="E494" s="267"/>
      <c r="F494" s="247"/>
      <c r="G494" s="270"/>
      <c r="H494" s="253"/>
      <c r="I494" s="256"/>
      <c r="J494" s="253"/>
      <c r="K494" s="16"/>
      <c r="L494" s="16"/>
      <c r="M494" s="16"/>
      <c r="N494" s="25"/>
      <c r="O494" s="131">
        <f t="shared" si="10"/>
        <v>0</v>
      </c>
      <c r="P494" s="253"/>
      <c r="Q494" s="253"/>
      <c r="R494" s="253"/>
      <c r="S494" s="251"/>
      <c r="T494" s="251"/>
    </row>
    <row r="495" spans="1:20" ht="12.75" customHeight="1">
      <c r="A495" s="261"/>
      <c r="B495" s="264"/>
      <c r="C495" s="193"/>
      <c r="D495" s="261"/>
      <c r="E495" s="267"/>
      <c r="F495" s="247"/>
      <c r="G495" s="270"/>
      <c r="H495" s="253"/>
      <c r="I495" s="256"/>
      <c r="J495" s="253"/>
      <c r="K495" s="16"/>
      <c r="L495" s="16"/>
      <c r="M495" s="16"/>
      <c r="N495" s="25"/>
      <c r="O495" s="131">
        <f t="shared" si="10"/>
        <v>0</v>
      </c>
      <c r="P495" s="253"/>
      <c r="Q495" s="253"/>
      <c r="R495" s="253"/>
      <c r="S495" s="251"/>
      <c r="T495" s="251"/>
    </row>
    <row r="496" spans="1:20" ht="12.75" customHeight="1">
      <c r="A496" s="262"/>
      <c r="B496" s="265"/>
      <c r="C496" s="193"/>
      <c r="D496" s="262"/>
      <c r="E496" s="268"/>
      <c r="F496" s="248"/>
      <c r="G496" s="271"/>
      <c r="H496" s="254"/>
      <c r="I496" s="257"/>
      <c r="J496" s="254"/>
      <c r="K496" s="16"/>
      <c r="L496" s="16"/>
      <c r="M496" s="16"/>
      <c r="N496" s="25"/>
      <c r="O496" s="131">
        <f t="shared" si="10"/>
        <v>0</v>
      </c>
      <c r="P496" s="254"/>
      <c r="Q496" s="254"/>
      <c r="R496" s="254"/>
      <c r="S496" s="251"/>
      <c r="T496" s="251"/>
    </row>
    <row r="497" spans="1:20" ht="12.75" customHeight="1">
      <c r="A497" s="240">
        <v>107</v>
      </c>
      <c r="B497" s="157" t="s">
        <v>299</v>
      </c>
      <c r="C497" s="157" t="s">
        <v>300</v>
      </c>
      <c r="D497" s="156" t="s">
        <v>140</v>
      </c>
      <c r="E497" s="194">
        <f>8*19</f>
        <v>152</v>
      </c>
      <c r="F497" s="246">
        <f>H497+J497+R497</f>
        <v>4.9809950250000004</v>
      </c>
      <c r="G497" s="178">
        <v>0.22</v>
      </c>
      <c r="H497" s="252">
        <f>G497*$P$8/1000</f>
        <v>0.53614439999999997</v>
      </c>
      <c r="I497" s="189">
        <v>0.04</v>
      </c>
      <c r="J497" s="252">
        <f>I497*$P$9/1000</f>
        <v>0.122964</v>
      </c>
      <c r="K497" s="114" t="s">
        <v>149</v>
      </c>
      <c r="L497" s="102" t="s">
        <v>140</v>
      </c>
      <c r="M497" s="102">
        <v>1</v>
      </c>
      <c r="N497" s="114">
        <v>3.75</v>
      </c>
      <c r="O497" s="131">
        <f t="shared" si="10"/>
        <v>3.75</v>
      </c>
      <c r="P497" s="252">
        <f>E497*F497</f>
        <v>757.11124380000001</v>
      </c>
      <c r="Q497" s="252">
        <f>SUM(O497:O500)</f>
        <v>3.75</v>
      </c>
      <c r="R497" s="252">
        <f>Q497*1.02*1.05*$R$14</f>
        <v>4.3218866250000003</v>
      </c>
      <c r="S497" s="251">
        <f>F497*$S$17</f>
        <v>5.861659956422578</v>
      </c>
      <c r="T497" s="251">
        <f>E497*S497</f>
        <v>890.9723133762318</v>
      </c>
    </row>
    <row r="498" spans="1:20" ht="12.75" customHeight="1">
      <c r="A498" s="240"/>
      <c r="B498" s="158"/>
      <c r="C498" s="158"/>
      <c r="D498" s="156"/>
      <c r="E498" s="194"/>
      <c r="F498" s="247"/>
      <c r="G498" s="179"/>
      <c r="H498" s="253"/>
      <c r="I498" s="189"/>
      <c r="J498" s="253"/>
      <c r="K498" s="114"/>
      <c r="L498" s="113"/>
      <c r="M498" s="113"/>
      <c r="N498" s="114"/>
      <c r="O498" s="131">
        <f t="shared" si="10"/>
        <v>0</v>
      </c>
      <c r="P498" s="253"/>
      <c r="Q498" s="253"/>
      <c r="R498" s="253"/>
      <c r="S498" s="251"/>
      <c r="T498" s="251"/>
    </row>
    <row r="499" spans="1:20" ht="12.75" customHeight="1">
      <c r="A499" s="240"/>
      <c r="B499" s="158"/>
      <c r="C499" s="158"/>
      <c r="D499" s="156"/>
      <c r="E499" s="194"/>
      <c r="F499" s="247"/>
      <c r="G499" s="179"/>
      <c r="H499" s="253"/>
      <c r="I499" s="189"/>
      <c r="J499" s="253"/>
      <c r="K499" s="114"/>
      <c r="L499" s="113"/>
      <c r="M499" s="113"/>
      <c r="N499" s="114"/>
      <c r="O499" s="131">
        <f t="shared" si="10"/>
        <v>0</v>
      </c>
      <c r="P499" s="253"/>
      <c r="Q499" s="253"/>
      <c r="R499" s="253"/>
      <c r="S499" s="251"/>
      <c r="T499" s="251"/>
    </row>
    <row r="500" spans="1:20" ht="12.75" customHeight="1">
      <c r="A500" s="240"/>
      <c r="B500" s="159"/>
      <c r="C500" s="159"/>
      <c r="D500" s="156"/>
      <c r="E500" s="194"/>
      <c r="F500" s="248"/>
      <c r="G500" s="180"/>
      <c r="H500" s="254"/>
      <c r="I500" s="189"/>
      <c r="J500" s="254"/>
      <c r="K500" s="114"/>
      <c r="L500" s="113"/>
      <c r="M500" s="113"/>
      <c r="N500" s="114"/>
      <c r="O500" s="131">
        <f t="shared" si="10"/>
        <v>0</v>
      </c>
      <c r="P500" s="254"/>
      <c r="Q500" s="254"/>
      <c r="R500" s="254"/>
      <c r="S500" s="251"/>
      <c r="T500" s="251"/>
    </row>
    <row r="501" spans="1:20" ht="12.75" customHeight="1">
      <c r="A501" s="240">
        <v>108</v>
      </c>
      <c r="B501" s="157" t="s">
        <v>137</v>
      </c>
      <c r="C501" s="157" t="s">
        <v>402</v>
      </c>
      <c r="D501" s="156" t="s">
        <v>66</v>
      </c>
      <c r="E501" s="194">
        <v>19</v>
      </c>
      <c r="F501" s="246">
        <f>H501+J501+R501</f>
        <v>56.921432699999997</v>
      </c>
      <c r="G501" s="178">
        <v>1.71</v>
      </c>
      <c r="H501" s="252">
        <f>G501*$P$8/1000</f>
        <v>4.1673041999999993</v>
      </c>
      <c r="I501" s="189">
        <v>0.28999999999999998</v>
      </c>
      <c r="J501" s="252">
        <f>I501*$P$9/1000</f>
        <v>0.89148899999999986</v>
      </c>
      <c r="K501" s="114" t="s">
        <v>156</v>
      </c>
      <c r="L501" s="102" t="s">
        <v>66</v>
      </c>
      <c r="M501" s="102">
        <v>1</v>
      </c>
      <c r="N501" s="114">
        <v>45</v>
      </c>
      <c r="O501" s="131">
        <f t="shared" si="10"/>
        <v>45</v>
      </c>
      <c r="P501" s="252">
        <f>E501*F501</f>
        <v>1081.5072212999999</v>
      </c>
      <c r="Q501" s="252">
        <f>SUM(O501:O504)</f>
        <v>45</v>
      </c>
      <c r="R501" s="252">
        <f>Q501*1.02*1.05*$R$14</f>
        <v>51.8626395</v>
      </c>
      <c r="S501" s="251">
        <f>F501*$S$17</f>
        <v>66.985427820175886</v>
      </c>
      <c r="T501" s="251">
        <f>E501*S501</f>
        <v>1272.7231285833418</v>
      </c>
    </row>
    <row r="502" spans="1:20" ht="12.75" customHeight="1">
      <c r="A502" s="240"/>
      <c r="B502" s="158"/>
      <c r="C502" s="158"/>
      <c r="D502" s="156"/>
      <c r="E502" s="194"/>
      <c r="F502" s="247"/>
      <c r="G502" s="179"/>
      <c r="H502" s="253"/>
      <c r="I502" s="189"/>
      <c r="J502" s="253"/>
      <c r="K502" s="114"/>
      <c r="L502" s="113"/>
      <c r="M502" s="113"/>
      <c r="N502" s="114"/>
      <c r="O502" s="131">
        <f t="shared" si="10"/>
        <v>0</v>
      </c>
      <c r="P502" s="253"/>
      <c r="Q502" s="253"/>
      <c r="R502" s="253"/>
      <c r="S502" s="251"/>
      <c r="T502" s="251"/>
    </row>
    <row r="503" spans="1:20" ht="12.75" customHeight="1">
      <c r="A503" s="240"/>
      <c r="B503" s="158"/>
      <c r="C503" s="158"/>
      <c r="D503" s="156"/>
      <c r="E503" s="194"/>
      <c r="F503" s="247"/>
      <c r="G503" s="179"/>
      <c r="H503" s="253"/>
      <c r="I503" s="189"/>
      <c r="J503" s="253"/>
      <c r="K503" s="114"/>
      <c r="L503" s="113"/>
      <c r="M503" s="113"/>
      <c r="N503" s="114"/>
      <c r="O503" s="131">
        <f t="shared" si="10"/>
        <v>0</v>
      </c>
      <c r="P503" s="253"/>
      <c r="Q503" s="253"/>
      <c r="R503" s="253"/>
      <c r="S503" s="251"/>
      <c r="T503" s="251"/>
    </row>
    <row r="504" spans="1:20" ht="12.75" customHeight="1">
      <c r="A504" s="240"/>
      <c r="B504" s="159"/>
      <c r="C504" s="159"/>
      <c r="D504" s="156"/>
      <c r="E504" s="194"/>
      <c r="F504" s="248"/>
      <c r="G504" s="180"/>
      <c r="H504" s="254"/>
      <c r="I504" s="189"/>
      <c r="J504" s="254"/>
      <c r="K504" s="114"/>
      <c r="L504" s="113"/>
      <c r="M504" s="113"/>
      <c r="N504" s="114"/>
      <c r="O504" s="131">
        <f t="shared" si="10"/>
        <v>0</v>
      </c>
      <c r="P504" s="254"/>
      <c r="Q504" s="254"/>
      <c r="R504" s="254"/>
      <c r="S504" s="251"/>
      <c r="T504" s="251"/>
    </row>
    <row r="505" spans="1:20" ht="12.75" customHeight="1">
      <c r="A505" s="240">
        <v>109</v>
      </c>
      <c r="B505" s="157" t="s">
        <v>137</v>
      </c>
      <c r="C505" s="157" t="s">
        <v>401</v>
      </c>
      <c r="D505" s="156" t="s">
        <v>66</v>
      </c>
      <c r="E505" s="194">
        <v>19</v>
      </c>
      <c r="F505" s="246">
        <f>H505+J505+R505</f>
        <v>18.8888304</v>
      </c>
      <c r="G505" s="178">
        <v>1.71</v>
      </c>
      <c r="H505" s="252">
        <f>G505*$P$8/1000</f>
        <v>4.1673041999999993</v>
      </c>
      <c r="I505" s="189">
        <v>0.28999999999999998</v>
      </c>
      <c r="J505" s="252">
        <f>I505*$P$9/1000</f>
        <v>0.89148899999999986</v>
      </c>
      <c r="K505" s="114" t="s">
        <v>139</v>
      </c>
      <c r="L505" s="102" t="s">
        <v>66</v>
      </c>
      <c r="M505" s="102">
        <v>1</v>
      </c>
      <c r="N505" s="104">
        <v>12</v>
      </c>
      <c r="O505" s="131">
        <f t="shared" si="10"/>
        <v>12</v>
      </c>
      <c r="P505" s="252">
        <f>E505*F505</f>
        <v>358.88777759999999</v>
      </c>
      <c r="Q505" s="252">
        <f>SUM(O505:O508)</f>
        <v>12</v>
      </c>
      <c r="R505" s="252">
        <f>Q505*1.02*1.05*$R$14</f>
        <v>13.830037200000001</v>
      </c>
      <c r="S505" s="251">
        <f>F505*$S$17</f>
        <v>22.2284704609472</v>
      </c>
      <c r="T505" s="251">
        <f>E505*S505</f>
        <v>422.34093875799681</v>
      </c>
    </row>
    <row r="506" spans="1:20" ht="12.75" customHeight="1">
      <c r="A506" s="240"/>
      <c r="B506" s="158"/>
      <c r="C506" s="158"/>
      <c r="D506" s="156"/>
      <c r="E506" s="194"/>
      <c r="F506" s="247"/>
      <c r="G506" s="179"/>
      <c r="H506" s="253"/>
      <c r="I506" s="189"/>
      <c r="J506" s="253"/>
      <c r="K506" s="114"/>
      <c r="L506" s="113"/>
      <c r="M506" s="113"/>
      <c r="N506" s="114"/>
      <c r="O506" s="131">
        <f t="shared" si="10"/>
        <v>0</v>
      </c>
      <c r="P506" s="253"/>
      <c r="Q506" s="253"/>
      <c r="R506" s="253"/>
      <c r="S506" s="251"/>
      <c r="T506" s="251"/>
    </row>
    <row r="507" spans="1:20" ht="12.75" customHeight="1">
      <c r="A507" s="240"/>
      <c r="B507" s="158"/>
      <c r="C507" s="158"/>
      <c r="D507" s="156"/>
      <c r="E507" s="194"/>
      <c r="F507" s="247"/>
      <c r="G507" s="179"/>
      <c r="H507" s="253"/>
      <c r="I507" s="189"/>
      <c r="J507" s="253"/>
      <c r="K507" s="114"/>
      <c r="L507" s="113"/>
      <c r="M507" s="113"/>
      <c r="N507" s="114"/>
      <c r="O507" s="131">
        <f t="shared" si="10"/>
        <v>0</v>
      </c>
      <c r="P507" s="253"/>
      <c r="Q507" s="253"/>
      <c r="R507" s="253"/>
      <c r="S507" s="251"/>
      <c r="T507" s="251"/>
    </row>
    <row r="508" spans="1:20" ht="12.75" customHeight="1">
      <c r="A508" s="240"/>
      <c r="B508" s="159"/>
      <c r="C508" s="159"/>
      <c r="D508" s="156"/>
      <c r="E508" s="194"/>
      <c r="F508" s="248"/>
      <c r="G508" s="180"/>
      <c r="H508" s="254"/>
      <c r="I508" s="189"/>
      <c r="J508" s="254"/>
      <c r="K508" s="114"/>
      <c r="L508" s="113"/>
      <c r="M508" s="113"/>
      <c r="N508" s="114"/>
      <c r="O508" s="131">
        <f t="shared" si="10"/>
        <v>0</v>
      </c>
      <c r="P508" s="254"/>
      <c r="Q508" s="254"/>
      <c r="R508" s="254"/>
      <c r="S508" s="251"/>
      <c r="T508" s="251"/>
    </row>
    <row r="509" spans="1:20" ht="12.75" customHeight="1">
      <c r="A509" s="240">
        <v>110</v>
      </c>
      <c r="B509" s="157" t="s">
        <v>137</v>
      </c>
      <c r="C509" s="157" t="s">
        <v>403</v>
      </c>
      <c r="D509" s="156" t="s">
        <v>66</v>
      </c>
      <c r="E509" s="194">
        <v>19</v>
      </c>
      <c r="F509" s="246">
        <f>H509+J509+R509</f>
        <v>18.8888304</v>
      </c>
      <c r="G509" s="178">
        <v>1.71</v>
      </c>
      <c r="H509" s="252">
        <f>G509*$P$8/1000</f>
        <v>4.1673041999999993</v>
      </c>
      <c r="I509" s="189">
        <v>0.28999999999999998</v>
      </c>
      <c r="J509" s="252">
        <f>I509*$P$9/1000</f>
        <v>0.89148899999999986</v>
      </c>
      <c r="K509" s="114" t="s">
        <v>139</v>
      </c>
      <c r="L509" s="102" t="s">
        <v>66</v>
      </c>
      <c r="M509" s="102">
        <v>1</v>
      </c>
      <c r="N509" s="104">
        <v>12</v>
      </c>
      <c r="O509" s="131">
        <f t="shared" si="10"/>
        <v>12</v>
      </c>
      <c r="P509" s="252">
        <f>E509*F509</f>
        <v>358.88777759999999</v>
      </c>
      <c r="Q509" s="252">
        <f>SUM(O509:O512)</f>
        <v>12</v>
      </c>
      <c r="R509" s="252">
        <f>Q509*1.02*1.05*$R$14</f>
        <v>13.830037200000001</v>
      </c>
      <c r="S509" s="251">
        <f>F509*$S$17</f>
        <v>22.2284704609472</v>
      </c>
      <c r="T509" s="251">
        <f>E509*S509</f>
        <v>422.34093875799681</v>
      </c>
    </row>
    <row r="510" spans="1:20" ht="12.75" customHeight="1">
      <c r="A510" s="240"/>
      <c r="B510" s="158"/>
      <c r="C510" s="158"/>
      <c r="D510" s="156"/>
      <c r="E510" s="194"/>
      <c r="F510" s="247"/>
      <c r="G510" s="179"/>
      <c r="H510" s="253"/>
      <c r="I510" s="189"/>
      <c r="J510" s="253"/>
      <c r="K510" s="114"/>
      <c r="L510" s="113"/>
      <c r="M510" s="113"/>
      <c r="N510" s="114"/>
      <c r="O510" s="131">
        <f t="shared" si="10"/>
        <v>0</v>
      </c>
      <c r="P510" s="253"/>
      <c r="Q510" s="253"/>
      <c r="R510" s="253"/>
      <c r="S510" s="251"/>
      <c r="T510" s="251"/>
    </row>
    <row r="511" spans="1:20" ht="12.75" customHeight="1">
      <c r="A511" s="240"/>
      <c r="B511" s="158"/>
      <c r="C511" s="158"/>
      <c r="D511" s="156"/>
      <c r="E511" s="194"/>
      <c r="F511" s="247"/>
      <c r="G511" s="179"/>
      <c r="H511" s="253"/>
      <c r="I511" s="189"/>
      <c r="J511" s="253"/>
      <c r="K511" s="114"/>
      <c r="L511" s="113"/>
      <c r="M511" s="113"/>
      <c r="N511" s="114"/>
      <c r="O511" s="131">
        <f t="shared" si="10"/>
        <v>0</v>
      </c>
      <c r="P511" s="253"/>
      <c r="Q511" s="253"/>
      <c r="R511" s="253"/>
      <c r="S511" s="251"/>
      <c r="T511" s="251"/>
    </row>
    <row r="512" spans="1:20" ht="12.75" customHeight="1">
      <c r="A512" s="240"/>
      <c r="B512" s="159"/>
      <c r="C512" s="159"/>
      <c r="D512" s="156"/>
      <c r="E512" s="194"/>
      <c r="F512" s="248"/>
      <c r="G512" s="180"/>
      <c r="H512" s="254"/>
      <c r="I512" s="189"/>
      <c r="J512" s="254"/>
      <c r="K512" s="114"/>
      <c r="L512" s="113"/>
      <c r="M512" s="113"/>
      <c r="N512" s="114"/>
      <c r="O512" s="131">
        <f t="shared" si="10"/>
        <v>0</v>
      </c>
      <c r="P512" s="254"/>
      <c r="Q512" s="254"/>
      <c r="R512" s="254"/>
      <c r="S512" s="251"/>
      <c r="T512" s="251"/>
    </row>
    <row r="513" spans="1:20" ht="12.75" customHeight="1">
      <c r="A513" s="240">
        <v>111</v>
      </c>
      <c r="B513" s="157" t="s">
        <v>301</v>
      </c>
      <c r="C513" s="157" t="s">
        <v>302</v>
      </c>
      <c r="D513" s="156" t="s">
        <v>169</v>
      </c>
      <c r="E513" s="194">
        <v>19</v>
      </c>
      <c r="F513" s="246">
        <v>15</v>
      </c>
      <c r="G513" s="178">
        <v>1.71</v>
      </c>
      <c r="H513" s="252">
        <f>G513*$P$8/1000</f>
        <v>4.1673041999999993</v>
      </c>
      <c r="I513" s="189"/>
      <c r="J513" s="252">
        <f>I513*$P$9/1000</f>
        <v>0</v>
      </c>
      <c r="K513" s="114"/>
      <c r="L513" s="102"/>
      <c r="M513" s="102"/>
      <c r="N513" s="104"/>
      <c r="O513" s="131">
        <f t="shared" si="10"/>
        <v>0</v>
      </c>
      <c r="P513" s="252">
        <f>E513*F513</f>
        <v>285</v>
      </c>
      <c r="Q513" s="252">
        <f>SUM(O513:O516)</f>
        <v>0</v>
      </c>
      <c r="R513" s="252">
        <f>Q513*1.02*1.05*$R$14</f>
        <v>0</v>
      </c>
      <c r="S513" s="251">
        <f>F513*$S$17</f>
        <v>17.652075319296003</v>
      </c>
      <c r="T513" s="251">
        <f>E513*S513</f>
        <v>335.38943106662407</v>
      </c>
    </row>
    <row r="514" spans="1:20" ht="12.75" customHeight="1">
      <c r="A514" s="240"/>
      <c r="B514" s="158"/>
      <c r="C514" s="158"/>
      <c r="D514" s="156"/>
      <c r="E514" s="194"/>
      <c r="F514" s="247"/>
      <c r="G514" s="179"/>
      <c r="H514" s="253"/>
      <c r="I514" s="189"/>
      <c r="J514" s="253"/>
      <c r="K514" s="114"/>
      <c r="L514" s="113"/>
      <c r="M514" s="113"/>
      <c r="N514" s="114"/>
      <c r="O514" s="131">
        <f t="shared" si="10"/>
        <v>0</v>
      </c>
      <c r="P514" s="253"/>
      <c r="Q514" s="253"/>
      <c r="R514" s="253"/>
      <c r="S514" s="251"/>
      <c r="T514" s="251"/>
    </row>
    <row r="515" spans="1:20" ht="12.75" customHeight="1">
      <c r="A515" s="240"/>
      <c r="B515" s="158"/>
      <c r="C515" s="158"/>
      <c r="D515" s="156"/>
      <c r="E515" s="194"/>
      <c r="F515" s="247"/>
      <c r="G515" s="179"/>
      <c r="H515" s="253"/>
      <c r="I515" s="189"/>
      <c r="J515" s="253"/>
      <c r="K515" s="114"/>
      <c r="L515" s="113"/>
      <c r="M515" s="113"/>
      <c r="N515" s="114"/>
      <c r="O515" s="131">
        <f t="shared" si="10"/>
        <v>0</v>
      </c>
      <c r="P515" s="253"/>
      <c r="Q515" s="253"/>
      <c r="R515" s="253"/>
      <c r="S515" s="251"/>
      <c r="T515" s="251"/>
    </row>
    <row r="516" spans="1:20" ht="12.75" customHeight="1">
      <c r="A516" s="240"/>
      <c r="B516" s="159"/>
      <c r="C516" s="159"/>
      <c r="D516" s="156"/>
      <c r="E516" s="194"/>
      <c r="F516" s="248"/>
      <c r="G516" s="180"/>
      <c r="H516" s="254"/>
      <c r="I516" s="189"/>
      <c r="J516" s="254"/>
      <c r="K516" s="114"/>
      <c r="L516" s="113"/>
      <c r="M516" s="113"/>
      <c r="N516" s="114"/>
      <c r="O516" s="131">
        <f t="shared" si="10"/>
        <v>0</v>
      </c>
      <c r="P516" s="254"/>
      <c r="Q516" s="254"/>
      <c r="R516" s="254"/>
      <c r="S516" s="251"/>
      <c r="T516" s="251"/>
    </row>
    <row r="517" spans="1:20" ht="12.75" customHeight="1">
      <c r="A517" s="240">
        <v>112</v>
      </c>
      <c r="B517" s="157" t="s">
        <v>301</v>
      </c>
      <c r="C517" s="157" t="s">
        <v>303</v>
      </c>
      <c r="D517" s="156" t="s">
        <v>169</v>
      </c>
      <c r="E517" s="194">
        <f>2*19</f>
        <v>38</v>
      </c>
      <c r="F517" s="246">
        <v>2.5</v>
      </c>
      <c r="G517" s="178">
        <v>1.71</v>
      </c>
      <c r="H517" s="252">
        <f>G517*$P$8/1000</f>
        <v>4.1673041999999993</v>
      </c>
      <c r="I517" s="189"/>
      <c r="J517" s="252">
        <f>I517*$P$9/1000</f>
        <v>0</v>
      </c>
      <c r="K517" s="114"/>
      <c r="L517" s="102"/>
      <c r="M517" s="102"/>
      <c r="N517" s="104"/>
      <c r="O517" s="131">
        <f t="shared" si="10"/>
        <v>0</v>
      </c>
      <c r="P517" s="252">
        <f>E517*F517</f>
        <v>95</v>
      </c>
      <c r="Q517" s="252">
        <f>SUM(O517:O520)</f>
        <v>0</v>
      </c>
      <c r="R517" s="252">
        <f>Q517*1.02*1.05*$R$14</f>
        <v>0</v>
      </c>
      <c r="S517" s="251">
        <f>F517*$S$17</f>
        <v>2.9420125532160002</v>
      </c>
      <c r="T517" s="251">
        <f>E517*S517</f>
        <v>111.79647702220801</v>
      </c>
    </row>
    <row r="518" spans="1:20" ht="12.75" customHeight="1">
      <c r="A518" s="240"/>
      <c r="B518" s="158"/>
      <c r="C518" s="158"/>
      <c r="D518" s="156"/>
      <c r="E518" s="194"/>
      <c r="F518" s="247"/>
      <c r="G518" s="179"/>
      <c r="H518" s="253"/>
      <c r="I518" s="189"/>
      <c r="J518" s="253"/>
      <c r="K518" s="114"/>
      <c r="L518" s="113"/>
      <c r="M518" s="113"/>
      <c r="N518" s="114"/>
      <c r="O518" s="131">
        <f t="shared" si="10"/>
        <v>0</v>
      </c>
      <c r="P518" s="253"/>
      <c r="Q518" s="253"/>
      <c r="R518" s="253"/>
      <c r="S518" s="251"/>
      <c r="T518" s="251"/>
    </row>
    <row r="519" spans="1:20" ht="12.75" customHeight="1">
      <c r="A519" s="240"/>
      <c r="B519" s="158"/>
      <c r="C519" s="158"/>
      <c r="D519" s="156"/>
      <c r="E519" s="194"/>
      <c r="F519" s="247"/>
      <c r="G519" s="179"/>
      <c r="H519" s="253"/>
      <c r="I519" s="189"/>
      <c r="J519" s="253"/>
      <c r="K519" s="114"/>
      <c r="L519" s="113"/>
      <c r="M519" s="113"/>
      <c r="N519" s="114"/>
      <c r="O519" s="131">
        <f t="shared" si="10"/>
        <v>0</v>
      </c>
      <c r="P519" s="253"/>
      <c r="Q519" s="253"/>
      <c r="R519" s="253"/>
      <c r="S519" s="251"/>
      <c r="T519" s="251"/>
    </row>
    <row r="520" spans="1:20" ht="12.75" customHeight="1">
      <c r="A520" s="240"/>
      <c r="B520" s="159"/>
      <c r="C520" s="159"/>
      <c r="D520" s="156"/>
      <c r="E520" s="194"/>
      <c r="F520" s="248"/>
      <c r="G520" s="180"/>
      <c r="H520" s="254"/>
      <c r="I520" s="189"/>
      <c r="J520" s="254"/>
      <c r="K520" s="114"/>
      <c r="L520" s="113"/>
      <c r="M520" s="113"/>
      <c r="N520" s="114"/>
      <c r="O520" s="131">
        <f t="shared" si="10"/>
        <v>0</v>
      </c>
      <c r="P520" s="254"/>
      <c r="Q520" s="254"/>
      <c r="R520" s="254"/>
      <c r="S520" s="251"/>
      <c r="T520" s="251"/>
    </row>
    <row r="521" spans="1:20" ht="12.75" customHeight="1">
      <c r="A521" s="240">
        <v>113</v>
      </c>
      <c r="B521" s="181" t="s">
        <v>157</v>
      </c>
      <c r="C521" s="182" t="s">
        <v>176</v>
      </c>
      <c r="D521" s="156" t="s">
        <v>138</v>
      </c>
      <c r="E521" s="172">
        <f>19*6.5</f>
        <v>123.5</v>
      </c>
      <c r="F521" s="246">
        <f>H521+J521+R521</f>
        <v>0.82056509100000008</v>
      </c>
      <c r="G521" s="195">
        <v>2.7799999999999998E-2</v>
      </c>
      <c r="H521" s="252">
        <f>G521*$P$8/1000</f>
        <v>6.7749156000000005E-2</v>
      </c>
      <c r="I521" s="196">
        <v>1.1999999999999999E-3</v>
      </c>
      <c r="J521" s="252">
        <f>I521*$P$9/1000</f>
        <v>3.6889199999999996E-3</v>
      </c>
      <c r="K521" s="104" t="s">
        <v>201</v>
      </c>
      <c r="L521" s="102" t="s">
        <v>138</v>
      </c>
      <c r="M521" s="102">
        <v>1</v>
      </c>
      <c r="N521" s="115">
        <v>0.65</v>
      </c>
      <c r="O521" s="131">
        <f t="shared" si="10"/>
        <v>0.65</v>
      </c>
      <c r="P521" s="252">
        <f>E521*F521</f>
        <v>101.3397887385</v>
      </c>
      <c r="Q521" s="252">
        <f>SUM(O521:O524)</f>
        <v>0.65</v>
      </c>
      <c r="R521" s="252">
        <f>Q521*1.02*1.05*$R$14</f>
        <v>0.74912701500000012</v>
      </c>
      <c r="S521" s="251">
        <f>F521*$S$17</f>
        <v>0.96564511938113196</v>
      </c>
      <c r="T521" s="251">
        <f>E521*S521</f>
        <v>119.2571722435698</v>
      </c>
    </row>
    <row r="522" spans="1:20" ht="12.75" customHeight="1">
      <c r="A522" s="240"/>
      <c r="B522" s="181"/>
      <c r="C522" s="182"/>
      <c r="D522" s="156"/>
      <c r="E522" s="173"/>
      <c r="F522" s="247"/>
      <c r="G522" s="195"/>
      <c r="H522" s="253"/>
      <c r="I522" s="197"/>
      <c r="J522" s="253"/>
      <c r="K522" s="104"/>
      <c r="L522" s="102"/>
      <c r="M522" s="102"/>
      <c r="N522" s="104"/>
      <c r="O522" s="131">
        <f t="shared" si="10"/>
        <v>0</v>
      </c>
      <c r="P522" s="253"/>
      <c r="Q522" s="253"/>
      <c r="R522" s="253"/>
      <c r="S522" s="251"/>
      <c r="T522" s="251"/>
    </row>
    <row r="523" spans="1:20" ht="12.75" customHeight="1">
      <c r="A523" s="240"/>
      <c r="B523" s="181"/>
      <c r="C523" s="182"/>
      <c r="D523" s="156"/>
      <c r="E523" s="173"/>
      <c r="F523" s="247"/>
      <c r="G523" s="195"/>
      <c r="H523" s="253"/>
      <c r="I523" s="197"/>
      <c r="J523" s="253"/>
      <c r="K523" s="104"/>
      <c r="L523" s="102"/>
      <c r="M523" s="116"/>
      <c r="N523" s="104"/>
      <c r="O523" s="131">
        <f t="shared" si="10"/>
        <v>0</v>
      </c>
      <c r="P523" s="253"/>
      <c r="Q523" s="253"/>
      <c r="R523" s="253"/>
      <c r="S523" s="251"/>
      <c r="T523" s="251"/>
    </row>
    <row r="524" spans="1:20" ht="12.75" customHeight="1">
      <c r="A524" s="240"/>
      <c r="B524" s="181"/>
      <c r="C524" s="182"/>
      <c r="D524" s="156"/>
      <c r="E524" s="174"/>
      <c r="F524" s="248"/>
      <c r="G524" s="195"/>
      <c r="H524" s="254"/>
      <c r="I524" s="198"/>
      <c r="J524" s="254"/>
      <c r="K524" s="104"/>
      <c r="L524" s="102"/>
      <c r="M524" s="102"/>
      <c r="N524" s="104"/>
      <c r="O524" s="131">
        <f t="shared" si="10"/>
        <v>0</v>
      </c>
      <c r="P524" s="254"/>
      <c r="Q524" s="254"/>
      <c r="R524" s="254"/>
      <c r="S524" s="251"/>
      <c r="T524" s="251"/>
    </row>
    <row r="525" spans="1:20" ht="12.75" customHeight="1">
      <c r="A525" s="240">
        <v>114</v>
      </c>
      <c r="B525" s="209" t="s">
        <v>147</v>
      </c>
      <c r="C525" s="191" t="s">
        <v>162</v>
      </c>
      <c r="D525" s="192" t="s">
        <v>145</v>
      </c>
      <c r="E525" s="156">
        <f>0.7*19</f>
        <v>13.299999999999999</v>
      </c>
      <c r="F525" s="246">
        <f>H525+J525+R525</f>
        <v>1.271920386573</v>
      </c>
      <c r="G525" s="156">
        <v>0.38400000000000001</v>
      </c>
      <c r="H525" s="252">
        <f>G525*$P$8/1000</f>
        <v>0.93581568000000004</v>
      </c>
      <c r="I525" s="221">
        <v>2.9999999999999997E-4</v>
      </c>
      <c r="J525" s="252">
        <f>I525*$P$9/1000</f>
        <v>9.222299999999999E-4</v>
      </c>
      <c r="K525" s="111" t="s">
        <v>144</v>
      </c>
      <c r="L525" s="109" t="s">
        <v>138</v>
      </c>
      <c r="M525" s="102">
        <v>0.24399999999999999</v>
      </c>
      <c r="N525" s="102">
        <v>1.07</v>
      </c>
      <c r="O525" s="131">
        <f t="shared" ref="O525:O544" si="14">M525*N525</f>
        <v>0.26108000000000003</v>
      </c>
      <c r="P525" s="252">
        <f>E525*F525</f>
        <v>16.916541141420897</v>
      </c>
      <c r="Q525" s="252">
        <f>SUM(O525:O528)</f>
        <v>0.29083000000000003</v>
      </c>
      <c r="R525" s="252">
        <f>Q525*1.02*1.05*$R$14</f>
        <v>0.33518247657300004</v>
      </c>
      <c r="S525" s="251">
        <f>F525*$S$17</f>
        <v>1.4968022975956454</v>
      </c>
      <c r="T525" s="251">
        <f>E525*S525</f>
        <v>19.907470558022084</v>
      </c>
    </row>
    <row r="526" spans="1:20" ht="12.75" customHeight="1">
      <c r="A526" s="240"/>
      <c r="B526" s="209"/>
      <c r="C526" s="191"/>
      <c r="D526" s="192"/>
      <c r="E526" s="156"/>
      <c r="F526" s="247"/>
      <c r="G526" s="156"/>
      <c r="H526" s="253"/>
      <c r="I526" s="221"/>
      <c r="J526" s="253"/>
      <c r="K526" s="111" t="s">
        <v>202</v>
      </c>
      <c r="L526" s="109" t="s">
        <v>138</v>
      </c>
      <c r="M526" s="102">
        <v>2E-3</v>
      </c>
      <c r="N526" s="102">
        <v>0.7</v>
      </c>
      <c r="O526" s="131">
        <f t="shared" si="14"/>
        <v>1.4E-3</v>
      </c>
      <c r="P526" s="253"/>
      <c r="Q526" s="253"/>
      <c r="R526" s="253"/>
      <c r="S526" s="251"/>
      <c r="T526" s="251"/>
    </row>
    <row r="527" spans="1:20" ht="12.75" customHeight="1">
      <c r="A527" s="240"/>
      <c r="B527" s="209"/>
      <c r="C527" s="191"/>
      <c r="D527" s="192"/>
      <c r="E527" s="156"/>
      <c r="F527" s="247"/>
      <c r="G527" s="156"/>
      <c r="H527" s="253"/>
      <c r="I527" s="221"/>
      <c r="J527" s="253"/>
      <c r="K527" s="111" t="s">
        <v>143</v>
      </c>
      <c r="L527" s="109" t="s">
        <v>138</v>
      </c>
      <c r="M527" s="102">
        <v>2.7E-2</v>
      </c>
      <c r="N527" s="102">
        <v>1.05</v>
      </c>
      <c r="O527" s="131">
        <f t="shared" si="14"/>
        <v>2.835E-2</v>
      </c>
      <c r="P527" s="253"/>
      <c r="Q527" s="253"/>
      <c r="R527" s="253"/>
      <c r="S527" s="251"/>
      <c r="T527" s="251"/>
    </row>
    <row r="528" spans="1:20" ht="12.75" customHeight="1">
      <c r="A528" s="240"/>
      <c r="B528" s="209"/>
      <c r="C528" s="191"/>
      <c r="D528" s="192"/>
      <c r="E528" s="156"/>
      <c r="F528" s="248"/>
      <c r="G528" s="156"/>
      <c r="H528" s="254"/>
      <c r="I528" s="221"/>
      <c r="J528" s="254"/>
      <c r="K528" s="111"/>
      <c r="L528" s="109"/>
      <c r="M528" s="109"/>
      <c r="N528" s="111"/>
      <c r="O528" s="131">
        <f t="shared" si="14"/>
        <v>0</v>
      </c>
      <c r="P528" s="254"/>
      <c r="Q528" s="254"/>
      <c r="R528" s="254"/>
      <c r="S528" s="251"/>
      <c r="T528" s="251"/>
    </row>
    <row r="529" spans="1:20" ht="12.75" customHeight="1">
      <c r="A529" s="240">
        <v>115</v>
      </c>
      <c r="B529" s="209" t="s">
        <v>158</v>
      </c>
      <c r="C529" s="191" t="s">
        <v>148</v>
      </c>
      <c r="D529" s="192" t="s">
        <v>145</v>
      </c>
      <c r="E529" s="156">
        <f>2.4*19</f>
        <v>45.6</v>
      </c>
      <c r="F529" s="246">
        <f>H529+J529+R529</f>
        <v>1.3063217145000001</v>
      </c>
      <c r="G529" s="156">
        <v>0.28100000000000003</v>
      </c>
      <c r="H529" s="252">
        <f>G529*$P$8/1000</f>
        <v>0.68480262000000003</v>
      </c>
      <c r="I529" s="190">
        <v>1.66E-2</v>
      </c>
      <c r="J529" s="252">
        <f>I529*$P$9/1000</f>
        <v>5.1030060000000002E-2</v>
      </c>
      <c r="K529" s="111" t="s">
        <v>142</v>
      </c>
      <c r="L529" s="109" t="s">
        <v>138</v>
      </c>
      <c r="M529" s="102">
        <v>3</v>
      </c>
      <c r="N529" s="102">
        <v>0.16500000000000001</v>
      </c>
      <c r="O529" s="131">
        <f t="shared" si="14"/>
        <v>0.495</v>
      </c>
      <c r="P529" s="252">
        <f>E529*F529</f>
        <v>59.568270181200006</v>
      </c>
      <c r="Q529" s="252">
        <f>SUM(O529:O532)</f>
        <v>0.495</v>
      </c>
      <c r="R529" s="252">
        <f>Q529*1.02*1.05*$R$14</f>
        <v>0.5704890345000001</v>
      </c>
      <c r="S529" s="251">
        <f>F529*$S$17</f>
        <v>1.5372859530390592</v>
      </c>
      <c r="T529" s="251">
        <f>E529*S529</f>
        <v>70.1002394585811</v>
      </c>
    </row>
    <row r="530" spans="1:20" ht="12.75" customHeight="1">
      <c r="A530" s="240"/>
      <c r="B530" s="209"/>
      <c r="C530" s="191"/>
      <c r="D530" s="192"/>
      <c r="E530" s="156"/>
      <c r="F530" s="247"/>
      <c r="G530" s="156"/>
      <c r="H530" s="253"/>
      <c r="I530" s="190"/>
      <c r="J530" s="253"/>
      <c r="K530" s="111"/>
      <c r="L530" s="109"/>
      <c r="M530" s="102"/>
      <c r="N530" s="102"/>
      <c r="O530" s="131">
        <f t="shared" si="14"/>
        <v>0</v>
      </c>
      <c r="P530" s="253"/>
      <c r="Q530" s="253"/>
      <c r="R530" s="253"/>
      <c r="S530" s="251"/>
      <c r="T530" s="251"/>
    </row>
    <row r="531" spans="1:20" ht="12.75" customHeight="1">
      <c r="A531" s="240"/>
      <c r="B531" s="209"/>
      <c r="C531" s="191"/>
      <c r="D531" s="192"/>
      <c r="E531" s="156"/>
      <c r="F531" s="247"/>
      <c r="G531" s="156"/>
      <c r="H531" s="253"/>
      <c r="I531" s="190"/>
      <c r="J531" s="253"/>
      <c r="K531" s="111"/>
      <c r="L531" s="109"/>
      <c r="M531" s="102"/>
      <c r="N531" s="102"/>
      <c r="O531" s="131">
        <f t="shared" si="14"/>
        <v>0</v>
      </c>
      <c r="P531" s="253"/>
      <c r="Q531" s="253"/>
      <c r="R531" s="253"/>
      <c r="S531" s="251"/>
      <c r="T531" s="251"/>
    </row>
    <row r="532" spans="1:20" ht="12.75" customHeight="1">
      <c r="A532" s="240"/>
      <c r="B532" s="209"/>
      <c r="C532" s="191"/>
      <c r="D532" s="192"/>
      <c r="E532" s="156"/>
      <c r="F532" s="248"/>
      <c r="G532" s="156"/>
      <c r="H532" s="254"/>
      <c r="I532" s="190"/>
      <c r="J532" s="254"/>
      <c r="K532" s="111"/>
      <c r="L532" s="109"/>
      <c r="M532" s="109"/>
      <c r="N532" s="111"/>
      <c r="O532" s="131">
        <f t="shared" si="14"/>
        <v>0</v>
      </c>
      <c r="P532" s="254"/>
      <c r="Q532" s="254"/>
      <c r="R532" s="254"/>
      <c r="S532" s="251"/>
      <c r="T532" s="251"/>
    </row>
    <row r="533" spans="1:20" ht="12.75" customHeight="1">
      <c r="A533" s="240">
        <v>116</v>
      </c>
      <c r="B533" s="157" t="s">
        <v>304</v>
      </c>
      <c r="C533" s="157" t="s">
        <v>305</v>
      </c>
      <c r="D533" s="156" t="s">
        <v>140</v>
      </c>
      <c r="E533" s="194">
        <f>1.5*19</f>
        <v>28.5</v>
      </c>
      <c r="F533" s="246">
        <f>H533+J533+R533</f>
        <v>214.42753619999999</v>
      </c>
      <c r="G533" s="178">
        <v>1.1599999999999999</v>
      </c>
      <c r="H533" s="252">
        <f>G533*$P$8/1000</f>
        <v>2.8269431999999997</v>
      </c>
      <c r="I533" s="189">
        <v>1.35</v>
      </c>
      <c r="J533" s="252">
        <f>I533*$P$9/1000</f>
        <v>4.1500349999999999</v>
      </c>
      <c r="K533" s="114" t="s">
        <v>149</v>
      </c>
      <c r="L533" s="102" t="s">
        <v>138</v>
      </c>
      <c r="M533" s="102">
        <v>200</v>
      </c>
      <c r="N533" s="104">
        <v>0.9</v>
      </c>
      <c r="O533" s="131">
        <f t="shared" si="14"/>
        <v>180</v>
      </c>
      <c r="P533" s="252">
        <f>E533*F533</f>
        <v>6111.1847816999998</v>
      </c>
      <c r="Q533" s="252">
        <f>SUM(O533:O536)</f>
        <v>180</v>
      </c>
      <c r="R533" s="252">
        <f>Q533*1.02*1.05*$R$14</f>
        <v>207.450558</v>
      </c>
      <c r="S533" s="251">
        <f>F533*$S$17</f>
        <v>252.33940130223132</v>
      </c>
      <c r="T533" s="251">
        <f>E533*S533</f>
        <v>7191.6729371135925</v>
      </c>
    </row>
    <row r="534" spans="1:20" ht="12.75" customHeight="1">
      <c r="A534" s="240"/>
      <c r="B534" s="158"/>
      <c r="C534" s="158"/>
      <c r="D534" s="156"/>
      <c r="E534" s="194"/>
      <c r="F534" s="247"/>
      <c r="G534" s="179"/>
      <c r="H534" s="253"/>
      <c r="I534" s="189"/>
      <c r="J534" s="253"/>
      <c r="K534" s="114"/>
      <c r="L534" s="113"/>
      <c r="M534" s="113"/>
      <c r="N534" s="114"/>
      <c r="O534" s="131">
        <f t="shared" si="14"/>
        <v>0</v>
      </c>
      <c r="P534" s="253"/>
      <c r="Q534" s="253"/>
      <c r="R534" s="253"/>
      <c r="S534" s="251"/>
      <c r="T534" s="251"/>
    </row>
    <row r="535" spans="1:20" ht="12.75" customHeight="1">
      <c r="A535" s="240"/>
      <c r="B535" s="158"/>
      <c r="C535" s="158"/>
      <c r="D535" s="156"/>
      <c r="E535" s="194"/>
      <c r="F535" s="247"/>
      <c r="G535" s="179"/>
      <c r="H535" s="253"/>
      <c r="I535" s="189"/>
      <c r="J535" s="253"/>
      <c r="K535" s="114"/>
      <c r="L535" s="113"/>
      <c r="M535" s="113"/>
      <c r="N535" s="114"/>
      <c r="O535" s="131">
        <f t="shared" si="14"/>
        <v>0</v>
      </c>
      <c r="P535" s="253"/>
      <c r="Q535" s="253"/>
      <c r="R535" s="253"/>
      <c r="S535" s="251"/>
      <c r="T535" s="251"/>
    </row>
    <row r="536" spans="1:20" ht="12.75" customHeight="1">
      <c r="A536" s="240"/>
      <c r="B536" s="159"/>
      <c r="C536" s="159"/>
      <c r="D536" s="156"/>
      <c r="E536" s="194"/>
      <c r="F536" s="248"/>
      <c r="G536" s="180"/>
      <c r="H536" s="254"/>
      <c r="I536" s="189"/>
      <c r="J536" s="254"/>
      <c r="K536" s="114"/>
      <c r="L536" s="113"/>
      <c r="M536" s="113"/>
      <c r="N536" s="114"/>
      <c r="O536" s="131">
        <f t="shared" si="14"/>
        <v>0</v>
      </c>
      <c r="P536" s="254"/>
      <c r="Q536" s="254"/>
      <c r="R536" s="254"/>
      <c r="S536" s="251"/>
      <c r="T536" s="251"/>
    </row>
    <row r="537" spans="1:20" ht="12.75" customHeight="1">
      <c r="A537" s="240">
        <v>117</v>
      </c>
      <c r="B537" s="157" t="s">
        <v>306</v>
      </c>
      <c r="C537" s="157" t="s">
        <v>307</v>
      </c>
      <c r="D537" s="156" t="s">
        <v>75</v>
      </c>
      <c r="E537" s="189">
        <f>0.396*19</f>
        <v>7.524</v>
      </c>
      <c r="F537" s="246">
        <f>H537+J537+R537</f>
        <v>550.85734371323997</v>
      </c>
      <c r="G537" s="178">
        <v>35.9</v>
      </c>
      <c r="H537" s="252">
        <f>G537*$P$8/1000</f>
        <v>87.489018000000002</v>
      </c>
      <c r="I537" s="189">
        <v>0.2</v>
      </c>
      <c r="J537" s="252">
        <f>I537*$P$9/1000</f>
        <v>0.61482000000000003</v>
      </c>
      <c r="K537" s="114" t="s">
        <v>308</v>
      </c>
      <c r="L537" s="102" t="s">
        <v>75</v>
      </c>
      <c r="M537" s="102">
        <v>1</v>
      </c>
      <c r="N537" s="104">
        <v>400</v>
      </c>
      <c r="O537" s="131">
        <f t="shared" si="14"/>
        <v>400</v>
      </c>
      <c r="P537" s="252">
        <f>E537*F537</f>
        <v>4144.6506540984174</v>
      </c>
      <c r="Q537" s="252">
        <f>SUM(O537:O540)</f>
        <v>401.5204</v>
      </c>
      <c r="R537" s="252">
        <f>Q537*1.02*1.05*$R$14</f>
        <v>462.75350571324003</v>
      </c>
      <c r="S537" s="251">
        <f>F537*$S$17</f>
        <v>648.25168809422917</v>
      </c>
      <c r="T537" s="251">
        <f>E537*S537</f>
        <v>4877.4457012209805</v>
      </c>
    </row>
    <row r="538" spans="1:20" ht="12.75" customHeight="1">
      <c r="A538" s="240"/>
      <c r="B538" s="158"/>
      <c r="C538" s="158"/>
      <c r="D538" s="156"/>
      <c r="E538" s="189"/>
      <c r="F538" s="247"/>
      <c r="G538" s="179"/>
      <c r="H538" s="253"/>
      <c r="I538" s="189"/>
      <c r="J538" s="253"/>
      <c r="K538" s="114" t="s">
        <v>309</v>
      </c>
      <c r="L538" s="113" t="s">
        <v>138</v>
      </c>
      <c r="M538" s="113">
        <v>0.3</v>
      </c>
      <c r="N538" s="114">
        <v>0.4</v>
      </c>
      <c r="O538" s="131">
        <f t="shared" si="14"/>
        <v>0.12</v>
      </c>
      <c r="P538" s="253"/>
      <c r="Q538" s="253"/>
      <c r="R538" s="253"/>
      <c r="S538" s="251"/>
      <c r="T538" s="251"/>
    </row>
    <row r="539" spans="1:20" ht="12.75" customHeight="1">
      <c r="A539" s="240"/>
      <c r="B539" s="158"/>
      <c r="C539" s="158"/>
      <c r="D539" s="156"/>
      <c r="E539" s="189"/>
      <c r="F539" s="247"/>
      <c r="G539" s="179"/>
      <c r="H539" s="253"/>
      <c r="I539" s="189"/>
      <c r="J539" s="253"/>
      <c r="K539" s="114"/>
      <c r="L539" s="113"/>
      <c r="M539" s="113"/>
      <c r="N539" s="114"/>
      <c r="O539" s="131">
        <f t="shared" si="14"/>
        <v>0</v>
      </c>
      <c r="P539" s="253"/>
      <c r="Q539" s="253"/>
      <c r="R539" s="253"/>
      <c r="S539" s="251"/>
      <c r="T539" s="251"/>
    </row>
    <row r="540" spans="1:20" ht="12.75" customHeight="1">
      <c r="A540" s="240"/>
      <c r="B540" s="159"/>
      <c r="C540" s="159"/>
      <c r="D540" s="156"/>
      <c r="E540" s="189"/>
      <c r="F540" s="248"/>
      <c r="G540" s="180"/>
      <c r="H540" s="254"/>
      <c r="I540" s="189"/>
      <c r="J540" s="254"/>
      <c r="K540" s="114" t="s">
        <v>310</v>
      </c>
      <c r="L540" s="113" t="s">
        <v>138</v>
      </c>
      <c r="M540" s="113">
        <v>1.2</v>
      </c>
      <c r="N540" s="114">
        <v>1.167</v>
      </c>
      <c r="O540" s="131">
        <f t="shared" si="14"/>
        <v>1.4004000000000001</v>
      </c>
      <c r="P540" s="254"/>
      <c r="Q540" s="254"/>
      <c r="R540" s="254"/>
      <c r="S540" s="251"/>
      <c r="T540" s="251"/>
    </row>
    <row r="541" spans="1:20" ht="12.75" customHeight="1">
      <c r="A541" s="240">
        <v>118</v>
      </c>
      <c r="B541" s="157" t="s">
        <v>311</v>
      </c>
      <c r="C541" s="157" t="s">
        <v>312</v>
      </c>
      <c r="D541" s="156" t="s">
        <v>151</v>
      </c>
      <c r="E541" s="194">
        <f>0.3*19</f>
        <v>5.7</v>
      </c>
      <c r="F541" s="246">
        <f>H541+J541+R541</f>
        <v>47.659720733640007</v>
      </c>
      <c r="G541" s="178">
        <v>2.34</v>
      </c>
      <c r="H541" s="252">
        <f>G541*$P$8/1000</f>
        <v>5.7026268</v>
      </c>
      <c r="I541" s="189">
        <v>1.2</v>
      </c>
      <c r="J541" s="252">
        <f>I541*$P$9/1000</f>
        <v>3.6889199999999995</v>
      </c>
      <c r="K541" s="114" t="s">
        <v>313</v>
      </c>
      <c r="L541" s="102" t="s">
        <v>151</v>
      </c>
      <c r="M541" s="102">
        <v>1.02</v>
      </c>
      <c r="N541" s="104">
        <v>28.13</v>
      </c>
      <c r="O541" s="131">
        <f t="shared" si="14"/>
        <v>28.692599999999999</v>
      </c>
      <c r="P541" s="252">
        <f>E541*F541</f>
        <v>271.66040818174804</v>
      </c>
      <c r="Q541" s="252">
        <f>SUM(O541:O544)</f>
        <v>33.2044</v>
      </c>
      <c r="R541" s="252">
        <f>Q541*1.02*1.05*$R$14</f>
        <v>38.268173933640007</v>
      </c>
      <c r="S541" s="251">
        <f>F541*$S$17</f>
        <v>56.086198672455112</v>
      </c>
      <c r="T541" s="251">
        <f>E541*S541</f>
        <v>319.69133243299416</v>
      </c>
    </row>
    <row r="542" spans="1:20" ht="12.75" customHeight="1">
      <c r="A542" s="240"/>
      <c r="B542" s="158"/>
      <c r="C542" s="158"/>
      <c r="D542" s="156"/>
      <c r="E542" s="194"/>
      <c r="F542" s="247"/>
      <c r="G542" s="179"/>
      <c r="H542" s="253"/>
      <c r="I542" s="189"/>
      <c r="J542" s="253"/>
      <c r="K542" s="114" t="s">
        <v>314</v>
      </c>
      <c r="L542" s="113" t="s">
        <v>145</v>
      </c>
      <c r="M542" s="113">
        <v>1.1599999999999999</v>
      </c>
      <c r="N542" s="114">
        <v>3.5</v>
      </c>
      <c r="O542" s="131">
        <f t="shared" si="14"/>
        <v>4.0599999999999996</v>
      </c>
      <c r="P542" s="253"/>
      <c r="Q542" s="253"/>
      <c r="R542" s="253"/>
      <c r="S542" s="251"/>
      <c r="T542" s="251"/>
    </row>
    <row r="543" spans="1:20" ht="12.75" customHeight="1">
      <c r="A543" s="240"/>
      <c r="B543" s="158"/>
      <c r="C543" s="158"/>
      <c r="D543" s="156"/>
      <c r="E543" s="194"/>
      <c r="F543" s="247"/>
      <c r="G543" s="179"/>
      <c r="H543" s="253"/>
      <c r="I543" s="189"/>
      <c r="J543" s="253"/>
      <c r="K543" s="114"/>
      <c r="L543" s="113"/>
      <c r="M543" s="113"/>
      <c r="N543" s="114"/>
      <c r="O543" s="131">
        <f t="shared" si="14"/>
        <v>0</v>
      </c>
      <c r="P543" s="253"/>
      <c r="Q543" s="253"/>
      <c r="R543" s="253"/>
      <c r="S543" s="251"/>
      <c r="T543" s="251"/>
    </row>
    <row r="544" spans="1:20" ht="12.75" customHeight="1">
      <c r="A544" s="240"/>
      <c r="B544" s="159"/>
      <c r="C544" s="159"/>
      <c r="D544" s="156"/>
      <c r="E544" s="194"/>
      <c r="F544" s="248"/>
      <c r="G544" s="180"/>
      <c r="H544" s="254"/>
      <c r="I544" s="189"/>
      <c r="J544" s="254"/>
      <c r="K544" s="114" t="s">
        <v>315</v>
      </c>
      <c r="L544" s="113" t="s">
        <v>151</v>
      </c>
      <c r="M544" s="113">
        <v>3.5999999999999999E-3</v>
      </c>
      <c r="N544" s="114">
        <v>125.5</v>
      </c>
      <c r="O544" s="131">
        <f t="shared" si="14"/>
        <v>0.45179999999999998</v>
      </c>
      <c r="P544" s="254"/>
      <c r="Q544" s="254"/>
      <c r="R544" s="254"/>
      <c r="S544" s="251"/>
      <c r="T544" s="251"/>
    </row>
    <row r="545" spans="1:20" ht="12.75" customHeight="1">
      <c r="A545" s="240">
        <v>119</v>
      </c>
      <c r="B545" s="157" t="s">
        <v>301</v>
      </c>
      <c r="C545" s="157" t="s">
        <v>316</v>
      </c>
      <c r="D545" s="156" t="s">
        <v>66</v>
      </c>
      <c r="E545" s="194">
        <f>2*19</f>
        <v>38</v>
      </c>
      <c r="F545" s="246">
        <v>15</v>
      </c>
      <c r="G545" s="178">
        <v>1.71</v>
      </c>
      <c r="H545" s="252">
        <f>G545*$P$8/1000</f>
        <v>4.1673041999999993</v>
      </c>
      <c r="I545" s="189"/>
      <c r="J545" s="252">
        <f>I545*$P$9/1000</f>
        <v>0</v>
      </c>
      <c r="K545" s="114" t="s">
        <v>317</v>
      </c>
      <c r="L545" s="102" t="s">
        <v>66</v>
      </c>
      <c r="M545" s="102">
        <v>1</v>
      </c>
      <c r="N545" s="104">
        <v>0.5</v>
      </c>
      <c r="O545" s="131">
        <f t="shared" si="10"/>
        <v>0.5</v>
      </c>
      <c r="P545" s="252">
        <f>E545*F545</f>
        <v>570</v>
      </c>
      <c r="Q545" s="252">
        <f>SUM(O545:O548)</f>
        <v>0.5</v>
      </c>
      <c r="R545" s="252">
        <f>Q545*1.02*1.05*$R$14</f>
        <v>0.57625155000000017</v>
      </c>
      <c r="S545" s="251">
        <f>F545*$S$17</f>
        <v>17.652075319296003</v>
      </c>
      <c r="T545" s="251">
        <f>E545*S545</f>
        <v>670.77886213324814</v>
      </c>
    </row>
    <row r="546" spans="1:20" ht="12.75" customHeight="1">
      <c r="A546" s="240"/>
      <c r="B546" s="158"/>
      <c r="C546" s="158"/>
      <c r="D546" s="156"/>
      <c r="E546" s="194"/>
      <c r="F546" s="247"/>
      <c r="G546" s="179"/>
      <c r="H546" s="253"/>
      <c r="I546" s="189"/>
      <c r="J546" s="253"/>
      <c r="K546" s="114"/>
      <c r="L546" s="113"/>
      <c r="M546" s="113"/>
      <c r="N546" s="114"/>
      <c r="O546" s="131">
        <f t="shared" si="10"/>
        <v>0</v>
      </c>
      <c r="P546" s="253"/>
      <c r="Q546" s="253"/>
      <c r="R546" s="253"/>
      <c r="S546" s="251"/>
      <c r="T546" s="251"/>
    </row>
    <row r="547" spans="1:20" ht="12.75" customHeight="1">
      <c r="A547" s="240"/>
      <c r="B547" s="158"/>
      <c r="C547" s="158"/>
      <c r="D547" s="156"/>
      <c r="E547" s="194"/>
      <c r="F547" s="247"/>
      <c r="G547" s="179"/>
      <c r="H547" s="253"/>
      <c r="I547" s="189"/>
      <c r="J547" s="253"/>
      <c r="K547" s="114"/>
      <c r="L547" s="113"/>
      <c r="M547" s="113"/>
      <c r="N547" s="114"/>
      <c r="O547" s="131">
        <f t="shared" si="10"/>
        <v>0</v>
      </c>
      <c r="P547" s="253"/>
      <c r="Q547" s="253"/>
      <c r="R547" s="253"/>
      <c r="S547" s="251"/>
      <c r="T547" s="251"/>
    </row>
    <row r="548" spans="1:20" ht="12.75" customHeight="1">
      <c r="A548" s="240"/>
      <c r="B548" s="159"/>
      <c r="C548" s="159"/>
      <c r="D548" s="156"/>
      <c r="E548" s="194"/>
      <c r="F548" s="248"/>
      <c r="G548" s="180"/>
      <c r="H548" s="254"/>
      <c r="I548" s="189"/>
      <c r="J548" s="254"/>
      <c r="K548" s="114"/>
      <c r="L548" s="113"/>
      <c r="M548" s="113"/>
      <c r="N548" s="114"/>
      <c r="O548" s="131">
        <f t="shared" si="10"/>
        <v>0</v>
      </c>
      <c r="P548" s="254"/>
      <c r="Q548" s="254"/>
      <c r="R548" s="254"/>
      <c r="S548" s="251"/>
      <c r="T548" s="251"/>
    </row>
    <row r="549" spans="1:20" ht="12.75" customHeight="1">
      <c r="A549" s="240">
        <v>120</v>
      </c>
      <c r="B549" s="157" t="s">
        <v>301</v>
      </c>
      <c r="C549" s="157" t="s">
        <v>318</v>
      </c>
      <c r="D549" s="156" t="s">
        <v>66</v>
      </c>
      <c r="E549" s="194">
        <v>19</v>
      </c>
      <c r="F549" s="246">
        <v>15</v>
      </c>
      <c r="G549" s="178">
        <v>1.71</v>
      </c>
      <c r="H549" s="252">
        <f>G549*$P$8/1000</f>
        <v>4.1673041999999993</v>
      </c>
      <c r="I549" s="189"/>
      <c r="J549" s="252">
        <f>I549*$P$9/1000</f>
        <v>0</v>
      </c>
      <c r="K549" s="114" t="s">
        <v>317</v>
      </c>
      <c r="L549" s="102" t="s">
        <v>66</v>
      </c>
      <c r="M549" s="102">
        <v>1</v>
      </c>
      <c r="N549" s="104">
        <v>1.5</v>
      </c>
      <c r="O549" s="131">
        <f t="shared" ref="O549:O837" si="15">M549*N549</f>
        <v>1.5</v>
      </c>
      <c r="P549" s="252">
        <f>E549*F549</f>
        <v>285</v>
      </c>
      <c r="Q549" s="252">
        <f>SUM(O549:O552)</f>
        <v>1.5</v>
      </c>
      <c r="R549" s="252">
        <f>Q549*1.02*1.05*$R$14</f>
        <v>1.7287546500000002</v>
      </c>
      <c r="S549" s="251">
        <f>F549*$S$17</f>
        <v>17.652075319296003</v>
      </c>
      <c r="T549" s="251">
        <f>E549*S549</f>
        <v>335.38943106662407</v>
      </c>
    </row>
    <row r="550" spans="1:20" ht="12.75" customHeight="1">
      <c r="A550" s="240"/>
      <c r="B550" s="158"/>
      <c r="C550" s="158"/>
      <c r="D550" s="156"/>
      <c r="E550" s="194"/>
      <c r="F550" s="247"/>
      <c r="G550" s="179"/>
      <c r="H550" s="253"/>
      <c r="I550" s="189"/>
      <c r="J550" s="253"/>
      <c r="K550" s="114"/>
      <c r="L550" s="113"/>
      <c r="M550" s="113"/>
      <c r="N550" s="114"/>
      <c r="O550" s="131">
        <f t="shared" si="15"/>
        <v>0</v>
      </c>
      <c r="P550" s="253"/>
      <c r="Q550" s="253"/>
      <c r="R550" s="253"/>
      <c r="S550" s="251"/>
      <c r="T550" s="251"/>
    </row>
    <row r="551" spans="1:20" ht="12.75" customHeight="1">
      <c r="A551" s="240"/>
      <c r="B551" s="158"/>
      <c r="C551" s="158"/>
      <c r="D551" s="156"/>
      <c r="E551" s="194"/>
      <c r="F551" s="247"/>
      <c r="G551" s="179"/>
      <c r="H551" s="253"/>
      <c r="I551" s="189"/>
      <c r="J551" s="253"/>
      <c r="K551" s="114"/>
      <c r="L551" s="113"/>
      <c r="M551" s="113"/>
      <c r="N551" s="114"/>
      <c r="O551" s="131">
        <f t="shared" si="15"/>
        <v>0</v>
      </c>
      <c r="P551" s="253"/>
      <c r="Q551" s="253"/>
      <c r="R551" s="253"/>
      <c r="S551" s="251"/>
      <c r="T551" s="251"/>
    </row>
    <row r="552" spans="1:20" ht="12.75" customHeight="1">
      <c r="A552" s="240"/>
      <c r="B552" s="159"/>
      <c r="C552" s="159"/>
      <c r="D552" s="156"/>
      <c r="E552" s="194"/>
      <c r="F552" s="248"/>
      <c r="G552" s="180"/>
      <c r="H552" s="254"/>
      <c r="I552" s="189"/>
      <c r="J552" s="254"/>
      <c r="K552" s="114"/>
      <c r="L552" s="113"/>
      <c r="M552" s="113"/>
      <c r="N552" s="114"/>
      <c r="O552" s="131">
        <f t="shared" si="15"/>
        <v>0</v>
      </c>
      <c r="P552" s="254"/>
      <c r="Q552" s="254"/>
      <c r="R552" s="254"/>
      <c r="S552" s="251"/>
      <c r="T552" s="251"/>
    </row>
    <row r="553" spans="1:20" ht="12.75" customHeight="1">
      <c r="A553" s="240">
        <v>121</v>
      </c>
      <c r="B553" s="209" t="s">
        <v>147</v>
      </c>
      <c r="C553" s="191" t="s">
        <v>319</v>
      </c>
      <c r="D553" s="192" t="s">
        <v>145</v>
      </c>
      <c r="E553" s="156">
        <f>7*19</f>
        <v>133</v>
      </c>
      <c r="F553" s="246">
        <f>H553+J553+R553</f>
        <v>1.271920386573</v>
      </c>
      <c r="G553" s="156">
        <v>0.38400000000000001</v>
      </c>
      <c r="H553" s="252">
        <f>G553*$P$8/1000</f>
        <v>0.93581568000000004</v>
      </c>
      <c r="I553" s="221">
        <v>2.9999999999999997E-4</v>
      </c>
      <c r="J553" s="252">
        <f>I553*$P$9/1000</f>
        <v>9.222299999999999E-4</v>
      </c>
      <c r="K553" s="111" t="s">
        <v>144</v>
      </c>
      <c r="L553" s="109" t="s">
        <v>138</v>
      </c>
      <c r="M553" s="102">
        <v>0.24399999999999999</v>
      </c>
      <c r="N553" s="102">
        <v>1.07</v>
      </c>
      <c r="O553" s="131">
        <f t="shared" si="15"/>
        <v>0.26108000000000003</v>
      </c>
      <c r="P553" s="252">
        <f>E553*F553</f>
        <v>169.16541141420899</v>
      </c>
      <c r="Q553" s="252">
        <f>SUM(O553:O556)</f>
        <v>0.29083000000000003</v>
      </c>
      <c r="R553" s="252">
        <f>Q553*1.02*1.05*$R$14</f>
        <v>0.33518247657300004</v>
      </c>
      <c r="S553" s="251">
        <f>F553*$S$17</f>
        <v>1.4968022975956454</v>
      </c>
      <c r="T553" s="251">
        <f>E553*S553</f>
        <v>199.07470558022084</v>
      </c>
    </row>
    <row r="554" spans="1:20" ht="12.75" customHeight="1">
      <c r="A554" s="240"/>
      <c r="B554" s="209"/>
      <c r="C554" s="191"/>
      <c r="D554" s="192"/>
      <c r="E554" s="156"/>
      <c r="F554" s="247"/>
      <c r="G554" s="156"/>
      <c r="H554" s="253"/>
      <c r="I554" s="221"/>
      <c r="J554" s="253"/>
      <c r="K554" s="111" t="s">
        <v>202</v>
      </c>
      <c r="L554" s="109" t="s">
        <v>138</v>
      </c>
      <c r="M554" s="102">
        <v>2E-3</v>
      </c>
      <c r="N554" s="102">
        <v>0.7</v>
      </c>
      <c r="O554" s="131">
        <f t="shared" si="15"/>
        <v>1.4E-3</v>
      </c>
      <c r="P554" s="253"/>
      <c r="Q554" s="253"/>
      <c r="R554" s="253"/>
      <c r="S554" s="251"/>
      <c r="T554" s="251"/>
    </row>
    <row r="555" spans="1:20" ht="12.75" customHeight="1">
      <c r="A555" s="240"/>
      <c r="B555" s="209"/>
      <c r="C555" s="191"/>
      <c r="D555" s="192"/>
      <c r="E555" s="156"/>
      <c r="F555" s="247"/>
      <c r="G555" s="156"/>
      <c r="H555" s="253"/>
      <c r="I555" s="221"/>
      <c r="J555" s="253"/>
      <c r="K555" s="111" t="s">
        <v>143</v>
      </c>
      <c r="L555" s="109" t="s">
        <v>138</v>
      </c>
      <c r="M555" s="102">
        <v>2.7E-2</v>
      </c>
      <c r="N555" s="102">
        <v>1.05</v>
      </c>
      <c r="O555" s="131">
        <f t="shared" si="15"/>
        <v>2.835E-2</v>
      </c>
      <c r="P555" s="253"/>
      <c r="Q555" s="253"/>
      <c r="R555" s="253"/>
      <c r="S555" s="251"/>
      <c r="T555" s="251"/>
    </row>
    <row r="556" spans="1:20" ht="12.75" customHeight="1">
      <c r="A556" s="240"/>
      <c r="B556" s="209"/>
      <c r="C556" s="191"/>
      <c r="D556" s="192"/>
      <c r="E556" s="156"/>
      <c r="F556" s="248"/>
      <c r="G556" s="156"/>
      <c r="H556" s="254"/>
      <c r="I556" s="221"/>
      <c r="J556" s="254"/>
      <c r="K556" s="111"/>
      <c r="L556" s="109"/>
      <c r="M556" s="109"/>
      <c r="N556" s="111"/>
      <c r="O556" s="131">
        <f t="shared" si="15"/>
        <v>0</v>
      </c>
      <c r="P556" s="254"/>
      <c r="Q556" s="254"/>
      <c r="R556" s="254"/>
      <c r="S556" s="251"/>
      <c r="T556" s="251"/>
    </row>
    <row r="557" spans="1:20" ht="12.75" customHeight="1">
      <c r="A557" s="240">
        <v>122</v>
      </c>
      <c r="B557" s="209" t="s">
        <v>158</v>
      </c>
      <c r="C557" s="191" t="s">
        <v>320</v>
      </c>
      <c r="D557" s="192" t="s">
        <v>145</v>
      </c>
      <c r="E557" s="156">
        <f>5*19</f>
        <v>95</v>
      </c>
      <c r="F557" s="246">
        <f>H557+J557+R557</f>
        <v>1.5425848500000001</v>
      </c>
      <c r="G557" s="156">
        <v>0.28100000000000003</v>
      </c>
      <c r="H557" s="252">
        <f>G557*$P$8/1000</f>
        <v>0.68480262000000003</v>
      </c>
      <c r="I557" s="190">
        <v>1.66E-2</v>
      </c>
      <c r="J557" s="252">
        <f>I557*$P$9/1000</f>
        <v>5.1030060000000002E-2</v>
      </c>
      <c r="K557" s="111" t="s">
        <v>321</v>
      </c>
      <c r="L557" s="109" t="s">
        <v>138</v>
      </c>
      <c r="M557" s="102">
        <v>0.5</v>
      </c>
      <c r="N557" s="102">
        <v>1.4</v>
      </c>
      <c r="O557" s="131">
        <f t="shared" si="15"/>
        <v>0.7</v>
      </c>
      <c r="P557" s="252">
        <f>E557*F557</f>
        <v>146.54556075000002</v>
      </c>
      <c r="Q557" s="252">
        <f>SUM(O557:O560)</f>
        <v>0.7</v>
      </c>
      <c r="R557" s="252">
        <f>Q557*1.02*1.05*$R$14</f>
        <v>0.8067521700000001</v>
      </c>
      <c r="S557" s="251">
        <f>F557*$S$17</f>
        <v>1.8153215972403285</v>
      </c>
      <c r="T557" s="251">
        <f>E557*S557</f>
        <v>172.4555517378312</v>
      </c>
    </row>
    <row r="558" spans="1:20" ht="12.75" customHeight="1">
      <c r="A558" s="240"/>
      <c r="B558" s="209"/>
      <c r="C558" s="191"/>
      <c r="D558" s="192"/>
      <c r="E558" s="156"/>
      <c r="F558" s="247"/>
      <c r="G558" s="156"/>
      <c r="H558" s="253"/>
      <c r="I558" s="190"/>
      <c r="J558" s="253"/>
      <c r="K558" s="111"/>
      <c r="L558" s="109"/>
      <c r="M558" s="102"/>
      <c r="N558" s="102"/>
      <c r="O558" s="131">
        <f t="shared" si="15"/>
        <v>0</v>
      </c>
      <c r="P558" s="253"/>
      <c r="Q558" s="253"/>
      <c r="R558" s="253"/>
      <c r="S558" s="251"/>
      <c r="T558" s="251"/>
    </row>
    <row r="559" spans="1:20" ht="12.75" customHeight="1">
      <c r="A559" s="240"/>
      <c r="B559" s="209"/>
      <c r="C559" s="191"/>
      <c r="D559" s="192"/>
      <c r="E559" s="156"/>
      <c r="F559" s="247"/>
      <c r="G559" s="156"/>
      <c r="H559" s="253"/>
      <c r="I559" s="190"/>
      <c r="J559" s="253"/>
      <c r="K559" s="111"/>
      <c r="L559" s="109"/>
      <c r="M559" s="102"/>
      <c r="N559" s="102"/>
      <c r="O559" s="131">
        <f t="shared" si="15"/>
        <v>0</v>
      </c>
      <c r="P559" s="253"/>
      <c r="Q559" s="253"/>
      <c r="R559" s="253"/>
      <c r="S559" s="251"/>
      <c r="T559" s="251"/>
    </row>
    <row r="560" spans="1:20" ht="12.75" customHeight="1">
      <c r="A560" s="240"/>
      <c r="B560" s="209"/>
      <c r="C560" s="191"/>
      <c r="D560" s="192"/>
      <c r="E560" s="156"/>
      <c r="F560" s="248"/>
      <c r="G560" s="156"/>
      <c r="H560" s="254"/>
      <c r="I560" s="190"/>
      <c r="J560" s="254"/>
      <c r="K560" s="111"/>
      <c r="L560" s="109"/>
      <c r="M560" s="109"/>
      <c r="N560" s="111"/>
      <c r="O560" s="131">
        <f t="shared" si="15"/>
        <v>0</v>
      </c>
      <c r="P560" s="254"/>
      <c r="Q560" s="254"/>
      <c r="R560" s="254"/>
      <c r="S560" s="251"/>
      <c r="T560" s="251"/>
    </row>
    <row r="561" spans="1:20" ht="12.75" customHeight="1">
      <c r="A561" s="260"/>
      <c r="B561" s="263"/>
      <c r="C561" s="278" t="s">
        <v>408</v>
      </c>
      <c r="D561" s="260"/>
      <c r="E561" s="266"/>
      <c r="F561" s="246">
        <f>H561+J561+R561</f>
        <v>0</v>
      </c>
      <c r="G561" s="269"/>
      <c r="H561" s="252">
        <f>G561*$P$8/1000</f>
        <v>0</v>
      </c>
      <c r="I561" s="255"/>
      <c r="J561" s="252">
        <f>I561*$P$9/1000</f>
        <v>0</v>
      </c>
      <c r="K561" s="12"/>
      <c r="L561" s="23"/>
      <c r="M561" s="12"/>
      <c r="N561" s="23"/>
      <c r="O561" s="131">
        <f t="shared" si="15"/>
        <v>0</v>
      </c>
      <c r="P561" s="252">
        <f>E561*F561</f>
        <v>0</v>
      </c>
      <c r="Q561" s="252">
        <f>SUM(O561:O564)</f>
        <v>0</v>
      </c>
      <c r="R561" s="252">
        <f>Q561*1.02*1.05*$R$14</f>
        <v>0</v>
      </c>
      <c r="S561" s="251">
        <f>F561*$S$17</f>
        <v>0</v>
      </c>
      <c r="T561" s="251">
        <f>E561*S561</f>
        <v>0</v>
      </c>
    </row>
    <row r="562" spans="1:20" ht="12.75" customHeight="1">
      <c r="A562" s="261"/>
      <c r="B562" s="264"/>
      <c r="C562" s="278"/>
      <c r="D562" s="261"/>
      <c r="E562" s="267"/>
      <c r="F562" s="247"/>
      <c r="G562" s="270"/>
      <c r="H562" s="253"/>
      <c r="I562" s="256"/>
      <c r="J562" s="253"/>
      <c r="K562" s="16"/>
      <c r="L562" s="16"/>
      <c r="M562" s="16"/>
      <c r="N562" s="25"/>
      <c r="O562" s="131">
        <f t="shared" si="15"/>
        <v>0</v>
      </c>
      <c r="P562" s="253"/>
      <c r="Q562" s="253"/>
      <c r="R562" s="253"/>
      <c r="S562" s="251"/>
      <c r="T562" s="251"/>
    </row>
    <row r="563" spans="1:20" ht="12.75" customHeight="1">
      <c r="A563" s="261"/>
      <c r="B563" s="264"/>
      <c r="C563" s="278"/>
      <c r="D563" s="261"/>
      <c r="E563" s="267"/>
      <c r="F563" s="247"/>
      <c r="G563" s="270"/>
      <c r="H563" s="253"/>
      <c r="I563" s="256"/>
      <c r="J563" s="253"/>
      <c r="K563" s="16"/>
      <c r="L563" s="16"/>
      <c r="M563" s="16"/>
      <c r="N563" s="25"/>
      <c r="O563" s="131">
        <f t="shared" si="15"/>
        <v>0</v>
      </c>
      <c r="P563" s="253"/>
      <c r="Q563" s="253"/>
      <c r="R563" s="253"/>
      <c r="S563" s="251"/>
      <c r="T563" s="251"/>
    </row>
    <row r="564" spans="1:20" ht="12.75" customHeight="1">
      <c r="A564" s="262"/>
      <c r="B564" s="265"/>
      <c r="C564" s="278"/>
      <c r="D564" s="262"/>
      <c r="E564" s="268"/>
      <c r="F564" s="248"/>
      <c r="G564" s="271"/>
      <c r="H564" s="254"/>
      <c r="I564" s="257"/>
      <c r="J564" s="254"/>
      <c r="K564" s="16"/>
      <c r="L564" s="16"/>
      <c r="M564" s="16"/>
      <c r="N564" s="25"/>
      <c r="O564" s="131">
        <f t="shared" si="15"/>
        <v>0</v>
      </c>
      <c r="P564" s="254"/>
      <c r="Q564" s="254"/>
      <c r="R564" s="254"/>
      <c r="S564" s="251"/>
      <c r="T564" s="251"/>
    </row>
    <row r="565" spans="1:20" ht="12.75" customHeight="1">
      <c r="A565" s="240">
        <v>1</v>
      </c>
      <c r="B565" s="181" t="s">
        <v>62</v>
      </c>
      <c r="C565" s="182" t="s">
        <v>271</v>
      </c>
      <c r="D565" s="156" t="s">
        <v>151</v>
      </c>
      <c r="E565" s="188">
        <v>5795.1</v>
      </c>
      <c r="F565" s="246">
        <f>H565+J565+R565</f>
        <v>7.5</v>
      </c>
      <c r="G565" s="156"/>
      <c r="H565" s="252">
        <f>G565*$P$8/1000</f>
        <v>0</v>
      </c>
      <c r="I565" s="190"/>
      <c r="J565" s="252">
        <v>7.5</v>
      </c>
      <c r="K565" s="102"/>
      <c r="L565" s="102"/>
      <c r="M565" s="102"/>
      <c r="N565" s="103"/>
      <c r="O565" s="131">
        <f t="shared" si="15"/>
        <v>0</v>
      </c>
      <c r="P565" s="252">
        <f>E565*F565</f>
        <v>43463.25</v>
      </c>
      <c r="Q565" s="252">
        <f>SUM(O565:O568)</f>
        <v>0</v>
      </c>
      <c r="R565" s="252">
        <f>Q565*1.02*1.05*$R$14</f>
        <v>0</v>
      </c>
      <c r="S565" s="251">
        <f>F565*$S$17</f>
        <v>8.8260376596480015</v>
      </c>
      <c r="T565" s="251">
        <f>E565*S565</f>
        <v>51147.770841426136</v>
      </c>
    </row>
    <row r="566" spans="1:20" ht="12.75" customHeight="1">
      <c r="A566" s="240"/>
      <c r="B566" s="181"/>
      <c r="C566" s="182"/>
      <c r="D566" s="156"/>
      <c r="E566" s="188"/>
      <c r="F566" s="247"/>
      <c r="G566" s="156"/>
      <c r="H566" s="253"/>
      <c r="I566" s="190"/>
      <c r="J566" s="253"/>
      <c r="K566" s="102"/>
      <c r="L566" s="102"/>
      <c r="M566" s="102"/>
      <c r="N566" s="103"/>
      <c r="O566" s="131">
        <f t="shared" si="15"/>
        <v>0</v>
      </c>
      <c r="P566" s="253"/>
      <c r="Q566" s="253"/>
      <c r="R566" s="253"/>
      <c r="S566" s="251"/>
      <c r="T566" s="251"/>
    </row>
    <row r="567" spans="1:20" ht="12.75" customHeight="1">
      <c r="A567" s="240"/>
      <c r="B567" s="181"/>
      <c r="C567" s="182"/>
      <c r="D567" s="156"/>
      <c r="E567" s="188"/>
      <c r="F567" s="247"/>
      <c r="G567" s="156"/>
      <c r="H567" s="253"/>
      <c r="I567" s="190"/>
      <c r="J567" s="253"/>
      <c r="K567" s="102"/>
      <c r="L567" s="102"/>
      <c r="M567" s="102"/>
      <c r="N567" s="103"/>
      <c r="O567" s="131">
        <f t="shared" si="15"/>
        <v>0</v>
      </c>
      <c r="P567" s="253"/>
      <c r="Q567" s="253"/>
      <c r="R567" s="253"/>
      <c r="S567" s="251"/>
      <c r="T567" s="251"/>
    </row>
    <row r="568" spans="1:20" ht="12.75" customHeight="1">
      <c r="A568" s="240"/>
      <c r="B568" s="181"/>
      <c r="C568" s="182"/>
      <c r="D568" s="156"/>
      <c r="E568" s="188"/>
      <c r="F568" s="248"/>
      <c r="G568" s="156"/>
      <c r="H568" s="254"/>
      <c r="I568" s="190"/>
      <c r="J568" s="254"/>
      <c r="K568" s="102"/>
      <c r="L568" s="102"/>
      <c r="M568" s="102"/>
      <c r="N568" s="104"/>
      <c r="O568" s="131">
        <f t="shared" si="15"/>
        <v>0</v>
      </c>
      <c r="P568" s="254"/>
      <c r="Q568" s="254"/>
      <c r="R568" s="254"/>
      <c r="S568" s="251"/>
      <c r="T568" s="251"/>
    </row>
    <row r="569" spans="1:20" ht="12.75" customHeight="1">
      <c r="A569" s="240">
        <v>2</v>
      </c>
      <c r="B569" s="181" t="s">
        <v>278</v>
      </c>
      <c r="C569" s="182" t="s">
        <v>277</v>
      </c>
      <c r="D569" s="156" t="s">
        <v>151</v>
      </c>
      <c r="E569" s="188">
        <v>5795.1</v>
      </c>
      <c r="F569" s="246">
        <f>H569+J569+R569</f>
        <v>1.031558574</v>
      </c>
      <c r="G569" s="156">
        <v>1.32E-2</v>
      </c>
      <c r="H569" s="252">
        <f>G569*$P$8/1000</f>
        <v>3.2168664E-2</v>
      </c>
      <c r="I569" s="190">
        <v>0.3251</v>
      </c>
      <c r="J569" s="252">
        <f>I569*$P$9/1000</f>
        <v>0.99938990999999999</v>
      </c>
      <c r="K569" s="102"/>
      <c r="L569" s="102"/>
      <c r="M569" s="102"/>
      <c r="N569" s="103"/>
      <c r="O569" s="131">
        <f t="shared" si="15"/>
        <v>0</v>
      </c>
      <c r="P569" s="252">
        <f>E569*F569</f>
        <v>5977.9850921874004</v>
      </c>
      <c r="Q569" s="252">
        <f>SUM(O569:O572)</f>
        <v>0</v>
      </c>
      <c r="R569" s="252">
        <f>Q569*1.02*1.05*$R$14</f>
        <v>0</v>
      </c>
      <c r="S569" s="251">
        <f>F569*$S$17</f>
        <v>1.2139433096342385</v>
      </c>
      <c r="T569" s="251">
        <f>E569*S569</f>
        <v>7034.9228736613759</v>
      </c>
    </row>
    <row r="570" spans="1:20" ht="12.75" customHeight="1">
      <c r="A570" s="240"/>
      <c r="B570" s="181"/>
      <c r="C570" s="182"/>
      <c r="D570" s="156"/>
      <c r="E570" s="188"/>
      <c r="F570" s="247"/>
      <c r="G570" s="156"/>
      <c r="H570" s="253"/>
      <c r="I570" s="190"/>
      <c r="J570" s="253"/>
      <c r="K570" s="102"/>
      <c r="L570" s="102"/>
      <c r="M570" s="102"/>
      <c r="N570" s="103"/>
      <c r="O570" s="131">
        <f t="shared" si="15"/>
        <v>0</v>
      </c>
      <c r="P570" s="253"/>
      <c r="Q570" s="253"/>
      <c r="R570" s="253"/>
      <c r="S570" s="251"/>
      <c r="T570" s="251"/>
    </row>
    <row r="571" spans="1:20" ht="12.75" customHeight="1">
      <c r="A571" s="240"/>
      <c r="B571" s="181"/>
      <c r="C571" s="182"/>
      <c r="D571" s="156"/>
      <c r="E571" s="188"/>
      <c r="F571" s="247"/>
      <c r="G571" s="156"/>
      <c r="H571" s="253"/>
      <c r="I571" s="190"/>
      <c r="J571" s="253"/>
      <c r="K571" s="102"/>
      <c r="L571" s="102"/>
      <c r="M571" s="102"/>
      <c r="N571" s="103"/>
      <c r="O571" s="131">
        <f t="shared" si="15"/>
        <v>0</v>
      </c>
      <c r="P571" s="253"/>
      <c r="Q571" s="253"/>
      <c r="R571" s="253"/>
      <c r="S571" s="251"/>
      <c r="T571" s="251"/>
    </row>
    <row r="572" spans="1:20" ht="12.75" customHeight="1">
      <c r="A572" s="240"/>
      <c r="B572" s="181"/>
      <c r="C572" s="182"/>
      <c r="D572" s="156"/>
      <c r="E572" s="188"/>
      <c r="F572" s="248"/>
      <c r="G572" s="156"/>
      <c r="H572" s="254"/>
      <c r="I572" s="190"/>
      <c r="J572" s="254"/>
      <c r="K572" s="102"/>
      <c r="L572" s="102"/>
      <c r="M572" s="102"/>
      <c r="N572" s="104"/>
      <c r="O572" s="131">
        <f t="shared" si="15"/>
        <v>0</v>
      </c>
      <c r="P572" s="254"/>
      <c r="Q572" s="254"/>
      <c r="R572" s="254"/>
      <c r="S572" s="251"/>
      <c r="T572" s="251"/>
    </row>
    <row r="573" spans="1:20" ht="12.75" customHeight="1">
      <c r="A573" s="240">
        <v>3</v>
      </c>
      <c r="B573" s="181" t="s">
        <v>61</v>
      </c>
      <c r="C573" s="157" t="s">
        <v>273</v>
      </c>
      <c r="D573" s="175" t="s">
        <v>75</v>
      </c>
      <c r="E573" s="172">
        <f>+E569*2.2</f>
        <v>12749.220000000001</v>
      </c>
      <c r="F573" s="246">
        <f>H573+J573+R573</f>
        <v>0.83000700000000005</v>
      </c>
      <c r="G573" s="169"/>
      <c r="H573" s="252">
        <f>G573*$P$8/1000</f>
        <v>0</v>
      </c>
      <c r="I573" s="175">
        <v>0.27</v>
      </c>
      <c r="J573" s="252">
        <f>I573*$P$9/1000</f>
        <v>0.83000700000000005</v>
      </c>
      <c r="K573" s="102"/>
      <c r="L573" s="102"/>
      <c r="M573" s="102"/>
      <c r="N573" s="103"/>
      <c r="O573" s="131">
        <f t="shared" si="15"/>
        <v>0</v>
      </c>
      <c r="P573" s="252">
        <f>E573*F573</f>
        <v>10581.941844540002</v>
      </c>
      <c r="Q573" s="252">
        <f>SUM(O573:O576)</f>
        <v>0</v>
      </c>
      <c r="R573" s="252">
        <f>Q573*1.02*1.05*$R$14</f>
        <v>0</v>
      </c>
      <c r="S573" s="251">
        <f>F573*$S$17</f>
        <v>0.97675640530286112</v>
      </c>
      <c r="T573" s="251">
        <f>E573*S573</f>
        <v>12452.882297615344</v>
      </c>
    </row>
    <row r="574" spans="1:20" ht="12.75" customHeight="1">
      <c r="A574" s="240"/>
      <c r="B574" s="181"/>
      <c r="C574" s="158"/>
      <c r="D574" s="176"/>
      <c r="E574" s="173"/>
      <c r="F574" s="247"/>
      <c r="G574" s="170"/>
      <c r="H574" s="253"/>
      <c r="I574" s="176"/>
      <c r="J574" s="253"/>
      <c r="K574" s="102"/>
      <c r="L574" s="102"/>
      <c r="M574" s="102"/>
      <c r="N574" s="103"/>
      <c r="O574" s="131">
        <f t="shared" si="15"/>
        <v>0</v>
      </c>
      <c r="P574" s="253"/>
      <c r="Q574" s="253"/>
      <c r="R574" s="253"/>
      <c r="S574" s="251"/>
      <c r="T574" s="251"/>
    </row>
    <row r="575" spans="1:20" ht="12.75" customHeight="1">
      <c r="A575" s="240"/>
      <c r="B575" s="181"/>
      <c r="C575" s="158"/>
      <c r="D575" s="176"/>
      <c r="E575" s="173"/>
      <c r="F575" s="247"/>
      <c r="G575" s="170"/>
      <c r="H575" s="253"/>
      <c r="I575" s="176"/>
      <c r="J575" s="253"/>
      <c r="K575" s="102"/>
      <c r="L575" s="102"/>
      <c r="M575" s="102"/>
      <c r="N575" s="103"/>
      <c r="O575" s="131">
        <f t="shared" si="15"/>
        <v>0</v>
      </c>
      <c r="P575" s="253"/>
      <c r="Q575" s="253"/>
      <c r="R575" s="253"/>
      <c r="S575" s="251"/>
      <c r="T575" s="251"/>
    </row>
    <row r="576" spans="1:20" ht="12.75" customHeight="1">
      <c r="A576" s="240"/>
      <c r="B576" s="181"/>
      <c r="C576" s="159"/>
      <c r="D576" s="177"/>
      <c r="E576" s="174"/>
      <c r="F576" s="248"/>
      <c r="G576" s="171"/>
      <c r="H576" s="254"/>
      <c r="I576" s="177"/>
      <c r="J576" s="254"/>
      <c r="K576" s="102"/>
      <c r="L576" s="102"/>
      <c r="M576" s="102"/>
      <c r="N576" s="104"/>
      <c r="O576" s="131">
        <f t="shared" si="15"/>
        <v>0</v>
      </c>
      <c r="P576" s="254"/>
      <c r="Q576" s="254"/>
      <c r="R576" s="254"/>
      <c r="S576" s="251"/>
      <c r="T576" s="251"/>
    </row>
    <row r="577" spans="1:20" ht="12.75" customHeight="1">
      <c r="A577" s="240">
        <v>4</v>
      </c>
      <c r="B577" s="181" t="s">
        <v>146</v>
      </c>
      <c r="C577" s="182" t="s">
        <v>279</v>
      </c>
      <c r="D577" s="156" t="s">
        <v>151</v>
      </c>
      <c r="E577" s="188">
        <v>4989.8999999999996</v>
      </c>
      <c r="F577" s="246">
        <f>H577+J577+R577</f>
        <v>0.86148685199999997</v>
      </c>
      <c r="G577" s="156">
        <v>1.0999999999999999E-2</v>
      </c>
      <c r="H577" s="252">
        <f>G577*$P$8/1000</f>
        <v>2.6807219999999996E-2</v>
      </c>
      <c r="I577" s="190">
        <v>0.27151999999999998</v>
      </c>
      <c r="J577" s="252">
        <f>I577*$P$9/1000</f>
        <v>0.83467963199999995</v>
      </c>
      <c r="K577" s="102"/>
      <c r="L577" s="102"/>
      <c r="M577" s="102"/>
      <c r="N577" s="103"/>
      <c r="O577" s="131">
        <f t="shared" si="15"/>
        <v>0</v>
      </c>
      <c r="P577" s="252">
        <f>E577*F577</f>
        <v>4298.7332427947995</v>
      </c>
      <c r="Q577" s="252">
        <f>SUM(O577:O580)</f>
        <v>0</v>
      </c>
      <c r="R577" s="252">
        <f>Q577*1.02*1.05*$R$14</f>
        <v>0</v>
      </c>
      <c r="S577" s="251">
        <f>F577*$S$17</f>
        <v>1.0138020532058138</v>
      </c>
      <c r="T577" s="251">
        <f>E577*S577</f>
        <v>5058.7708652916899</v>
      </c>
    </row>
    <row r="578" spans="1:20" ht="12.75" customHeight="1">
      <c r="A578" s="240"/>
      <c r="B578" s="181"/>
      <c r="C578" s="182"/>
      <c r="D578" s="156"/>
      <c r="E578" s="188"/>
      <c r="F578" s="247"/>
      <c r="G578" s="156"/>
      <c r="H578" s="253"/>
      <c r="I578" s="190"/>
      <c r="J578" s="253"/>
      <c r="K578" s="102"/>
      <c r="L578" s="102"/>
      <c r="M578" s="102"/>
      <c r="N578" s="103"/>
      <c r="O578" s="131">
        <f t="shared" si="15"/>
        <v>0</v>
      </c>
      <c r="P578" s="253"/>
      <c r="Q578" s="253"/>
      <c r="R578" s="253"/>
      <c r="S578" s="251"/>
      <c r="T578" s="251"/>
    </row>
    <row r="579" spans="1:20" ht="12.75" customHeight="1">
      <c r="A579" s="240"/>
      <c r="B579" s="181"/>
      <c r="C579" s="182"/>
      <c r="D579" s="156"/>
      <c r="E579" s="188"/>
      <c r="F579" s="247"/>
      <c r="G579" s="156"/>
      <c r="H579" s="253"/>
      <c r="I579" s="190"/>
      <c r="J579" s="253"/>
      <c r="K579" s="102"/>
      <c r="L579" s="102"/>
      <c r="M579" s="102"/>
      <c r="N579" s="103"/>
      <c r="O579" s="131">
        <f t="shared" si="15"/>
        <v>0</v>
      </c>
      <c r="P579" s="253"/>
      <c r="Q579" s="253"/>
      <c r="R579" s="253"/>
      <c r="S579" s="251"/>
      <c r="T579" s="251"/>
    </row>
    <row r="580" spans="1:20" ht="12.75" customHeight="1">
      <c r="A580" s="240"/>
      <c r="B580" s="181"/>
      <c r="C580" s="182"/>
      <c r="D580" s="156"/>
      <c r="E580" s="188"/>
      <c r="F580" s="248"/>
      <c r="G580" s="156"/>
      <c r="H580" s="254"/>
      <c r="I580" s="190"/>
      <c r="J580" s="254"/>
      <c r="K580" s="102"/>
      <c r="L580" s="102"/>
      <c r="M580" s="102"/>
      <c r="N580" s="104"/>
      <c r="O580" s="131">
        <f t="shared" si="15"/>
        <v>0</v>
      </c>
      <c r="P580" s="254"/>
      <c r="Q580" s="254"/>
      <c r="R580" s="254"/>
      <c r="S580" s="251"/>
      <c r="T580" s="251"/>
    </row>
    <row r="581" spans="1:20" ht="12.75" customHeight="1">
      <c r="A581" s="240">
        <v>5</v>
      </c>
      <c r="B581" s="181" t="s">
        <v>61</v>
      </c>
      <c r="C581" s="157" t="s">
        <v>273</v>
      </c>
      <c r="D581" s="175" t="s">
        <v>75</v>
      </c>
      <c r="E581" s="172">
        <f>E577*2.2</f>
        <v>10977.78</v>
      </c>
      <c r="F581" s="246">
        <f>H581+J581+R581</f>
        <v>0.83000700000000005</v>
      </c>
      <c r="G581" s="169"/>
      <c r="H581" s="252">
        <f>G581*$P$8/1000</f>
        <v>0</v>
      </c>
      <c r="I581" s="175">
        <v>0.27</v>
      </c>
      <c r="J581" s="252">
        <f>I581*$P$9/1000</f>
        <v>0.83000700000000005</v>
      </c>
      <c r="K581" s="102"/>
      <c r="L581" s="102"/>
      <c r="M581" s="102"/>
      <c r="N581" s="103"/>
      <c r="O581" s="131">
        <f t="shared" si="15"/>
        <v>0</v>
      </c>
      <c r="P581" s="252">
        <f>E581*F581</f>
        <v>9111.6342444600014</v>
      </c>
      <c r="Q581" s="252">
        <f>SUM(O581:O584)</f>
        <v>0</v>
      </c>
      <c r="R581" s="252">
        <f>Q581*1.02*1.05*$R$14</f>
        <v>0</v>
      </c>
      <c r="S581" s="251">
        <f>F581*$S$17</f>
        <v>0.97675640530286112</v>
      </c>
      <c r="T581" s="251">
        <f>E581*S581</f>
        <v>10722.616931005643</v>
      </c>
    </row>
    <row r="582" spans="1:20" ht="12.75" customHeight="1">
      <c r="A582" s="240"/>
      <c r="B582" s="181"/>
      <c r="C582" s="158"/>
      <c r="D582" s="176"/>
      <c r="E582" s="173"/>
      <c r="F582" s="247"/>
      <c r="G582" s="170"/>
      <c r="H582" s="253"/>
      <c r="I582" s="176"/>
      <c r="J582" s="253"/>
      <c r="K582" s="102"/>
      <c r="L582" s="102"/>
      <c r="M582" s="102"/>
      <c r="N582" s="103"/>
      <c r="O582" s="131">
        <f t="shared" si="15"/>
        <v>0</v>
      </c>
      <c r="P582" s="253"/>
      <c r="Q582" s="253"/>
      <c r="R582" s="253"/>
      <c r="S582" s="251"/>
      <c r="T582" s="251"/>
    </row>
    <row r="583" spans="1:20" ht="12.75" customHeight="1">
      <c r="A583" s="240"/>
      <c r="B583" s="181"/>
      <c r="C583" s="158"/>
      <c r="D583" s="176"/>
      <c r="E583" s="173"/>
      <c r="F583" s="247"/>
      <c r="G583" s="170"/>
      <c r="H583" s="253"/>
      <c r="I583" s="176"/>
      <c r="J583" s="253"/>
      <c r="K583" s="102"/>
      <c r="L583" s="102"/>
      <c r="M583" s="102"/>
      <c r="N583" s="103"/>
      <c r="O583" s="131">
        <f t="shared" si="15"/>
        <v>0</v>
      </c>
      <c r="P583" s="253"/>
      <c r="Q583" s="253"/>
      <c r="R583" s="253"/>
      <c r="S583" s="251"/>
      <c r="T583" s="251"/>
    </row>
    <row r="584" spans="1:20" ht="12.75" customHeight="1">
      <c r="A584" s="240"/>
      <c r="B584" s="181"/>
      <c r="C584" s="159"/>
      <c r="D584" s="177"/>
      <c r="E584" s="174"/>
      <c r="F584" s="248"/>
      <c r="G584" s="171"/>
      <c r="H584" s="254"/>
      <c r="I584" s="177"/>
      <c r="J584" s="254"/>
      <c r="K584" s="102"/>
      <c r="L584" s="102"/>
      <c r="M584" s="102"/>
      <c r="N584" s="104"/>
      <c r="O584" s="131">
        <f t="shared" si="15"/>
        <v>0</v>
      </c>
      <c r="P584" s="254"/>
      <c r="Q584" s="254"/>
      <c r="R584" s="254"/>
      <c r="S584" s="251"/>
      <c r="T584" s="251"/>
    </row>
    <row r="585" spans="1:20" ht="12.75" customHeight="1">
      <c r="A585" s="240">
        <v>6</v>
      </c>
      <c r="B585" s="181" t="s">
        <v>281</v>
      </c>
      <c r="C585" s="182" t="s">
        <v>280</v>
      </c>
      <c r="D585" s="175" t="s">
        <v>151</v>
      </c>
      <c r="E585" s="172">
        <v>2275.6999999999998</v>
      </c>
      <c r="F585" s="246">
        <f>H585+J585+R585</f>
        <v>0.50512075680000001</v>
      </c>
      <c r="G585" s="222">
        <v>6.4900000000000001E-3</v>
      </c>
      <c r="H585" s="252">
        <f>G585*$P$8/1000</f>
        <v>1.5816259799999999E-2</v>
      </c>
      <c r="I585" s="163">
        <v>0.15917000000000001</v>
      </c>
      <c r="J585" s="252">
        <f>I585*$P$9/1000</f>
        <v>0.489304497</v>
      </c>
      <c r="K585" s="102"/>
      <c r="L585" s="102"/>
      <c r="M585" s="102"/>
      <c r="N585" s="103"/>
      <c r="O585" s="131">
        <f t="shared" si="15"/>
        <v>0</v>
      </c>
      <c r="P585" s="252">
        <f>E585*F585</f>
        <v>1149.50330624976</v>
      </c>
      <c r="Q585" s="252">
        <f>SUM(O585:O588)</f>
        <v>0</v>
      </c>
      <c r="R585" s="252">
        <f>Q585*1.02*1.05*$R$14</f>
        <v>0</v>
      </c>
      <c r="S585" s="251">
        <f>F585*$S$17</f>
        <v>0.59442864295822651</v>
      </c>
      <c r="T585" s="251">
        <f>E585*S585</f>
        <v>1352.7412627800359</v>
      </c>
    </row>
    <row r="586" spans="1:20" ht="12.75" customHeight="1">
      <c r="A586" s="240"/>
      <c r="B586" s="181"/>
      <c r="C586" s="182"/>
      <c r="D586" s="176"/>
      <c r="E586" s="173"/>
      <c r="F586" s="247"/>
      <c r="G586" s="222"/>
      <c r="H586" s="253"/>
      <c r="I586" s="164"/>
      <c r="J586" s="253"/>
      <c r="K586" s="102"/>
      <c r="L586" s="102"/>
      <c r="M586" s="102"/>
      <c r="N586" s="103"/>
      <c r="O586" s="131">
        <f t="shared" si="15"/>
        <v>0</v>
      </c>
      <c r="P586" s="253"/>
      <c r="Q586" s="253"/>
      <c r="R586" s="253"/>
      <c r="S586" s="251"/>
      <c r="T586" s="251"/>
    </row>
    <row r="587" spans="1:20" ht="12.75" customHeight="1">
      <c r="A587" s="240"/>
      <c r="B587" s="181"/>
      <c r="C587" s="182"/>
      <c r="D587" s="176"/>
      <c r="E587" s="173"/>
      <c r="F587" s="247"/>
      <c r="G587" s="222"/>
      <c r="H587" s="253"/>
      <c r="I587" s="164"/>
      <c r="J587" s="253"/>
      <c r="K587" s="102"/>
      <c r="L587" s="102"/>
      <c r="M587" s="102"/>
      <c r="N587" s="103"/>
      <c r="O587" s="131">
        <f t="shared" si="15"/>
        <v>0</v>
      </c>
      <c r="P587" s="253"/>
      <c r="Q587" s="253"/>
      <c r="R587" s="253"/>
      <c r="S587" s="251"/>
      <c r="T587" s="251"/>
    </row>
    <row r="588" spans="1:20" ht="12.75" customHeight="1">
      <c r="A588" s="240"/>
      <c r="B588" s="181"/>
      <c r="C588" s="182"/>
      <c r="D588" s="177"/>
      <c r="E588" s="174"/>
      <c r="F588" s="248"/>
      <c r="G588" s="222"/>
      <c r="H588" s="254"/>
      <c r="I588" s="165"/>
      <c r="J588" s="254"/>
      <c r="K588" s="102"/>
      <c r="L588" s="102"/>
      <c r="M588" s="102"/>
      <c r="N588" s="104"/>
      <c r="O588" s="131">
        <f t="shared" si="15"/>
        <v>0</v>
      </c>
      <c r="P588" s="254"/>
      <c r="Q588" s="254"/>
      <c r="R588" s="254"/>
      <c r="S588" s="251"/>
      <c r="T588" s="251"/>
    </row>
    <row r="589" spans="1:20" ht="12.75" customHeight="1">
      <c r="A589" s="240">
        <v>7</v>
      </c>
      <c r="B589" s="181" t="s">
        <v>62</v>
      </c>
      <c r="C589" s="157" t="s">
        <v>282</v>
      </c>
      <c r="D589" s="175" t="s">
        <v>75</v>
      </c>
      <c r="E589" s="172">
        <f>+E585*1.9</f>
        <v>4323.829999999999</v>
      </c>
      <c r="F589" s="246">
        <v>0.1</v>
      </c>
      <c r="G589" s="169"/>
      <c r="H589" s="252">
        <f>G589*$P$8/1000</f>
        <v>0</v>
      </c>
      <c r="I589" s="175">
        <v>0.39</v>
      </c>
      <c r="J589" s="252">
        <f>I589*$P$9/1000</f>
        <v>1.1988990000000002</v>
      </c>
      <c r="K589" s="102"/>
      <c r="L589" s="102"/>
      <c r="M589" s="102"/>
      <c r="N589" s="103"/>
      <c r="O589" s="131">
        <f t="shared" si="15"/>
        <v>0</v>
      </c>
      <c r="P589" s="252">
        <f>E589*F589</f>
        <v>432.38299999999992</v>
      </c>
      <c r="Q589" s="252">
        <f>SUM(O589:O592)</f>
        <v>0</v>
      </c>
      <c r="R589" s="252">
        <f>Q589*1.02*1.05*$R$14</f>
        <v>0</v>
      </c>
      <c r="S589" s="251">
        <f>F589*$S$17</f>
        <v>0.11768050212864001</v>
      </c>
      <c r="T589" s="251">
        <f>E589*S589</f>
        <v>508.83048551887742</v>
      </c>
    </row>
    <row r="590" spans="1:20" ht="12.75" customHeight="1">
      <c r="A590" s="240"/>
      <c r="B590" s="181"/>
      <c r="C590" s="158"/>
      <c r="D590" s="176"/>
      <c r="E590" s="173"/>
      <c r="F590" s="247"/>
      <c r="G590" s="170"/>
      <c r="H590" s="253"/>
      <c r="I590" s="176"/>
      <c r="J590" s="253"/>
      <c r="K590" s="102"/>
      <c r="L590" s="102"/>
      <c r="M590" s="102"/>
      <c r="N590" s="103"/>
      <c r="O590" s="131">
        <f t="shared" si="15"/>
        <v>0</v>
      </c>
      <c r="P590" s="253"/>
      <c r="Q590" s="253"/>
      <c r="R590" s="253"/>
      <c r="S590" s="251"/>
      <c r="T590" s="251"/>
    </row>
    <row r="591" spans="1:20" ht="12.75" customHeight="1">
      <c r="A591" s="240"/>
      <c r="B591" s="181"/>
      <c r="C591" s="158"/>
      <c r="D591" s="176"/>
      <c r="E591" s="173"/>
      <c r="F591" s="247"/>
      <c r="G591" s="170"/>
      <c r="H591" s="253"/>
      <c r="I591" s="176"/>
      <c r="J591" s="253"/>
      <c r="K591" s="102"/>
      <c r="L591" s="102"/>
      <c r="M591" s="102"/>
      <c r="N591" s="103"/>
      <c r="O591" s="131">
        <f t="shared" si="15"/>
        <v>0</v>
      </c>
      <c r="P591" s="253"/>
      <c r="Q591" s="253"/>
      <c r="R591" s="253"/>
      <c r="S591" s="251"/>
      <c r="T591" s="251"/>
    </row>
    <row r="592" spans="1:20" ht="12.75" customHeight="1">
      <c r="A592" s="240"/>
      <c r="B592" s="181"/>
      <c r="C592" s="159"/>
      <c r="D592" s="177"/>
      <c r="E592" s="174"/>
      <c r="F592" s="248"/>
      <c r="G592" s="171"/>
      <c r="H592" s="254"/>
      <c r="I592" s="177"/>
      <c r="J592" s="254"/>
      <c r="K592" s="102"/>
      <c r="L592" s="102"/>
      <c r="M592" s="102"/>
      <c r="N592" s="104"/>
      <c r="O592" s="131">
        <f t="shared" si="15"/>
        <v>0</v>
      </c>
      <c r="P592" s="254"/>
      <c r="Q592" s="254"/>
      <c r="R592" s="254"/>
      <c r="S592" s="251"/>
      <c r="T592" s="251"/>
    </row>
    <row r="593" spans="1:20" ht="12.75" customHeight="1">
      <c r="A593" s="240">
        <v>8</v>
      </c>
      <c r="B593" s="181" t="s">
        <v>281</v>
      </c>
      <c r="C593" s="182" t="s">
        <v>280</v>
      </c>
      <c r="D593" s="175" t="s">
        <v>151</v>
      </c>
      <c r="E593" s="172">
        <v>363.8</v>
      </c>
      <c r="F593" s="246">
        <f>H593+J593+R593</f>
        <v>0.50512075680000001</v>
      </c>
      <c r="G593" s="222">
        <v>6.4900000000000001E-3</v>
      </c>
      <c r="H593" s="252">
        <f>G593*$P$8/1000</f>
        <v>1.5816259799999999E-2</v>
      </c>
      <c r="I593" s="163">
        <v>0.15917000000000001</v>
      </c>
      <c r="J593" s="252">
        <f>I593*$P$9/1000</f>
        <v>0.489304497</v>
      </c>
      <c r="K593" s="102"/>
      <c r="L593" s="102"/>
      <c r="M593" s="102"/>
      <c r="N593" s="103"/>
      <c r="O593" s="131">
        <f t="shared" si="15"/>
        <v>0</v>
      </c>
      <c r="P593" s="252">
        <f>E593*F593</f>
        <v>183.76293132384001</v>
      </c>
      <c r="Q593" s="252">
        <f>SUM(O593:O596)</f>
        <v>0</v>
      </c>
      <c r="R593" s="252">
        <f>Q593*1.02*1.05*$R$14</f>
        <v>0</v>
      </c>
      <c r="S593" s="251">
        <f>F593*$S$17</f>
        <v>0.59442864295822651</v>
      </c>
      <c r="T593" s="251">
        <f>E593*S593</f>
        <v>216.2531403082028</v>
      </c>
    </row>
    <row r="594" spans="1:20" ht="12.75" customHeight="1">
      <c r="A594" s="240"/>
      <c r="B594" s="181"/>
      <c r="C594" s="182"/>
      <c r="D594" s="176"/>
      <c r="E594" s="173"/>
      <c r="F594" s="247"/>
      <c r="G594" s="222"/>
      <c r="H594" s="253"/>
      <c r="I594" s="164"/>
      <c r="J594" s="253"/>
      <c r="K594" s="102"/>
      <c r="L594" s="102"/>
      <c r="M594" s="102"/>
      <c r="N594" s="103"/>
      <c r="O594" s="131">
        <f t="shared" si="15"/>
        <v>0</v>
      </c>
      <c r="P594" s="253"/>
      <c r="Q594" s="253"/>
      <c r="R594" s="253"/>
      <c r="S594" s="251"/>
      <c r="T594" s="251"/>
    </row>
    <row r="595" spans="1:20" ht="12.75" customHeight="1">
      <c r="A595" s="240"/>
      <c r="B595" s="181"/>
      <c r="C595" s="182"/>
      <c r="D595" s="176"/>
      <c r="E595" s="173"/>
      <c r="F595" s="247"/>
      <c r="G595" s="222"/>
      <c r="H595" s="253"/>
      <c r="I595" s="164"/>
      <c r="J595" s="253"/>
      <c r="K595" s="102"/>
      <c r="L595" s="102"/>
      <c r="M595" s="102"/>
      <c r="N595" s="103"/>
      <c r="O595" s="131">
        <f t="shared" si="15"/>
        <v>0</v>
      </c>
      <c r="P595" s="253"/>
      <c r="Q595" s="253"/>
      <c r="R595" s="253"/>
      <c r="S595" s="251"/>
      <c r="T595" s="251"/>
    </row>
    <row r="596" spans="1:20" ht="12.75" customHeight="1">
      <c r="A596" s="240"/>
      <c r="B596" s="181"/>
      <c r="C596" s="182"/>
      <c r="D596" s="177"/>
      <c r="E596" s="174"/>
      <c r="F596" s="248"/>
      <c r="G596" s="222"/>
      <c r="H596" s="254"/>
      <c r="I596" s="165"/>
      <c r="J596" s="254"/>
      <c r="K596" s="102"/>
      <c r="L596" s="102"/>
      <c r="M596" s="102"/>
      <c r="N596" s="104"/>
      <c r="O596" s="131">
        <f t="shared" si="15"/>
        <v>0</v>
      </c>
      <c r="P596" s="254"/>
      <c r="Q596" s="254"/>
      <c r="R596" s="254"/>
      <c r="S596" s="251"/>
      <c r="T596" s="251"/>
    </row>
    <row r="597" spans="1:20" ht="12.75" customHeight="1">
      <c r="A597" s="240">
        <v>9</v>
      </c>
      <c r="B597" s="181" t="s">
        <v>61</v>
      </c>
      <c r="C597" s="157" t="s">
        <v>273</v>
      </c>
      <c r="D597" s="175" t="s">
        <v>75</v>
      </c>
      <c r="E597" s="172">
        <f>+E593*1.45</f>
        <v>527.51</v>
      </c>
      <c r="F597" s="246">
        <f>H597+J597+R597</f>
        <v>0.83000700000000005</v>
      </c>
      <c r="G597" s="169"/>
      <c r="H597" s="252">
        <f>G597*$P$8/1000</f>
        <v>0</v>
      </c>
      <c r="I597" s="175">
        <v>0.27</v>
      </c>
      <c r="J597" s="252">
        <f>I597*$P$9/1000</f>
        <v>0.83000700000000005</v>
      </c>
      <c r="K597" s="102"/>
      <c r="L597" s="102"/>
      <c r="M597" s="102"/>
      <c r="N597" s="103"/>
      <c r="O597" s="131">
        <f t="shared" si="15"/>
        <v>0</v>
      </c>
      <c r="P597" s="252">
        <f>E597*F597</f>
        <v>437.83699257000001</v>
      </c>
      <c r="Q597" s="252">
        <f>SUM(O597:O600)</f>
        <v>0</v>
      </c>
      <c r="R597" s="252">
        <f>Q597*1.02*1.05*$R$14</f>
        <v>0</v>
      </c>
      <c r="S597" s="251">
        <f>F597*$S$17</f>
        <v>0.97675640530286112</v>
      </c>
      <c r="T597" s="251">
        <f>E597*S597</f>
        <v>515.24877136131227</v>
      </c>
    </row>
    <row r="598" spans="1:20" ht="12.75" customHeight="1">
      <c r="A598" s="240"/>
      <c r="B598" s="181"/>
      <c r="C598" s="158"/>
      <c r="D598" s="176"/>
      <c r="E598" s="173"/>
      <c r="F598" s="247"/>
      <c r="G598" s="170"/>
      <c r="H598" s="253"/>
      <c r="I598" s="176"/>
      <c r="J598" s="253"/>
      <c r="K598" s="102"/>
      <c r="L598" s="102"/>
      <c r="M598" s="102"/>
      <c r="N598" s="103"/>
      <c r="O598" s="131">
        <f t="shared" si="15"/>
        <v>0</v>
      </c>
      <c r="P598" s="253"/>
      <c r="Q598" s="253"/>
      <c r="R598" s="253"/>
      <c r="S598" s="251"/>
      <c r="T598" s="251"/>
    </row>
    <row r="599" spans="1:20" ht="12.75" customHeight="1">
      <c r="A599" s="240"/>
      <c r="B599" s="181"/>
      <c r="C599" s="158"/>
      <c r="D599" s="176"/>
      <c r="E599" s="173"/>
      <c r="F599" s="247"/>
      <c r="G599" s="170"/>
      <c r="H599" s="253"/>
      <c r="I599" s="176"/>
      <c r="J599" s="253"/>
      <c r="K599" s="102"/>
      <c r="L599" s="102"/>
      <c r="M599" s="102"/>
      <c r="N599" s="103"/>
      <c r="O599" s="131">
        <f t="shared" si="15"/>
        <v>0</v>
      </c>
      <c r="P599" s="253"/>
      <c r="Q599" s="253"/>
      <c r="R599" s="253"/>
      <c r="S599" s="251"/>
      <c r="T599" s="251"/>
    </row>
    <row r="600" spans="1:20" ht="12.75" customHeight="1">
      <c r="A600" s="240"/>
      <c r="B600" s="181"/>
      <c r="C600" s="159"/>
      <c r="D600" s="177"/>
      <c r="E600" s="174"/>
      <c r="F600" s="248"/>
      <c r="G600" s="171"/>
      <c r="H600" s="254"/>
      <c r="I600" s="177"/>
      <c r="J600" s="254"/>
      <c r="K600" s="102"/>
      <c r="L600" s="102"/>
      <c r="M600" s="102"/>
      <c r="N600" s="104"/>
      <c r="O600" s="131">
        <f t="shared" si="15"/>
        <v>0</v>
      </c>
      <c r="P600" s="254"/>
      <c r="Q600" s="254"/>
      <c r="R600" s="254"/>
      <c r="S600" s="251"/>
      <c r="T600" s="251"/>
    </row>
    <row r="601" spans="1:20" ht="12.75" customHeight="1">
      <c r="A601" s="240">
        <v>10</v>
      </c>
      <c r="B601" s="202" t="s">
        <v>161</v>
      </c>
      <c r="C601" s="182" t="s">
        <v>324</v>
      </c>
      <c r="D601" s="175" t="s">
        <v>151</v>
      </c>
      <c r="E601" s="172">
        <v>1499</v>
      </c>
      <c r="F601" s="246">
        <f>H601+J601+R601</f>
        <v>8.5077148499999993</v>
      </c>
      <c r="G601" s="178">
        <v>0.89</v>
      </c>
      <c r="H601" s="252">
        <f>G601*$P$8/1000</f>
        <v>2.1689477999999998</v>
      </c>
      <c r="I601" s="175"/>
      <c r="J601" s="252">
        <f>I601*$P$9/1000</f>
        <v>0</v>
      </c>
      <c r="K601" s="102" t="s">
        <v>325</v>
      </c>
      <c r="L601" s="102" t="s">
        <v>151</v>
      </c>
      <c r="M601" s="102">
        <v>1.1000000000000001</v>
      </c>
      <c r="N601" s="104">
        <v>5</v>
      </c>
      <c r="O601" s="131">
        <f t="shared" si="15"/>
        <v>5.5</v>
      </c>
      <c r="P601" s="252">
        <f>E601*F601</f>
        <v>12753.064560149998</v>
      </c>
      <c r="Q601" s="252">
        <f>SUM(O601:O604)</f>
        <v>5.5</v>
      </c>
      <c r="R601" s="252">
        <f>Q601*1.02*1.05*$R$14</f>
        <v>6.3387670500000004</v>
      </c>
      <c r="S601" s="251">
        <f>F601*$S$17</f>
        <v>10.01192155515287</v>
      </c>
      <c r="T601" s="251">
        <f>E601*S601</f>
        <v>15007.870411174154</v>
      </c>
    </row>
    <row r="602" spans="1:20" ht="12.75" customHeight="1">
      <c r="A602" s="240"/>
      <c r="B602" s="203"/>
      <c r="C602" s="182"/>
      <c r="D602" s="176"/>
      <c r="E602" s="173"/>
      <c r="F602" s="247"/>
      <c r="G602" s="179"/>
      <c r="H602" s="253"/>
      <c r="I602" s="176"/>
      <c r="J602" s="253"/>
      <c r="K602" s="102"/>
      <c r="L602" s="102"/>
      <c r="M602" s="102"/>
      <c r="N602" s="103"/>
      <c r="O602" s="131">
        <f t="shared" si="15"/>
        <v>0</v>
      </c>
      <c r="P602" s="253"/>
      <c r="Q602" s="253"/>
      <c r="R602" s="253"/>
      <c r="S602" s="251"/>
      <c r="T602" s="251"/>
    </row>
    <row r="603" spans="1:20" ht="12.75" customHeight="1">
      <c r="A603" s="240"/>
      <c r="B603" s="203"/>
      <c r="C603" s="182"/>
      <c r="D603" s="176"/>
      <c r="E603" s="173"/>
      <c r="F603" s="247"/>
      <c r="G603" s="179"/>
      <c r="H603" s="253"/>
      <c r="I603" s="176"/>
      <c r="J603" s="253"/>
      <c r="K603" s="102"/>
      <c r="L603" s="102"/>
      <c r="M603" s="102"/>
      <c r="N603" s="103"/>
      <c r="O603" s="131">
        <f t="shared" si="15"/>
        <v>0</v>
      </c>
      <c r="P603" s="253"/>
      <c r="Q603" s="253"/>
      <c r="R603" s="253"/>
      <c r="S603" s="251"/>
      <c r="T603" s="251"/>
    </row>
    <row r="604" spans="1:20" ht="12.75" customHeight="1">
      <c r="A604" s="240"/>
      <c r="B604" s="204"/>
      <c r="C604" s="182"/>
      <c r="D604" s="177"/>
      <c r="E604" s="174"/>
      <c r="F604" s="248"/>
      <c r="G604" s="180"/>
      <c r="H604" s="254"/>
      <c r="I604" s="177"/>
      <c r="J604" s="254"/>
      <c r="K604" s="102"/>
      <c r="L604" s="102"/>
      <c r="M604" s="102"/>
      <c r="N604" s="104"/>
      <c r="O604" s="131">
        <f t="shared" si="15"/>
        <v>0</v>
      </c>
      <c r="P604" s="254"/>
      <c r="Q604" s="254"/>
      <c r="R604" s="254"/>
      <c r="S604" s="251"/>
      <c r="T604" s="251"/>
    </row>
    <row r="605" spans="1:20" ht="12.75" customHeight="1">
      <c r="A605" s="240">
        <v>11</v>
      </c>
      <c r="B605" s="181" t="s">
        <v>175</v>
      </c>
      <c r="C605" s="182" t="s">
        <v>322</v>
      </c>
      <c r="D605" s="156" t="s">
        <v>151</v>
      </c>
      <c r="E605" s="156">
        <v>531.79999999999995</v>
      </c>
      <c r="F605" s="246">
        <f>H605+J605+R605</f>
        <v>7.6852500000000004E-2</v>
      </c>
      <c r="G605" s="156"/>
      <c r="H605" s="252">
        <f>G605*$P$8/1000</f>
        <v>0</v>
      </c>
      <c r="I605" s="187">
        <v>2.5000000000000001E-2</v>
      </c>
      <c r="J605" s="252">
        <f>I605*$P$9/1000</f>
        <v>7.6852500000000004E-2</v>
      </c>
      <c r="K605" s="102"/>
      <c r="L605" s="102"/>
      <c r="M605" s="105"/>
      <c r="N605" s="104"/>
      <c r="O605" s="131">
        <f t="shared" si="15"/>
        <v>0</v>
      </c>
      <c r="P605" s="252">
        <f>E605*F605</f>
        <v>40.8701595</v>
      </c>
      <c r="Q605" s="252">
        <f>SUM(O605:O608)</f>
        <v>0</v>
      </c>
      <c r="R605" s="252">
        <f>Q605*1.02*1.05*$R$14</f>
        <v>0</v>
      </c>
      <c r="S605" s="251">
        <f>F605*$S$17</f>
        <v>9.0440407898413067E-2</v>
      </c>
      <c r="T605" s="251">
        <f>E605*S605</f>
        <v>48.096208920376064</v>
      </c>
    </row>
    <row r="606" spans="1:20" ht="12.75" customHeight="1">
      <c r="A606" s="240"/>
      <c r="B606" s="181"/>
      <c r="C606" s="182"/>
      <c r="D606" s="156"/>
      <c r="E606" s="156"/>
      <c r="F606" s="247"/>
      <c r="G606" s="156"/>
      <c r="H606" s="253"/>
      <c r="I606" s="187"/>
      <c r="J606" s="253"/>
      <c r="K606" s="102"/>
      <c r="L606" s="102"/>
      <c r="M606" s="102"/>
      <c r="N606" s="104"/>
      <c r="O606" s="131">
        <f t="shared" si="15"/>
        <v>0</v>
      </c>
      <c r="P606" s="253"/>
      <c r="Q606" s="253"/>
      <c r="R606" s="253"/>
      <c r="S606" s="251"/>
      <c r="T606" s="251"/>
    </row>
    <row r="607" spans="1:20" ht="12.75" customHeight="1">
      <c r="A607" s="240"/>
      <c r="B607" s="181"/>
      <c r="C607" s="182"/>
      <c r="D607" s="156"/>
      <c r="E607" s="156"/>
      <c r="F607" s="247"/>
      <c r="G607" s="156"/>
      <c r="H607" s="253"/>
      <c r="I607" s="187"/>
      <c r="J607" s="253"/>
      <c r="K607" s="102"/>
      <c r="L607" s="102"/>
      <c r="M607" s="106"/>
      <c r="N607" s="104"/>
      <c r="O607" s="131">
        <f t="shared" si="15"/>
        <v>0</v>
      </c>
      <c r="P607" s="253"/>
      <c r="Q607" s="253"/>
      <c r="R607" s="253"/>
      <c r="S607" s="251"/>
      <c r="T607" s="251"/>
    </row>
    <row r="608" spans="1:20" ht="12.75" customHeight="1">
      <c r="A608" s="240"/>
      <c r="B608" s="181"/>
      <c r="C608" s="182"/>
      <c r="D608" s="156"/>
      <c r="E608" s="156"/>
      <c r="F608" s="248"/>
      <c r="G608" s="156"/>
      <c r="H608" s="254"/>
      <c r="I608" s="187"/>
      <c r="J608" s="254"/>
      <c r="K608" s="102"/>
      <c r="L608" s="102"/>
      <c r="M608" s="102"/>
      <c r="N608" s="104"/>
      <c r="O608" s="131">
        <f t="shared" si="15"/>
        <v>0</v>
      </c>
      <c r="P608" s="254"/>
      <c r="Q608" s="254"/>
      <c r="R608" s="254"/>
      <c r="S608" s="251"/>
      <c r="T608" s="251"/>
    </row>
    <row r="609" spans="1:20" ht="12.75" customHeight="1">
      <c r="A609" s="240">
        <v>12</v>
      </c>
      <c r="B609" s="181" t="s">
        <v>183</v>
      </c>
      <c r="C609" s="182" t="s">
        <v>233</v>
      </c>
      <c r="D609" s="156" t="s">
        <v>151</v>
      </c>
      <c r="E609" s="172">
        <f>+E605</f>
        <v>531.79999999999995</v>
      </c>
      <c r="F609" s="246">
        <f>H609+J609+R609</f>
        <v>0.30945168000000001</v>
      </c>
      <c r="G609" s="187">
        <v>7.3999999999999996E-2</v>
      </c>
      <c r="H609" s="252">
        <f>G609*$P$8/1000</f>
        <v>0.18033947999999997</v>
      </c>
      <c r="I609" s="187">
        <v>4.2000000000000003E-2</v>
      </c>
      <c r="J609" s="252">
        <f>I609*$P$9/1000</f>
        <v>0.12911220000000001</v>
      </c>
      <c r="K609" s="102"/>
      <c r="L609" s="102"/>
      <c r="M609" s="102"/>
      <c r="N609" s="103"/>
      <c r="O609" s="131">
        <f t="shared" ref="O609:O640" si="16">M609*N609</f>
        <v>0</v>
      </c>
      <c r="P609" s="252">
        <f>E609*F609</f>
        <v>164.56640342399999</v>
      </c>
      <c r="Q609" s="252">
        <f>SUM(O609:O612)</f>
        <v>0</v>
      </c>
      <c r="R609" s="252">
        <f>Q609*1.02*1.05*$R$14</f>
        <v>0</v>
      </c>
      <c r="S609" s="251">
        <f>F609*$S$17</f>
        <v>0.3641642908695123</v>
      </c>
      <c r="T609" s="251">
        <f>E609*S609</f>
        <v>193.66256988440662</v>
      </c>
    </row>
    <row r="610" spans="1:20" ht="12.75" customHeight="1">
      <c r="A610" s="240"/>
      <c r="B610" s="181"/>
      <c r="C610" s="182"/>
      <c r="D610" s="156"/>
      <c r="E610" s="173"/>
      <c r="F610" s="247"/>
      <c r="G610" s="187"/>
      <c r="H610" s="253"/>
      <c r="I610" s="187"/>
      <c r="J610" s="253"/>
      <c r="K610" s="102"/>
      <c r="L610" s="102"/>
      <c r="M610" s="102"/>
      <c r="N610" s="103"/>
      <c r="O610" s="131">
        <f t="shared" si="16"/>
        <v>0</v>
      </c>
      <c r="P610" s="253"/>
      <c r="Q610" s="253"/>
      <c r="R610" s="253"/>
      <c r="S610" s="251"/>
      <c r="T610" s="251"/>
    </row>
    <row r="611" spans="1:20" ht="12.75" customHeight="1">
      <c r="A611" s="240"/>
      <c r="B611" s="181"/>
      <c r="C611" s="182"/>
      <c r="D611" s="156"/>
      <c r="E611" s="173"/>
      <c r="F611" s="247"/>
      <c r="G611" s="187"/>
      <c r="H611" s="253"/>
      <c r="I611" s="187"/>
      <c r="J611" s="253"/>
      <c r="K611" s="102"/>
      <c r="L611" s="102"/>
      <c r="M611" s="102"/>
      <c r="N611" s="103"/>
      <c r="O611" s="131">
        <f t="shared" si="16"/>
        <v>0</v>
      </c>
      <c r="P611" s="253"/>
      <c r="Q611" s="253"/>
      <c r="R611" s="253"/>
      <c r="S611" s="251"/>
      <c r="T611" s="251"/>
    </row>
    <row r="612" spans="1:20" ht="12.75" customHeight="1">
      <c r="A612" s="240"/>
      <c r="B612" s="181"/>
      <c r="C612" s="182"/>
      <c r="D612" s="156"/>
      <c r="E612" s="174"/>
      <c r="F612" s="248"/>
      <c r="G612" s="187"/>
      <c r="H612" s="254"/>
      <c r="I612" s="187"/>
      <c r="J612" s="254"/>
      <c r="K612" s="102"/>
      <c r="L612" s="102"/>
      <c r="M612" s="102"/>
      <c r="N612" s="104"/>
      <c r="O612" s="131">
        <f t="shared" si="16"/>
        <v>0</v>
      </c>
      <c r="P612" s="254"/>
      <c r="Q612" s="254"/>
      <c r="R612" s="254"/>
      <c r="S612" s="251"/>
      <c r="T612" s="251"/>
    </row>
    <row r="613" spans="1:20" ht="12.75" customHeight="1">
      <c r="A613" s="240">
        <v>13</v>
      </c>
      <c r="B613" s="181" t="s">
        <v>60</v>
      </c>
      <c r="C613" s="157" t="s">
        <v>238</v>
      </c>
      <c r="D613" s="175" t="s">
        <v>151</v>
      </c>
      <c r="E613" s="172">
        <f>+E605</f>
        <v>531.79999999999995</v>
      </c>
      <c r="F613" s="246">
        <f>H613+J613+R613</f>
        <v>0.270027252</v>
      </c>
      <c r="G613" s="184">
        <v>5.5999999999999999E-3</v>
      </c>
      <c r="H613" s="252">
        <f>G613*$P$8/1000</f>
        <v>1.3647312E-2</v>
      </c>
      <c r="I613" s="185">
        <v>8.3400000000000002E-2</v>
      </c>
      <c r="J613" s="252">
        <f>I613*$P$9/1000</f>
        <v>0.25637993999999997</v>
      </c>
      <c r="K613" s="102"/>
      <c r="L613" s="102"/>
      <c r="M613" s="102"/>
      <c r="N613" s="103"/>
      <c r="O613" s="131">
        <f t="shared" si="16"/>
        <v>0</v>
      </c>
      <c r="P613" s="252">
        <f>E613*F613</f>
        <v>143.60049261359998</v>
      </c>
      <c r="Q613" s="252">
        <f>SUM(O613:O616)</f>
        <v>0</v>
      </c>
      <c r="R613" s="252">
        <f>Q613*1.02*1.05*$R$14</f>
        <v>0</v>
      </c>
      <c r="S613" s="251">
        <f>F613*$S$17</f>
        <v>0.31776942603776809</v>
      </c>
      <c r="T613" s="251">
        <f>E613*S613</f>
        <v>168.98978076688505</v>
      </c>
    </row>
    <row r="614" spans="1:20" ht="12.75" customHeight="1">
      <c r="A614" s="240"/>
      <c r="B614" s="181"/>
      <c r="C614" s="158"/>
      <c r="D614" s="176"/>
      <c r="E614" s="173"/>
      <c r="F614" s="247"/>
      <c r="G614" s="184"/>
      <c r="H614" s="253"/>
      <c r="I614" s="185"/>
      <c r="J614" s="253"/>
      <c r="K614" s="102"/>
      <c r="L614" s="102"/>
      <c r="M614" s="102"/>
      <c r="N614" s="103"/>
      <c r="O614" s="131">
        <f t="shared" si="16"/>
        <v>0</v>
      </c>
      <c r="P614" s="253"/>
      <c r="Q614" s="253"/>
      <c r="R614" s="253"/>
      <c r="S614" s="251"/>
      <c r="T614" s="251"/>
    </row>
    <row r="615" spans="1:20" ht="12.75" customHeight="1">
      <c r="A615" s="240"/>
      <c r="B615" s="181"/>
      <c r="C615" s="158"/>
      <c r="D615" s="176"/>
      <c r="E615" s="173"/>
      <c r="F615" s="247"/>
      <c r="G615" s="184"/>
      <c r="H615" s="253"/>
      <c r="I615" s="185"/>
      <c r="J615" s="253"/>
      <c r="K615" s="102"/>
      <c r="L615" s="102"/>
      <c r="M615" s="102"/>
      <c r="N615" s="103"/>
      <c r="O615" s="131">
        <f t="shared" si="16"/>
        <v>0</v>
      </c>
      <c r="P615" s="253"/>
      <c r="Q615" s="253"/>
      <c r="R615" s="253"/>
      <c r="S615" s="251"/>
      <c r="T615" s="251"/>
    </row>
    <row r="616" spans="1:20" ht="12.75" customHeight="1">
      <c r="A616" s="240"/>
      <c r="B616" s="181"/>
      <c r="C616" s="159"/>
      <c r="D616" s="177"/>
      <c r="E616" s="174"/>
      <c r="F616" s="248"/>
      <c r="G616" s="184"/>
      <c r="H616" s="254"/>
      <c r="I616" s="185"/>
      <c r="J616" s="254"/>
      <c r="K616" s="102"/>
      <c r="L616" s="102"/>
      <c r="M616" s="102"/>
      <c r="N616" s="104"/>
      <c r="O616" s="131">
        <f t="shared" si="16"/>
        <v>0</v>
      </c>
      <c r="P616" s="254"/>
      <c r="Q616" s="254"/>
      <c r="R616" s="254"/>
      <c r="S616" s="251"/>
      <c r="T616" s="251"/>
    </row>
    <row r="617" spans="1:20" ht="12.75" customHeight="1">
      <c r="A617" s="240">
        <v>14</v>
      </c>
      <c r="B617" s="181" t="s">
        <v>175</v>
      </c>
      <c r="C617" s="182" t="s">
        <v>323</v>
      </c>
      <c r="D617" s="156" t="s">
        <v>151</v>
      </c>
      <c r="E617" s="156">
        <v>244.9</v>
      </c>
      <c r="F617" s="246">
        <f>H617+J617+R617</f>
        <v>7.6852500000000004E-2</v>
      </c>
      <c r="G617" s="156"/>
      <c r="H617" s="252">
        <f>G617*$P$8/1000</f>
        <v>0</v>
      </c>
      <c r="I617" s="187">
        <v>2.5000000000000001E-2</v>
      </c>
      <c r="J617" s="252">
        <f>I617*$P$9/1000</f>
        <v>7.6852500000000004E-2</v>
      </c>
      <c r="K617" s="102"/>
      <c r="L617" s="102"/>
      <c r="M617" s="105"/>
      <c r="N617" s="104"/>
      <c r="O617" s="131">
        <f t="shared" si="16"/>
        <v>0</v>
      </c>
      <c r="P617" s="252">
        <f>E617*F617</f>
        <v>18.821177250000002</v>
      </c>
      <c r="Q617" s="252">
        <f>SUM(O617:O620)</f>
        <v>0</v>
      </c>
      <c r="R617" s="252">
        <f>Q617*1.02*1.05*$R$14</f>
        <v>0</v>
      </c>
      <c r="S617" s="251">
        <f>F617*$S$17</f>
        <v>9.0440407898413067E-2</v>
      </c>
      <c r="T617" s="251">
        <f>E617*S617</f>
        <v>22.148855894321361</v>
      </c>
    </row>
    <row r="618" spans="1:20" ht="12.75" customHeight="1">
      <c r="A618" s="240"/>
      <c r="B618" s="181"/>
      <c r="C618" s="182"/>
      <c r="D618" s="156"/>
      <c r="E618" s="156"/>
      <c r="F618" s="247"/>
      <c r="G618" s="156"/>
      <c r="H618" s="253"/>
      <c r="I618" s="187"/>
      <c r="J618" s="253"/>
      <c r="K618" s="102"/>
      <c r="L618" s="102"/>
      <c r="M618" s="102"/>
      <c r="N618" s="104"/>
      <c r="O618" s="131">
        <f t="shared" si="16"/>
        <v>0</v>
      </c>
      <c r="P618" s="253"/>
      <c r="Q618" s="253"/>
      <c r="R618" s="253"/>
      <c r="S618" s="251"/>
      <c r="T618" s="251"/>
    </row>
    <row r="619" spans="1:20" ht="12.75" customHeight="1">
      <c r="A619" s="240"/>
      <c r="B619" s="181"/>
      <c r="C619" s="182"/>
      <c r="D619" s="156"/>
      <c r="E619" s="156"/>
      <c r="F619" s="247"/>
      <c r="G619" s="156"/>
      <c r="H619" s="253"/>
      <c r="I619" s="187"/>
      <c r="J619" s="253"/>
      <c r="K619" s="102"/>
      <c r="L619" s="102"/>
      <c r="M619" s="106"/>
      <c r="N619" s="104"/>
      <c r="O619" s="131">
        <f t="shared" si="16"/>
        <v>0</v>
      </c>
      <c r="P619" s="253"/>
      <c r="Q619" s="253"/>
      <c r="R619" s="253"/>
      <c r="S619" s="251"/>
      <c r="T619" s="251"/>
    </row>
    <row r="620" spans="1:20" ht="12.75" customHeight="1">
      <c r="A620" s="240"/>
      <c r="B620" s="181"/>
      <c r="C620" s="182"/>
      <c r="D620" s="156"/>
      <c r="E620" s="156"/>
      <c r="F620" s="248"/>
      <c r="G620" s="156"/>
      <c r="H620" s="254"/>
      <c r="I620" s="187"/>
      <c r="J620" s="254"/>
      <c r="K620" s="102"/>
      <c r="L620" s="102"/>
      <c r="M620" s="102"/>
      <c r="N620" s="104"/>
      <c r="O620" s="131">
        <f t="shared" si="16"/>
        <v>0</v>
      </c>
      <c r="P620" s="254"/>
      <c r="Q620" s="254"/>
      <c r="R620" s="254"/>
      <c r="S620" s="251"/>
      <c r="T620" s="251"/>
    </row>
    <row r="621" spans="1:20" ht="12.75" customHeight="1">
      <c r="A621" s="240">
        <v>15</v>
      </c>
      <c r="B621" s="181" t="s">
        <v>183</v>
      </c>
      <c r="C621" s="182" t="s">
        <v>233</v>
      </c>
      <c r="D621" s="156" t="s">
        <v>151</v>
      </c>
      <c r="E621" s="172">
        <f>+E617</f>
        <v>244.9</v>
      </c>
      <c r="F621" s="246">
        <f>H621+J621+R621</f>
        <v>0.30945168000000001</v>
      </c>
      <c r="G621" s="187">
        <v>7.3999999999999996E-2</v>
      </c>
      <c r="H621" s="252">
        <f>G621*$P$8/1000</f>
        <v>0.18033947999999997</v>
      </c>
      <c r="I621" s="187">
        <v>4.2000000000000003E-2</v>
      </c>
      <c r="J621" s="252">
        <f>I621*$P$9/1000</f>
        <v>0.12911220000000001</v>
      </c>
      <c r="K621" s="102"/>
      <c r="L621" s="102"/>
      <c r="M621" s="102"/>
      <c r="N621" s="103"/>
      <c r="O621" s="131">
        <f t="shared" si="16"/>
        <v>0</v>
      </c>
      <c r="P621" s="252">
        <f>E621*F621</f>
        <v>75.78471643200001</v>
      </c>
      <c r="Q621" s="252">
        <f>SUM(O621:O624)</f>
        <v>0</v>
      </c>
      <c r="R621" s="252">
        <f>Q621*1.02*1.05*$R$14</f>
        <v>0</v>
      </c>
      <c r="S621" s="251">
        <f>F621*$S$17</f>
        <v>0.3641642908695123</v>
      </c>
      <c r="T621" s="251">
        <f>E621*S621</f>
        <v>89.183834833943564</v>
      </c>
    </row>
    <row r="622" spans="1:20" ht="12.75" customHeight="1">
      <c r="A622" s="240"/>
      <c r="B622" s="181"/>
      <c r="C622" s="182"/>
      <c r="D622" s="156"/>
      <c r="E622" s="173"/>
      <c r="F622" s="247"/>
      <c r="G622" s="187"/>
      <c r="H622" s="253"/>
      <c r="I622" s="187"/>
      <c r="J622" s="253"/>
      <c r="K622" s="102"/>
      <c r="L622" s="102"/>
      <c r="M622" s="102"/>
      <c r="N622" s="103"/>
      <c r="O622" s="131">
        <f t="shared" si="16"/>
        <v>0</v>
      </c>
      <c r="P622" s="253"/>
      <c r="Q622" s="253"/>
      <c r="R622" s="253"/>
      <c r="S622" s="251"/>
      <c r="T622" s="251"/>
    </row>
    <row r="623" spans="1:20" ht="12.75" customHeight="1">
      <c r="A623" s="240"/>
      <c r="B623" s="181"/>
      <c r="C623" s="182"/>
      <c r="D623" s="156"/>
      <c r="E623" s="173"/>
      <c r="F623" s="247"/>
      <c r="G623" s="187"/>
      <c r="H623" s="253"/>
      <c r="I623" s="187"/>
      <c r="J623" s="253"/>
      <c r="K623" s="102"/>
      <c r="L623" s="102"/>
      <c r="M623" s="102"/>
      <c r="N623" s="103"/>
      <c r="O623" s="131">
        <f t="shared" si="16"/>
        <v>0</v>
      </c>
      <c r="P623" s="253"/>
      <c r="Q623" s="253"/>
      <c r="R623" s="253"/>
      <c r="S623" s="251"/>
      <c r="T623" s="251"/>
    </row>
    <row r="624" spans="1:20" ht="12.75" customHeight="1">
      <c r="A624" s="240"/>
      <c r="B624" s="181"/>
      <c r="C624" s="182"/>
      <c r="D624" s="156"/>
      <c r="E624" s="174"/>
      <c r="F624" s="248"/>
      <c r="G624" s="187"/>
      <c r="H624" s="254"/>
      <c r="I624" s="187"/>
      <c r="J624" s="254"/>
      <c r="K624" s="102"/>
      <c r="L624" s="102"/>
      <c r="M624" s="102"/>
      <c r="N624" s="104"/>
      <c r="O624" s="131">
        <f t="shared" si="16"/>
        <v>0</v>
      </c>
      <c r="P624" s="254"/>
      <c r="Q624" s="254"/>
      <c r="R624" s="254"/>
      <c r="S624" s="251"/>
      <c r="T624" s="251"/>
    </row>
    <row r="625" spans="1:20" ht="12.75" customHeight="1">
      <c r="A625" s="240">
        <v>16</v>
      </c>
      <c r="B625" s="181" t="s">
        <v>60</v>
      </c>
      <c r="C625" s="157" t="s">
        <v>238</v>
      </c>
      <c r="D625" s="175" t="s">
        <v>151</v>
      </c>
      <c r="E625" s="172">
        <f>+E617</f>
        <v>244.9</v>
      </c>
      <c r="F625" s="246">
        <f>H625+J625+R625</f>
        <v>0.270027252</v>
      </c>
      <c r="G625" s="184">
        <v>5.5999999999999999E-3</v>
      </c>
      <c r="H625" s="252">
        <f>G625*$P$8/1000</f>
        <v>1.3647312E-2</v>
      </c>
      <c r="I625" s="185">
        <v>8.3400000000000002E-2</v>
      </c>
      <c r="J625" s="252">
        <f>I625*$P$9/1000</f>
        <v>0.25637993999999997</v>
      </c>
      <c r="K625" s="102"/>
      <c r="L625" s="102"/>
      <c r="M625" s="102"/>
      <c r="N625" s="103"/>
      <c r="O625" s="131">
        <f t="shared" si="16"/>
        <v>0</v>
      </c>
      <c r="P625" s="252">
        <f>E625*F625</f>
        <v>66.129674014800003</v>
      </c>
      <c r="Q625" s="252">
        <f>SUM(O625:O628)</f>
        <v>0</v>
      </c>
      <c r="R625" s="252">
        <f>Q625*1.02*1.05*$R$14</f>
        <v>0</v>
      </c>
      <c r="S625" s="251">
        <f>F625*$S$17</f>
        <v>0.31776942603776809</v>
      </c>
      <c r="T625" s="251">
        <f>E625*S625</f>
        <v>77.821732436649413</v>
      </c>
    </row>
    <row r="626" spans="1:20" ht="12.75" customHeight="1">
      <c r="A626" s="240"/>
      <c r="B626" s="181"/>
      <c r="C626" s="158"/>
      <c r="D626" s="176"/>
      <c r="E626" s="173"/>
      <c r="F626" s="247"/>
      <c r="G626" s="184"/>
      <c r="H626" s="253"/>
      <c r="I626" s="185"/>
      <c r="J626" s="253"/>
      <c r="K626" s="102"/>
      <c r="L626" s="102"/>
      <c r="M626" s="102"/>
      <c r="N626" s="103"/>
      <c r="O626" s="131">
        <f t="shared" si="16"/>
        <v>0</v>
      </c>
      <c r="P626" s="253"/>
      <c r="Q626" s="253"/>
      <c r="R626" s="253"/>
      <c r="S626" s="251"/>
      <c r="T626" s="251"/>
    </row>
    <row r="627" spans="1:20" ht="12.75" customHeight="1">
      <c r="A627" s="240"/>
      <c r="B627" s="181"/>
      <c r="C627" s="158"/>
      <c r="D627" s="176"/>
      <c r="E627" s="173"/>
      <c r="F627" s="247"/>
      <c r="G627" s="184"/>
      <c r="H627" s="253"/>
      <c r="I627" s="185"/>
      <c r="J627" s="253"/>
      <c r="K627" s="102"/>
      <c r="L627" s="102"/>
      <c r="M627" s="102"/>
      <c r="N627" s="103"/>
      <c r="O627" s="131">
        <f t="shared" si="16"/>
        <v>0</v>
      </c>
      <c r="P627" s="253"/>
      <c r="Q627" s="253"/>
      <c r="R627" s="253"/>
      <c r="S627" s="251"/>
      <c r="T627" s="251"/>
    </row>
    <row r="628" spans="1:20" ht="12.75" customHeight="1">
      <c r="A628" s="240"/>
      <c r="B628" s="181"/>
      <c r="C628" s="159"/>
      <c r="D628" s="177"/>
      <c r="E628" s="174"/>
      <c r="F628" s="248"/>
      <c r="G628" s="184"/>
      <c r="H628" s="254"/>
      <c r="I628" s="185"/>
      <c r="J628" s="254"/>
      <c r="K628" s="102"/>
      <c r="L628" s="102"/>
      <c r="M628" s="102"/>
      <c r="N628" s="104"/>
      <c r="O628" s="131">
        <f t="shared" si="16"/>
        <v>0</v>
      </c>
      <c r="P628" s="254"/>
      <c r="Q628" s="254"/>
      <c r="R628" s="254"/>
      <c r="S628" s="251"/>
      <c r="T628" s="251"/>
    </row>
    <row r="629" spans="1:20" ht="12.75" customHeight="1">
      <c r="A629" s="240">
        <v>17</v>
      </c>
      <c r="B629" s="181" t="s">
        <v>281</v>
      </c>
      <c r="C629" s="182" t="s">
        <v>357</v>
      </c>
      <c r="D629" s="175" t="s">
        <v>151</v>
      </c>
      <c r="E629" s="172">
        <v>1499</v>
      </c>
      <c r="F629" s="246">
        <f>H629+J629+R629</f>
        <v>0.50512075680000001</v>
      </c>
      <c r="G629" s="222">
        <v>6.4900000000000001E-3</v>
      </c>
      <c r="H629" s="252">
        <f>G629*$P$8/1000</f>
        <v>1.5816259799999999E-2</v>
      </c>
      <c r="I629" s="163">
        <v>0.15917000000000001</v>
      </c>
      <c r="J629" s="252">
        <f>I629*$P$9/1000</f>
        <v>0.489304497</v>
      </c>
      <c r="K629" s="102"/>
      <c r="L629" s="102"/>
      <c r="M629" s="102"/>
      <c r="N629" s="103"/>
      <c r="O629" s="131">
        <f t="shared" si="16"/>
        <v>0</v>
      </c>
      <c r="P629" s="252">
        <f>E629*F629</f>
        <v>757.17601444320007</v>
      </c>
      <c r="Q629" s="252">
        <f>SUM(O629:O632)</f>
        <v>0</v>
      </c>
      <c r="R629" s="252">
        <f>Q629*1.02*1.05*$R$14</f>
        <v>0</v>
      </c>
      <c r="S629" s="251">
        <f>F629*$S$17</f>
        <v>0.59442864295822651</v>
      </c>
      <c r="T629" s="251">
        <f>E629*S629</f>
        <v>891.04853579438156</v>
      </c>
    </row>
    <row r="630" spans="1:20" ht="12.75" customHeight="1">
      <c r="A630" s="240"/>
      <c r="B630" s="181"/>
      <c r="C630" s="182"/>
      <c r="D630" s="176"/>
      <c r="E630" s="173"/>
      <c r="F630" s="247"/>
      <c r="G630" s="222"/>
      <c r="H630" s="253"/>
      <c r="I630" s="164"/>
      <c r="J630" s="253"/>
      <c r="K630" s="102"/>
      <c r="L630" s="102"/>
      <c r="M630" s="102"/>
      <c r="N630" s="103"/>
      <c r="O630" s="131">
        <f t="shared" si="16"/>
        <v>0</v>
      </c>
      <c r="P630" s="253"/>
      <c r="Q630" s="253"/>
      <c r="R630" s="253"/>
      <c r="S630" s="251"/>
      <c r="T630" s="251"/>
    </row>
    <row r="631" spans="1:20" ht="12.75" customHeight="1">
      <c r="A631" s="240"/>
      <c r="B631" s="181"/>
      <c r="C631" s="182"/>
      <c r="D631" s="176"/>
      <c r="E631" s="173"/>
      <c r="F631" s="247"/>
      <c r="G631" s="222"/>
      <c r="H631" s="253"/>
      <c r="I631" s="164"/>
      <c r="J631" s="253"/>
      <c r="K631" s="102"/>
      <c r="L631" s="102"/>
      <c r="M631" s="102"/>
      <c r="N631" s="103"/>
      <c r="O631" s="131">
        <f t="shared" si="16"/>
        <v>0</v>
      </c>
      <c r="P631" s="253"/>
      <c r="Q631" s="253"/>
      <c r="R631" s="253"/>
      <c r="S631" s="251"/>
      <c r="T631" s="251"/>
    </row>
    <row r="632" spans="1:20" ht="12.75" customHeight="1">
      <c r="A632" s="240"/>
      <c r="B632" s="181"/>
      <c r="C632" s="182"/>
      <c r="D632" s="177"/>
      <c r="E632" s="174"/>
      <c r="F632" s="248"/>
      <c r="G632" s="222"/>
      <c r="H632" s="254"/>
      <c r="I632" s="165"/>
      <c r="J632" s="254"/>
      <c r="K632" s="102"/>
      <c r="L632" s="102"/>
      <c r="M632" s="102"/>
      <c r="N632" s="104"/>
      <c r="O632" s="131">
        <f t="shared" si="16"/>
        <v>0</v>
      </c>
      <c r="P632" s="254"/>
      <c r="Q632" s="254"/>
      <c r="R632" s="254"/>
      <c r="S632" s="251"/>
      <c r="T632" s="251"/>
    </row>
    <row r="633" spans="1:20" ht="12.75" customHeight="1">
      <c r="A633" s="240">
        <v>18</v>
      </c>
      <c r="B633" s="181" t="s">
        <v>356</v>
      </c>
      <c r="C633" s="182" t="s">
        <v>326</v>
      </c>
      <c r="D633" s="156" t="s">
        <v>151</v>
      </c>
      <c r="E633" s="188">
        <v>1499</v>
      </c>
      <c r="F633" s="246">
        <f>H633+J633+R633</f>
        <v>7.6852500000000004E-2</v>
      </c>
      <c r="G633" s="156"/>
      <c r="H633" s="252">
        <f>G633*$P$8/1000</f>
        <v>0</v>
      </c>
      <c r="I633" s="187">
        <v>2.5000000000000001E-2</v>
      </c>
      <c r="J633" s="252">
        <f>I633*$P$9/1000</f>
        <v>7.6852500000000004E-2</v>
      </c>
      <c r="K633" s="102"/>
      <c r="L633" s="102"/>
      <c r="M633" s="105"/>
      <c r="N633" s="104"/>
      <c r="O633" s="131">
        <f t="shared" si="16"/>
        <v>0</v>
      </c>
      <c r="P633" s="252">
        <f>E633*F633</f>
        <v>115.2018975</v>
      </c>
      <c r="Q633" s="252">
        <f>SUM(O633:O636)</f>
        <v>0</v>
      </c>
      <c r="R633" s="252">
        <f>Q633*1.02*1.05*$R$14</f>
        <v>0</v>
      </c>
      <c r="S633" s="251">
        <f>F633*$S$17</f>
        <v>9.0440407898413067E-2</v>
      </c>
      <c r="T633" s="251">
        <f>E633*S633</f>
        <v>135.57017143972118</v>
      </c>
    </row>
    <row r="634" spans="1:20" ht="12.75" customHeight="1">
      <c r="A634" s="240"/>
      <c r="B634" s="181"/>
      <c r="C634" s="182"/>
      <c r="D634" s="156"/>
      <c r="E634" s="188"/>
      <c r="F634" s="247"/>
      <c r="G634" s="156"/>
      <c r="H634" s="253"/>
      <c r="I634" s="187"/>
      <c r="J634" s="253"/>
      <c r="K634" s="102"/>
      <c r="L634" s="102"/>
      <c r="M634" s="102"/>
      <c r="N634" s="104"/>
      <c r="O634" s="131">
        <f t="shared" si="16"/>
        <v>0</v>
      </c>
      <c r="P634" s="253"/>
      <c r="Q634" s="253"/>
      <c r="R634" s="253"/>
      <c r="S634" s="251"/>
      <c r="T634" s="251"/>
    </row>
    <row r="635" spans="1:20" ht="12.75" customHeight="1">
      <c r="A635" s="240"/>
      <c r="B635" s="181"/>
      <c r="C635" s="182"/>
      <c r="D635" s="156"/>
      <c r="E635" s="188"/>
      <c r="F635" s="247"/>
      <c r="G635" s="156"/>
      <c r="H635" s="253"/>
      <c r="I635" s="187"/>
      <c r="J635" s="253"/>
      <c r="K635" s="102"/>
      <c r="L635" s="102"/>
      <c r="M635" s="106"/>
      <c r="N635" s="104"/>
      <c r="O635" s="131">
        <f t="shared" si="16"/>
        <v>0</v>
      </c>
      <c r="P635" s="253"/>
      <c r="Q635" s="253"/>
      <c r="R635" s="253"/>
      <c r="S635" s="251"/>
      <c r="T635" s="251"/>
    </row>
    <row r="636" spans="1:20" ht="12.75" customHeight="1">
      <c r="A636" s="240"/>
      <c r="B636" s="181"/>
      <c r="C636" s="182"/>
      <c r="D636" s="156"/>
      <c r="E636" s="188"/>
      <c r="F636" s="248"/>
      <c r="G636" s="156"/>
      <c r="H636" s="254"/>
      <c r="I636" s="187"/>
      <c r="J636" s="254"/>
      <c r="K636" s="102"/>
      <c r="L636" s="102"/>
      <c r="M636" s="102"/>
      <c r="N636" s="104"/>
      <c r="O636" s="131">
        <f t="shared" si="16"/>
        <v>0</v>
      </c>
      <c r="P636" s="254"/>
      <c r="Q636" s="254"/>
      <c r="R636" s="254"/>
      <c r="S636" s="251"/>
      <c r="T636" s="251"/>
    </row>
    <row r="637" spans="1:20" ht="12.75" customHeight="1">
      <c r="A637" s="240">
        <v>19</v>
      </c>
      <c r="B637" s="181" t="s">
        <v>183</v>
      </c>
      <c r="C637" s="182" t="s">
        <v>233</v>
      </c>
      <c r="D637" s="156" t="s">
        <v>151</v>
      </c>
      <c r="E637" s="172">
        <f>+E633</f>
        <v>1499</v>
      </c>
      <c r="F637" s="246">
        <f>H637+J637+R637</f>
        <v>0.30945168000000001</v>
      </c>
      <c r="G637" s="187">
        <v>7.3999999999999996E-2</v>
      </c>
      <c r="H637" s="252">
        <f>G637*$P$8/1000</f>
        <v>0.18033947999999997</v>
      </c>
      <c r="I637" s="187">
        <v>4.2000000000000003E-2</v>
      </c>
      <c r="J637" s="252">
        <f>I637*$P$9/1000</f>
        <v>0.12911220000000001</v>
      </c>
      <c r="K637" s="102"/>
      <c r="L637" s="102"/>
      <c r="M637" s="102"/>
      <c r="N637" s="103"/>
      <c r="O637" s="131">
        <f t="shared" si="16"/>
        <v>0</v>
      </c>
      <c r="P637" s="252">
        <f>E637*F637</f>
        <v>463.86806832000002</v>
      </c>
      <c r="Q637" s="252">
        <f>SUM(O637:O640)</f>
        <v>0</v>
      </c>
      <c r="R637" s="252">
        <f>Q637*1.02*1.05*$R$14</f>
        <v>0</v>
      </c>
      <c r="S637" s="251">
        <f>F637*$S$17</f>
        <v>0.3641642908695123</v>
      </c>
      <c r="T637" s="251">
        <f>E637*S637</f>
        <v>545.88227201339896</v>
      </c>
    </row>
    <row r="638" spans="1:20" ht="12.75" customHeight="1">
      <c r="A638" s="240"/>
      <c r="B638" s="181"/>
      <c r="C638" s="182"/>
      <c r="D638" s="156"/>
      <c r="E638" s="173"/>
      <c r="F638" s="247"/>
      <c r="G638" s="187"/>
      <c r="H638" s="253"/>
      <c r="I638" s="187"/>
      <c r="J638" s="253"/>
      <c r="K638" s="102"/>
      <c r="L638" s="102"/>
      <c r="M638" s="102"/>
      <c r="N638" s="103"/>
      <c r="O638" s="131">
        <f t="shared" si="16"/>
        <v>0</v>
      </c>
      <c r="P638" s="253"/>
      <c r="Q638" s="253"/>
      <c r="R638" s="253"/>
      <c r="S638" s="251"/>
      <c r="T638" s="251"/>
    </row>
    <row r="639" spans="1:20" ht="12.75" customHeight="1">
      <c r="A639" s="240"/>
      <c r="B639" s="181"/>
      <c r="C639" s="182"/>
      <c r="D639" s="156"/>
      <c r="E639" s="173"/>
      <c r="F639" s="247"/>
      <c r="G639" s="187"/>
      <c r="H639" s="253"/>
      <c r="I639" s="187"/>
      <c r="J639" s="253"/>
      <c r="K639" s="102"/>
      <c r="L639" s="102"/>
      <c r="M639" s="102"/>
      <c r="N639" s="103"/>
      <c r="O639" s="131">
        <f t="shared" si="16"/>
        <v>0</v>
      </c>
      <c r="P639" s="253"/>
      <c r="Q639" s="253"/>
      <c r="R639" s="253"/>
      <c r="S639" s="251"/>
      <c r="T639" s="251"/>
    </row>
    <row r="640" spans="1:20" ht="12.75" customHeight="1">
      <c r="A640" s="240"/>
      <c r="B640" s="181"/>
      <c r="C640" s="182"/>
      <c r="D640" s="156"/>
      <c r="E640" s="174"/>
      <c r="F640" s="248"/>
      <c r="G640" s="187"/>
      <c r="H640" s="254"/>
      <c r="I640" s="187"/>
      <c r="J640" s="254"/>
      <c r="K640" s="102"/>
      <c r="L640" s="102"/>
      <c r="M640" s="102"/>
      <c r="N640" s="104"/>
      <c r="O640" s="131">
        <f t="shared" si="16"/>
        <v>0</v>
      </c>
      <c r="P640" s="254"/>
      <c r="Q640" s="254"/>
      <c r="R640" s="254"/>
      <c r="S640" s="251"/>
      <c r="T640" s="251"/>
    </row>
    <row r="641" spans="1:20" ht="12.75" customHeight="1">
      <c r="A641" s="240">
        <v>20</v>
      </c>
      <c r="B641" s="181" t="s">
        <v>60</v>
      </c>
      <c r="C641" s="157" t="s">
        <v>238</v>
      </c>
      <c r="D641" s="175" t="s">
        <v>151</v>
      </c>
      <c r="E641" s="172">
        <f>+E633</f>
        <v>1499</v>
      </c>
      <c r="F641" s="246">
        <f>H641+J641+R641</f>
        <v>0.270027252</v>
      </c>
      <c r="G641" s="184">
        <v>5.5999999999999999E-3</v>
      </c>
      <c r="H641" s="252">
        <f>G641*$P$8/1000</f>
        <v>1.3647312E-2</v>
      </c>
      <c r="I641" s="185">
        <v>8.3400000000000002E-2</v>
      </c>
      <c r="J641" s="252">
        <f>I641*$P$9/1000</f>
        <v>0.25637993999999997</v>
      </c>
      <c r="K641" s="102"/>
      <c r="L641" s="102"/>
      <c r="M641" s="102"/>
      <c r="N641" s="103"/>
      <c r="O641" s="131">
        <f t="shared" si="15"/>
        <v>0</v>
      </c>
      <c r="P641" s="252">
        <f>E641*F641</f>
        <v>404.77085074799999</v>
      </c>
      <c r="Q641" s="252">
        <f>SUM(O641:O644)</f>
        <v>0</v>
      </c>
      <c r="R641" s="252">
        <f>Q641*1.02*1.05*$R$14</f>
        <v>0</v>
      </c>
      <c r="S641" s="251">
        <f>F641*$S$17</f>
        <v>0.31776942603776809</v>
      </c>
      <c r="T641" s="251">
        <f>E641*S641</f>
        <v>476.33636963061434</v>
      </c>
    </row>
    <row r="642" spans="1:20" ht="12.75" customHeight="1">
      <c r="A642" s="240"/>
      <c r="B642" s="181"/>
      <c r="C642" s="158"/>
      <c r="D642" s="176"/>
      <c r="E642" s="173"/>
      <c r="F642" s="247"/>
      <c r="G642" s="184"/>
      <c r="H642" s="253"/>
      <c r="I642" s="185"/>
      <c r="J642" s="253"/>
      <c r="K642" s="102"/>
      <c r="L642" s="102"/>
      <c r="M642" s="102"/>
      <c r="N642" s="103"/>
      <c r="O642" s="131">
        <f t="shared" si="15"/>
        <v>0</v>
      </c>
      <c r="P642" s="253"/>
      <c r="Q642" s="253"/>
      <c r="R642" s="253"/>
      <c r="S642" s="251"/>
      <c r="T642" s="251"/>
    </row>
    <row r="643" spans="1:20" ht="12.75" customHeight="1">
      <c r="A643" s="240"/>
      <c r="B643" s="181"/>
      <c r="C643" s="158"/>
      <c r="D643" s="176"/>
      <c r="E643" s="173"/>
      <c r="F643" s="247"/>
      <c r="G643" s="184"/>
      <c r="H643" s="253"/>
      <c r="I643" s="185"/>
      <c r="J643" s="253"/>
      <c r="K643" s="102"/>
      <c r="L643" s="102"/>
      <c r="M643" s="102"/>
      <c r="N643" s="103"/>
      <c r="O643" s="131">
        <f t="shared" si="15"/>
        <v>0</v>
      </c>
      <c r="P643" s="253"/>
      <c r="Q643" s="253"/>
      <c r="R643" s="253"/>
      <c r="S643" s="251"/>
      <c r="T643" s="251"/>
    </row>
    <row r="644" spans="1:20" ht="12.75" customHeight="1">
      <c r="A644" s="240"/>
      <c r="B644" s="181"/>
      <c r="C644" s="159"/>
      <c r="D644" s="177"/>
      <c r="E644" s="174"/>
      <c r="F644" s="248"/>
      <c r="G644" s="184"/>
      <c r="H644" s="254"/>
      <c r="I644" s="185"/>
      <c r="J644" s="254"/>
      <c r="K644" s="102"/>
      <c r="L644" s="102"/>
      <c r="M644" s="102"/>
      <c r="N644" s="104"/>
      <c r="O644" s="131">
        <f t="shared" si="15"/>
        <v>0</v>
      </c>
      <c r="P644" s="254"/>
      <c r="Q644" s="254"/>
      <c r="R644" s="254"/>
      <c r="S644" s="251"/>
      <c r="T644" s="251"/>
    </row>
    <row r="645" spans="1:20" ht="12.75" customHeight="1">
      <c r="A645" s="240">
        <v>21</v>
      </c>
      <c r="B645" s="181" t="s">
        <v>327</v>
      </c>
      <c r="C645" s="157" t="s">
        <v>328</v>
      </c>
      <c r="D645" s="175" t="s">
        <v>145</v>
      </c>
      <c r="E645" s="172">
        <v>9993</v>
      </c>
      <c r="F645" s="246">
        <f>H645+J645+R645</f>
        <v>0.80052863220000015</v>
      </c>
      <c r="G645" s="184">
        <v>0.11</v>
      </c>
      <c r="H645" s="252">
        <f>G645*$P$8/1000</f>
        <v>0.26807219999999998</v>
      </c>
      <c r="I645" s="185">
        <v>0</v>
      </c>
      <c r="J645" s="252">
        <f>I645*$P$9/1000</f>
        <v>0</v>
      </c>
      <c r="K645" s="107" t="s">
        <v>329</v>
      </c>
      <c r="L645" s="107" t="s">
        <v>145</v>
      </c>
      <c r="M645" s="102">
        <v>1.1000000000000001</v>
      </c>
      <c r="N645" s="103">
        <v>0.42</v>
      </c>
      <c r="O645" s="131">
        <f t="shared" si="15"/>
        <v>0.46200000000000002</v>
      </c>
      <c r="P645" s="252">
        <f>E645*F645</f>
        <v>7999.6826215746014</v>
      </c>
      <c r="Q645" s="252">
        <f>SUM(O645:O648)</f>
        <v>0.46200000000000002</v>
      </c>
      <c r="R645" s="252">
        <f>Q645*1.02*1.05*$R$14</f>
        <v>0.53245643220000016</v>
      </c>
      <c r="S645" s="251">
        <f>F645*$S$17</f>
        <v>0.94206611405649388</v>
      </c>
      <c r="T645" s="251">
        <f>E645*S645</f>
        <v>9414.0666777665429</v>
      </c>
    </row>
    <row r="646" spans="1:20" ht="12.75" customHeight="1">
      <c r="A646" s="240"/>
      <c r="B646" s="181"/>
      <c r="C646" s="158"/>
      <c r="D646" s="176"/>
      <c r="E646" s="173"/>
      <c r="F646" s="247"/>
      <c r="G646" s="184"/>
      <c r="H646" s="253"/>
      <c r="I646" s="185"/>
      <c r="J646" s="253"/>
      <c r="K646" s="102"/>
      <c r="L646" s="102"/>
      <c r="M646" s="102"/>
      <c r="N646" s="103"/>
      <c r="O646" s="131">
        <f t="shared" si="15"/>
        <v>0</v>
      </c>
      <c r="P646" s="253"/>
      <c r="Q646" s="253"/>
      <c r="R646" s="253"/>
      <c r="S646" s="251"/>
      <c r="T646" s="251"/>
    </row>
    <row r="647" spans="1:20" ht="12.75" customHeight="1">
      <c r="A647" s="240"/>
      <c r="B647" s="181"/>
      <c r="C647" s="158"/>
      <c r="D647" s="176"/>
      <c r="E647" s="173"/>
      <c r="F647" s="247"/>
      <c r="G647" s="184"/>
      <c r="H647" s="253"/>
      <c r="I647" s="185"/>
      <c r="J647" s="253"/>
      <c r="K647" s="102"/>
      <c r="L647" s="102"/>
      <c r="M647" s="102"/>
      <c r="N647" s="103"/>
      <c r="O647" s="131">
        <f t="shared" si="15"/>
        <v>0</v>
      </c>
      <c r="P647" s="253"/>
      <c r="Q647" s="253"/>
      <c r="R647" s="253"/>
      <c r="S647" s="251"/>
      <c r="T647" s="251"/>
    </row>
    <row r="648" spans="1:20" ht="12.75" customHeight="1">
      <c r="A648" s="240"/>
      <c r="B648" s="181"/>
      <c r="C648" s="159"/>
      <c r="D648" s="177"/>
      <c r="E648" s="174"/>
      <c r="F648" s="248"/>
      <c r="G648" s="184"/>
      <c r="H648" s="254"/>
      <c r="I648" s="185"/>
      <c r="J648" s="254"/>
      <c r="K648" s="102"/>
      <c r="L648" s="102"/>
      <c r="M648" s="102"/>
      <c r="N648" s="104"/>
      <c r="O648" s="131">
        <f t="shared" si="15"/>
        <v>0</v>
      </c>
      <c r="P648" s="254"/>
      <c r="Q648" s="254"/>
      <c r="R648" s="254"/>
      <c r="S648" s="251"/>
      <c r="T648" s="251"/>
    </row>
    <row r="649" spans="1:20" ht="12.75" customHeight="1">
      <c r="A649" s="240">
        <v>22</v>
      </c>
      <c r="B649" s="181" t="s">
        <v>327</v>
      </c>
      <c r="C649" s="157" t="s">
        <v>330</v>
      </c>
      <c r="D649" s="175" t="s">
        <v>145</v>
      </c>
      <c r="E649" s="172">
        <v>9993</v>
      </c>
      <c r="F649" s="246">
        <f>H649+J649+R649</f>
        <v>2.3978979288000009</v>
      </c>
      <c r="G649" s="184">
        <v>0.11</v>
      </c>
      <c r="H649" s="252">
        <f>G649*$P$8/1000</f>
        <v>0.26807219999999998</v>
      </c>
      <c r="I649" s="185">
        <v>0</v>
      </c>
      <c r="J649" s="252">
        <f>I649*$P$9/1000</f>
        <v>0</v>
      </c>
      <c r="K649" s="107" t="s">
        <v>331</v>
      </c>
      <c r="L649" s="107" t="s">
        <v>145</v>
      </c>
      <c r="M649" s="102">
        <v>1.1000000000000001</v>
      </c>
      <c r="N649" s="103">
        <v>1.68</v>
      </c>
      <c r="O649" s="131">
        <f t="shared" si="15"/>
        <v>1.8480000000000001</v>
      </c>
      <c r="P649" s="252">
        <f>E649*F649</f>
        <v>23962.194002498407</v>
      </c>
      <c r="Q649" s="252">
        <f>SUM(O649:O652)</f>
        <v>1.8480000000000001</v>
      </c>
      <c r="R649" s="252">
        <f>Q649*1.02*1.05*$R$14</f>
        <v>2.1298257288000007</v>
      </c>
      <c r="S649" s="251">
        <f>F649*$S$17</f>
        <v>2.8218583231440997</v>
      </c>
      <c r="T649" s="251">
        <f>E649*S649</f>
        <v>28198.830223178989</v>
      </c>
    </row>
    <row r="650" spans="1:20" ht="12.75" customHeight="1">
      <c r="A650" s="240"/>
      <c r="B650" s="181"/>
      <c r="C650" s="158"/>
      <c r="D650" s="176"/>
      <c r="E650" s="173"/>
      <c r="F650" s="247"/>
      <c r="G650" s="184"/>
      <c r="H650" s="253"/>
      <c r="I650" s="185"/>
      <c r="J650" s="253"/>
      <c r="K650" s="102"/>
      <c r="L650" s="102"/>
      <c r="M650" s="102"/>
      <c r="N650" s="103"/>
      <c r="O650" s="131">
        <f t="shared" si="15"/>
        <v>0</v>
      </c>
      <c r="P650" s="253"/>
      <c r="Q650" s="253"/>
      <c r="R650" s="253"/>
      <c r="S650" s="251"/>
      <c r="T650" s="251"/>
    </row>
    <row r="651" spans="1:20" ht="12.75" customHeight="1">
      <c r="A651" s="240"/>
      <c r="B651" s="181"/>
      <c r="C651" s="158"/>
      <c r="D651" s="176"/>
      <c r="E651" s="173"/>
      <c r="F651" s="247"/>
      <c r="G651" s="184"/>
      <c r="H651" s="253"/>
      <c r="I651" s="185"/>
      <c r="J651" s="253"/>
      <c r="K651" s="102"/>
      <c r="L651" s="102"/>
      <c r="M651" s="102"/>
      <c r="N651" s="103"/>
      <c r="O651" s="131">
        <f t="shared" si="15"/>
        <v>0</v>
      </c>
      <c r="P651" s="253"/>
      <c r="Q651" s="253"/>
      <c r="R651" s="253"/>
      <c r="S651" s="251"/>
      <c r="T651" s="251"/>
    </row>
    <row r="652" spans="1:20" ht="12.75" customHeight="1">
      <c r="A652" s="240"/>
      <c r="B652" s="181"/>
      <c r="C652" s="159"/>
      <c r="D652" s="177"/>
      <c r="E652" s="174"/>
      <c r="F652" s="248"/>
      <c r="G652" s="184"/>
      <c r="H652" s="254"/>
      <c r="I652" s="185"/>
      <c r="J652" s="254"/>
      <c r="K652" s="102"/>
      <c r="L652" s="102"/>
      <c r="M652" s="102"/>
      <c r="N652" s="104"/>
      <c r="O652" s="131">
        <f t="shared" si="15"/>
        <v>0</v>
      </c>
      <c r="P652" s="254"/>
      <c r="Q652" s="254"/>
      <c r="R652" s="254"/>
      <c r="S652" s="251"/>
      <c r="T652" s="251"/>
    </row>
    <row r="653" spans="1:20" ht="12.75" customHeight="1">
      <c r="A653" s="260"/>
      <c r="B653" s="263"/>
      <c r="C653" s="193" t="s">
        <v>412</v>
      </c>
      <c r="D653" s="260"/>
      <c r="E653" s="266"/>
      <c r="F653" s="246">
        <f>H653+J653+R653</f>
        <v>0</v>
      </c>
      <c r="G653" s="269"/>
      <c r="H653" s="252">
        <f>G653*$P$8/1000</f>
        <v>0</v>
      </c>
      <c r="I653" s="255"/>
      <c r="J653" s="252">
        <f>I653*$P$9/1000</f>
        <v>0</v>
      </c>
      <c r="K653" s="12"/>
      <c r="L653" s="23"/>
      <c r="M653" s="12"/>
      <c r="N653" s="23"/>
      <c r="O653" s="131">
        <f t="shared" ref="O653:O656" si="17">M653*N653</f>
        <v>0</v>
      </c>
      <c r="P653" s="252">
        <f>E653*F653</f>
        <v>0</v>
      </c>
      <c r="Q653" s="252">
        <f>SUM(O653:O656)</f>
        <v>0</v>
      </c>
      <c r="R653" s="252">
        <f>Q653*1.02*1.05*$R$14</f>
        <v>0</v>
      </c>
      <c r="S653" s="251">
        <f>F653*$S$17</f>
        <v>0</v>
      </c>
      <c r="T653" s="251">
        <f>E653*S653</f>
        <v>0</v>
      </c>
    </row>
    <row r="654" spans="1:20" ht="12.75" customHeight="1">
      <c r="A654" s="261"/>
      <c r="B654" s="264"/>
      <c r="C654" s="193"/>
      <c r="D654" s="261"/>
      <c r="E654" s="267"/>
      <c r="F654" s="247"/>
      <c r="G654" s="270"/>
      <c r="H654" s="253"/>
      <c r="I654" s="256"/>
      <c r="J654" s="253"/>
      <c r="K654" s="16"/>
      <c r="L654" s="16"/>
      <c r="M654" s="16"/>
      <c r="N654" s="25"/>
      <c r="O654" s="131">
        <f t="shared" si="17"/>
        <v>0</v>
      </c>
      <c r="P654" s="253"/>
      <c r="Q654" s="253"/>
      <c r="R654" s="253"/>
      <c r="S654" s="251"/>
      <c r="T654" s="251"/>
    </row>
    <row r="655" spans="1:20" ht="12.75" customHeight="1">
      <c r="A655" s="261"/>
      <c r="B655" s="264"/>
      <c r="C655" s="193"/>
      <c r="D655" s="261"/>
      <c r="E655" s="267"/>
      <c r="F655" s="247"/>
      <c r="G655" s="270"/>
      <c r="H655" s="253"/>
      <c r="I655" s="256"/>
      <c r="J655" s="253"/>
      <c r="K655" s="16"/>
      <c r="L655" s="16"/>
      <c r="M655" s="16"/>
      <c r="N655" s="25"/>
      <c r="O655" s="131">
        <f t="shared" si="17"/>
        <v>0</v>
      </c>
      <c r="P655" s="253"/>
      <c r="Q655" s="253"/>
      <c r="R655" s="253"/>
      <c r="S655" s="251"/>
      <c r="T655" s="251"/>
    </row>
    <row r="656" spans="1:20" ht="12.75" customHeight="1">
      <c r="A656" s="262"/>
      <c r="B656" s="265"/>
      <c r="C656" s="193"/>
      <c r="D656" s="262"/>
      <c r="E656" s="268"/>
      <c r="F656" s="248"/>
      <c r="G656" s="271"/>
      <c r="H656" s="254"/>
      <c r="I656" s="257"/>
      <c r="J656" s="254"/>
      <c r="K656" s="16"/>
      <c r="L656" s="16"/>
      <c r="M656" s="16"/>
      <c r="N656" s="25"/>
      <c r="O656" s="131">
        <f t="shared" si="17"/>
        <v>0</v>
      </c>
      <c r="P656" s="254"/>
      <c r="Q656" s="254"/>
      <c r="R656" s="254"/>
      <c r="S656" s="251"/>
      <c r="T656" s="251"/>
    </row>
    <row r="657" spans="1:20" ht="12.75" customHeight="1">
      <c r="A657" s="240">
        <v>23</v>
      </c>
      <c r="B657" s="220" t="s">
        <v>333</v>
      </c>
      <c r="C657" s="210" t="s">
        <v>332</v>
      </c>
      <c r="D657" s="211" t="s">
        <v>188</v>
      </c>
      <c r="E657" s="188">
        <v>56</v>
      </c>
      <c r="F657" s="246">
        <f>H657+J657+R657</f>
        <v>26.356217935440004</v>
      </c>
      <c r="G657" s="156">
        <v>0.46</v>
      </c>
      <c r="H657" s="252">
        <f>G657*$P$8/1000</f>
        <v>1.1210291999999999</v>
      </c>
      <c r="I657" s="156">
        <v>0.38</v>
      </c>
      <c r="J657" s="252">
        <f>I657*$P$9/1000</f>
        <v>1.1681579999999998</v>
      </c>
      <c r="K657" s="107" t="s">
        <v>149</v>
      </c>
      <c r="L657" s="107" t="s">
        <v>138</v>
      </c>
      <c r="M657" s="102">
        <v>62.15</v>
      </c>
      <c r="N657" s="103">
        <v>0.33600000000000002</v>
      </c>
      <c r="O657" s="131">
        <f t="shared" si="15"/>
        <v>20.882400000000001</v>
      </c>
      <c r="P657" s="252">
        <f>E657*F657</f>
        <v>1475.9482043846401</v>
      </c>
      <c r="Q657" s="252">
        <f>SUM(O657:O660)</f>
        <v>20.882400000000001</v>
      </c>
      <c r="R657" s="252">
        <f>Q657*1.02*1.05*$R$14</f>
        <v>24.067030735440003</v>
      </c>
      <c r="S657" s="251">
        <f>F657*$S$17</f>
        <v>31.016129608544475</v>
      </c>
      <c r="T657" s="251">
        <f>E657*S657</f>
        <v>1736.9032580784906</v>
      </c>
    </row>
    <row r="658" spans="1:20" ht="12.75" customHeight="1">
      <c r="A658" s="240"/>
      <c r="B658" s="220"/>
      <c r="C658" s="210"/>
      <c r="D658" s="211"/>
      <c r="E658" s="188"/>
      <c r="F658" s="247"/>
      <c r="G658" s="156"/>
      <c r="H658" s="253"/>
      <c r="I658" s="156"/>
      <c r="J658" s="253"/>
      <c r="K658" s="102"/>
      <c r="L658" s="102"/>
      <c r="M658" s="102"/>
      <c r="N658" s="104"/>
      <c r="O658" s="131">
        <f t="shared" si="15"/>
        <v>0</v>
      </c>
      <c r="P658" s="253"/>
      <c r="Q658" s="253"/>
      <c r="R658" s="253"/>
      <c r="S658" s="251"/>
      <c r="T658" s="251"/>
    </row>
    <row r="659" spans="1:20" ht="12.75" customHeight="1">
      <c r="A659" s="240"/>
      <c r="B659" s="220"/>
      <c r="C659" s="210"/>
      <c r="D659" s="211"/>
      <c r="E659" s="188"/>
      <c r="F659" s="247"/>
      <c r="G659" s="156"/>
      <c r="H659" s="253"/>
      <c r="I659" s="156"/>
      <c r="J659" s="253"/>
      <c r="K659" s="102"/>
      <c r="L659" s="102"/>
      <c r="M659" s="106"/>
      <c r="N659" s="104"/>
      <c r="O659" s="131">
        <f t="shared" si="15"/>
        <v>0</v>
      </c>
      <c r="P659" s="253"/>
      <c r="Q659" s="253"/>
      <c r="R659" s="253"/>
      <c r="S659" s="251"/>
      <c r="T659" s="251"/>
    </row>
    <row r="660" spans="1:20" ht="12.75" customHeight="1">
      <c r="A660" s="240"/>
      <c r="B660" s="220"/>
      <c r="C660" s="210"/>
      <c r="D660" s="211"/>
      <c r="E660" s="188"/>
      <c r="F660" s="248"/>
      <c r="G660" s="156"/>
      <c r="H660" s="254"/>
      <c r="I660" s="156"/>
      <c r="J660" s="254"/>
      <c r="K660" s="102"/>
      <c r="L660" s="102"/>
      <c r="M660" s="102"/>
      <c r="N660" s="104"/>
      <c r="O660" s="131">
        <f t="shared" si="15"/>
        <v>0</v>
      </c>
      <c r="P660" s="254"/>
      <c r="Q660" s="254"/>
      <c r="R660" s="254"/>
      <c r="S660" s="251"/>
      <c r="T660" s="251"/>
    </row>
    <row r="661" spans="1:20" ht="12.75" customHeight="1">
      <c r="A661" s="240">
        <v>24</v>
      </c>
      <c r="B661" s="220" t="s">
        <v>334</v>
      </c>
      <c r="C661" s="210" t="s">
        <v>274</v>
      </c>
      <c r="D661" s="211" t="s">
        <v>188</v>
      </c>
      <c r="E661" s="188">
        <v>26</v>
      </c>
      <c r="F661" s="246">
        <f>H661+J661+R661</f>
        <v>14.315946824880001</v>
      </c>
      <c r="G661" s="156">
        <v>0.32</v>
      </c>
      <c r="H661" s="252">
        <f>G661*$P$8/1000</f>
        <v>0.77984640000000005</v>
      </c>
      <c r="I661" s="156">
        <v>0.24</v>
      </c>
      <c r="J661" s="252">
        <f>I661*$P$9/1000</f>
        <v>0.737784</v>
      </c>
      <c r="K661" s="107" t="s">
        <v>149</v>
      </c>
      <c r="L661" s="107" t="s">
        <v>138</v>
      </c>
      <c r="M661" s="102">
        <v>33.049999999999997</v>
      </c>
      <c r="N661" s="103">
        <v>0.33600000000000002</v>
      </c>
      <c r="O661" s="131">
        <f t="shared" si="15"/>
        <v>11.104799999999999</v>
      </c>
      <c r="P661" s="252">
        <f>E661*F661</f>
        <v>372.21461744688003</v>
      </c>
      <c r="Q661" s="252">
        <f>SUM(O661:O664)</f>
        <v>11.104799999999999</v>
      </c>
      <c r="R661" s="252">
        <f>Q661*1.02*1.05*$R$14</f>
        <v>12.798316424880001</v>
      </c>
      <c r="S661" s="251">
        <f>F661*$S$17</f>
        <v>16.84707810798788</v>
      </c>
      <c r="T661" s="251">
        <f>E661*S661</f>
        <v>438.02403080768488</v>
      </c>
    </row>
    <row r="662" spans="1:20" ht="12.75" customHeight="1">
      <c r="A662" s="240"/>
      <c r="B662" s="220"/>
      <c r="C662" s="210"/>
      <c r="D662" s="211"/>
      <c r="E662" s="188"/>
      <c r="F662" s="247"/>
      <c r="G662" s="156"/>
      <c r="H662" s="253"/>
      <c r="I662" s="156"/>
      <c r="J662" s="253"/>
      <c r="K662" s="102"/>
      <c r="L662" s="102"/>
      <c r="M662" s="102"/>
      <c r="N662" s="104"/>
      <c r="O662" s="131">
        <f t="shared" si="15"/>
        <v>0</v>
      </c>
      <c r="P662" s="253"/>
      <c r="Q662" s="253"/>
      <c r="R662" s="253"/>
      <c r="S662" s="251"/>
      <c r="T662" s="251"/>
    </row>
    <row r="663" spans="1:20" ht="12.75" customHeight="1">
      <c r="A663" s="240"/>
      <c r="B663" s="220"/>
      <c r="C663" s="210"/>
      <c r="D663" s="211"/>
      <c r="E663" s="188"/>
      <c r="F663" s="247"/>
      <c r="G663" s="156"/>
      <c r="H663" s="253"/>
      <c r="I663" s="156"/>
      <c r="J663" s="253"/>
      <c r="K663" s="102"/>
      <c r="L663" s="102"/>
      <c r="M663" s="106"/>
      <c r="N663" s="104"/>
      <c r="O663" s="131">
        <f t="shared" si="15"/>
        <v>0</v>
      </c>
      <c r="P663" s="253"/>
      <c r="Q663" s="253"/>
      <c r="R663" s="253"/>
      <c r="S663" s="251"/>
      <c r="T663" s="251"/>
    </row>
    <row r="664" spans="1:20" ht="12.75" customHeight="1">
      <c r="A664" s="240"/>
      <c r="B664" s="220"/>
      <c r="C664" s="210"/>
      <c r="D664" s="211"/>
      <c r="E664" s="188"/>
      <c r="F664" s="248"/>
      <c r="G664" s="156"/>
      <c r="H664" s="254"/>
      <c r="I664" s="156"/>
      <c r="J664" s="254"/>
      <c r="K664" s="102"/>
      <c r="L664" s="102"/>
      <c r="M664" s="102"/>
      <c r="N664" s="104"/>
      <c r="O664" s="131">
        <f t="shared" si="15"/>
        <v>0</v>
      </c>
      <c r="P664" s="254"/>
      <c r="Q664" s="254"/>
      <c r="R664" s="254"/>
      <c r="S664" s="251"/>
      <c r="T664" s="251"/>
    </row>
    <row r="665" spans="1:20" ht="12.75" customHeight="1">
      <c r="A665" s="240">
        <v>25</v>
      </c>
      <c r="B665" s="220" t="s">
        <v>164</v>
      </c>
      <c r="C665" s="210" t="s">
        <v>335</v>
      </c>
      <c r="D665" s="211" t="s">
        <v>188</v>
      </c>
      <c r="E665" s="188">
        <f>173+91</f>
        <v>264</v>
      </c>
      <c r="F665" s="246">
        <f>H665+J665+R665</f>
        <v>19.796182045603203</v>
      </c>
      <c r="G665" s="156">
        <v>0.32</v>
      </c>
      <c r="H665" s="252">
        <f>G665*$P$8/1000</f>
        <v>0.77984640000000005</v>
      </c>
      <c r="I665" s="156">
        <v>0.24</v>
      </c>
      <c r="J665" s="252">
        <f>I665*$P$9/1000</f>
        <v>0.737784</v>
      </c>
      <c r="K665" s="107" t="s">
        <v>149</v>
      </c>
      <c r="L665" s="107" t="s">
        <v>138</v>
      </c>
      <c r="M665" s="102">
        <v>47.201999999999998</v>
      </c>
      <c r="N665" s="103">
        <v>0.33600000000000002</v>
      </c>
      <c r="O665" s="131">
        <f t="shared" si="15"/>
        <v>15.859872000000001</v>
      </c>
      <c r="P665" s="252">
        <f>E665*F665</f>
        <v>5226.1920600392459</v>
      </c>
      <c r="Q665" s="252">
        <f>SUM(O665:O668)</f>
        <v>15.859872000000001</v>
      </c>
      <c r="R665" s="252">
        <f>Q665*1.02*1.05*$R$14</f>
        <v>18.278551645603201</v>
      </c>
      <c r="S665" s="251">
        <f>F665*$S$17</f>
        <v>23.296246433565528</v>
      </c>
      <c r="T665" s="251">
        <f>E665*S665</f>
        <v>6150.2090584612997</v>
      </c>
    </row>
    <row r="666" spans="1:20" ht="12.75" customHeight="1">
      <c r="A666" s="240"/>
      <c r="B666" s="220"/>
      <c r="C666" s="210"/>
      <c r="D666" s="211"/>
      <c r="E666" s="188"/>
      <c r="F666" s="247"/>
      <c r="G666" s="156"/>
      <c r="H666" s="253"/>
      <c r="I666" s="156"/>
      <c r="J666" s="253"/>
      <c r="K666" s="102"/>
      <c r="L666" s="102"/>
      <c r="M666" s="102"/>
      <c r="N666" s="104"/>
      <c r="O666" s="131">
        <f t="shared" si="15"/>
        <v>0</v>
      </c>
      <c r="P666" s="253"/>
      <c r="Q666" s="253"/>
      <c r="R666" s="253"/>
      <c r="S666" s="251"/>
      <c r="T666" s="251"/>
    </row>
    <row r="667" spans="1:20" ht="12.75" customHeight="1">
      <c r="A667" s="240"/>
      <c r="B667" s="220"/>
      <c r="C667" s="210"/>
      <c r="D667" s="211"/>
      <c r="E667" s="188"/>
      <c r="F667" s="247"/>
      <c r="G667" s="156"/>
      <c r="H667" s="253"/>
      <c r="I667" s="156"/>
      <c r="J667" s="253"/>
      <c r="K667" s="102"/>
      <c r="L667" s="102"/>
      <c r="M667" s="106"/>
      <c r="N667" s="104"/>
      <c r="O667" s="131">
        <f t="shared" si="15"/>
        <v>0</v>
      </c>
      <c r="P667" s="253"/>
      <c r="Q667" s="253"/>
      <c r="R667" s="253"/>
      <c r="S667" s="251"/>
      <c r="T667" s="251"/>
    </row>
    <row r="668" spans="1:20" ht="12.75" customHeight="1">
      <c r="A668" s="240"/>
      <c r="B668" s="220"/>
      <c r="C668" s="210"/>
      <c r="D668" s="211"/>
      <c r="E668" s="188"/>
      <c r="F668" s="248"/>
      <c r="G668" s="156"/>
      <c r="H668" s="254"/>
      <c r="I668" s="156"/>
      <c r="J668" s="254"/>
      <c r="K668" s="102"/>
      <c r="L668" s="102"/>
      <c r="M668" s="102"/>
      <c r="N668" s="104"/>
      <c r="O668" s="131">
        <f t="shared" si="15"/>
        <v>0</v>
      </c>
      <c r="P668" s="254"/>
      <c r="Q668" s="254"/>
      <c r="R668" s="254"/>
      <c r="S668" s="251"/>
      <c r="T668" s="251"/>
    </row>
    <row r="669" spans="1:20" ht="12.75" customHeight="1">
      <c r="A669" s="240">
        <v>26</v>
      </c>
      <c r="B669" s="220" t="s">
        <v>336</v>
      </c>
      <c r="C669" s="210" t="s">
        <v>337</v>
      </c>
      <c r="D669" s="211" t="s">
        <v>138</v>
      </c>
      <c r="E669" s="188">
        <v>318</v>
      </c>
      <c r="F669" s="246">
        <f>H669+J669+R669</f>
        <v>1.7101650150000003</v>
      </c>
      <c r="G669" s="156">
        <v>0.19</v>
      </c>
      <c r="H669" s="252">
        <f>G669*$P$8/1000</f>
        <v>0.4630338</v>
      </c>
      <c r="I669" s="156">
        <v>0.16200000000000001</v>
      </c>
      <c r="J669" s="252">
        <f>I669*$P$9/1000</f>
        <v>0.49800420000000001</v>
      </c>
      <c r="K669" s="107" t="s">
        <v>291</v>
      </c>
      <c r="L669" s="107" t="s">
        <v>138</v>
      </c>
      <c r="M669" s="102">
        <v>1</v>
      </c>
      <c r="N669" s="103">
        <v>0.65</v>
      </c>
      <c r="O669" s="131">
        <f t="shared" ref="O669:O692" si="18">M669*N669</f>
        <v>0.65</v>
      </c>
      <c r="P669" s="252">
        <f>E669*F669</f>
        <v>543.83247477000009</v>
      </c>
      <c r="Q669" s="252">
        <f>SUM(O669:O672)</f>
        <v>0.65</v>
      </c>
      <c r="R669" s="252">
        <f>Q669*1.02*1.05*$R$14</f>
        <v>0.74912701500000012</v>
      </c>
      <c r="S669" s="251">
        <f>F669*$S$17</f>
        <v>2.012530776880332</v>
      </c>
      <c r="T669" s="251">
        <f>E669*S669</f>
        <v>639.98478704794559</v>
      </c>
    </row>
    <row r="670" spans="1:20" ht="12.75" customHeight="1">
      <c r="A670" s="240"/>
      <c r="B670" s="220"/>
      <c r="C670" s="210"/>
      <c r="D670" s="211"/>
      <c r="E670" s="188"/>
      <c r="F670" s="247"/>
      <c r="G670" s="156"/>
      <c r="H670" s="253"/>
      <c r="I670" s="156"/>
      <c r="J670" s="253"/>
      <c r="K670" s="102"/>
      <c r="L670" s="102"/>
      <c r="M670" s="102"/>
      <c r="N670" s="104"/>
      <c r="O670" s="131">
        <f t="shared" si="18"/>
        <v>0</v>
      </c>
      <c r="P670" s="253"/>
      <c r="Q670" s="253"/>
      <c r="R670" s="253"/>
      <c r="S670" s="251"/>
      <c r="T670" s="251"/>
    </row>
    <row r="671" spans="1:20" ht="12.75" customHeight="1">
      <c r="A671" s="240"/>
      <c r="B671" s="220"/>
      <c r="C671" s="210"/>
      <c r="D671" s="211"/>
      <c r="E671" s="188"/>
      <c r="F671" s="247"/>
      <c r="G671" s="156"/>
      <c r="H671" s="253"/>
      <c r="I671" s="156"/>
      <c r="J671" s="253"/>
      <c r="K671" s="102"/>
      <c r="L671" s="102"/>
      <c r="M671" s="106"/>
      <c r="N671" s="104"/>
      <c r="O671" s="131">
        <f t="shared" si="18"/>
        <v>0</v>
      </c>
      <c r="P671" s="253"/>
      <c r="Q671" s="253"/>
      <c r="R671" s="253"/>
      <c r="S671" s="251"/>
      <c r="T671" s="251"/>
    </row>
    <row r="672" spans="1:20" ht="12.75" customHeight="1">
      <c r="A672" s="240"/>
      <c r="B672" s="220"/>
      <c r="C672" s="210"/>
      <c r="D672" s="211"/>
      <c r="E672" s="188"/>
      <c r="F672" s="248"/>
      <c r="G672" s="156"/>
      <c r="H672" s="254"/>
      <c r="I672" s="156"/>
      <c r="J672" s="254"/>
      <c r="K672" s="102"/>
      <c r="L672" s="102"/>
      <c r="M672" s="102"/>
      <c r="N672" s="104"/>
      <c r="O672" s="131">
        <f t="shared" si="18"/>
        <v>0</v>
      </c>
      <c r="P672" s="254"/>
      <c r="Q672" s="254"/>
      <c r="R672" s="254"/>
      <c r="S672" s="251"/>
      <c r="T672" s="251"/>
    </row>
    <row r="673" spans="1:20" ht="12.75" customHeight="1">
      <c r="A673" s="240">
        <v>27</v>
      </c>
      <c r="B673" s="209" t="s">
        <v>67</v>
      </c>
      <c r="C673" s="191" t="s">
        <v>338</v>
      </c>
      <c r="D673" s="192" t="s">
        <v>66</v>
      </c>
      <c r="E673" s="156">
        <v>1</v>
      </c>
      <c r="F673" s="246">
        <f>H673+J673+R673</f>
        <v>33.297227520000007</v>
      </c>
      <c r="G673" s="156">
        <v>0.23100000000000001</v>
      </c>
      <c r="H673" s="252">
        <f>G673*$P$8/1000</f>
        <v>0.5629516200000001</v>
      </c>
      <c r="I673" s="156">
        <v>0.151</v>
      </c>
      <c r="J673" s="252">
        <f>I673*$P$9/1000</f>
        <v>0.46418910000000002</v>
      </c>
      <c r="K673" s="109" t="s">
        <v>339</v>
      </c>
      <c r="L673" s="109" t="s">
        <v>66</v>
      </c>
      <c r="M673" s="102">
        <v>1</v>
      </c>
      <c r="N673" s="102">
        <v>28</v>
      </c>
      <c r="O673" s="131">
        <f t="shared" si="18"/>
        <v>28</v>
      </c>
      <c r="P673" s="252">
        <f>E673*F673</f>
        <v>33.297227520000007</v>
      </c>
      <c r="Q673" s="252">
        <f>SUM(O673:O676)</f>
        <v>28</v>
      </c>
      <c r="R673" s="252">
        <f>Q673*1.02*1.05*$R$14</f>
        <v>32.270086800000009</v>
      </c>
      <c r="S673" s="251">
        <f>F673*$S$17</f>
        <v>39.184344540451711</v>
      </c>
      <c r="T673" s="251">
        <f>E673*S673</f>
        <v>39.184344540451711</v>
      </c>
    </row>
    <row r="674" spans="1:20" ht="12.75" customHeight="1">
      <c r="A674" s="240"/>
      <c r="B674" s="209"/>
      <c r="C674" s="191"/>
      <c r="D674" s="192"/>
      <c r="E674" s="156"/>
      <c r="F674" s="247"/>
      <c r="G674" s="156"/>
      <c r="H674" s="253"/>
      <c r="I674" s="156"/>
      <c r="J674" s="253"/>
      <c r="K674" s="109"/>
      <c r="L674" s="109"/>
      <c r="M674" s="109"/>
      <c r="N674" s="111"/>
      <c r="O674" s="131">
        <f t="shared" si="18"/>
        <v>0</v>
      </c>
      <c r="P674" s="253"/>
      <c r="Q674" s="253"/>
      <c r="R674" s="253"/>
      <c r="S674" s="251"/>
      <c r="T674" s="251"/>
    </row>
    <row r="675" spans="1:20" ht="12.75" customHeight="1">
      <c r="A675" s="240"/>
      <c r="B675" s="209"/>
      <c r="C675" s="191"/>
      <c r="D675" s="192"/>
      <c r="E675" s="156"/>
      <c r="F675" s="247"/>
      <c r="G675" s="156"/>
      <c r="H675" s="253"/>
      <c r="I675" s="156"/>
      <c r="J675" s="253"/>
      <c r="K675" s="109"/>
      <c r="L675" s="109"/>
      <c r="M675" s="109"/>
      <c r="N675" s="111"/>
      <c r="O675" s="131">
        <f t="shared" si="18"/>
        <v>0</v>
      </c>
      <c r="P675" s="253"/>
      <c r="Q675" s="253"/>
      <c r="R675" s="253"/>
      <c r="S675" s="251"/>
      <c r="T675" s="251"/>
    </row>
    <row r="676" spans="1:20" ht="12.75" customHeight="1">
      <c r="A676" s="240"/>
      <c r="B676" s="209"/>
      <c r="C676" s="191"/>
      <c r="D676" s="192"/>
      <c r="E676" s="156"/>
      <c r="F676" s="248"/>
      <c r="G676" s="156"/>
      <c r="H676" s="254"/>
      <c r="I676" s="156"/>
      <c r="J676" s="254"/>
      <c r="K676" s="109"/>
      <c r="L676" s="109"/>
      <c r="M676" s="109"/>
      <c r="N676" s="111"/>
      <c r="O676" s="131">
        <f t="shared" si="18"/>
        <v>0</v>
      </c>
      <c r="P676" s="254"/>
      <c r="Q676" s="254"/>
      <c r="R676" s="254"/>
      <c r="S676" s="251"/>
      <c r="T676" s="251"/>
    </row>
    <row r="677" spans="1:20" ht="12.75" customHeight="1">
      <c r="A677" s="240">
        <v>28</v>
      </c>
      <c r="B677" s="209" t="s">
        <v>67</v>
      </c>
      <c r="C677" s="191" t="s">
        <v>340</v>
      </c>
      <c r="D677" s="192" t="s">
        <v>66</v>
      </c>
      <c r="E677" s="156">
        <v>1</v>
      </c>
      <c r="F677" s="246">
        <f>H677+J677+R677</f>
        <v>52.889780219999999</v>
      </c>
      <c r="G677" s="156">
        <v>0.23100000000000001</v>
      </c>
      <c r="H677" s="252">
        <f>G677*$P$8/1000</f>
        <v>0.5629516200000001</v>
      </c>
      <c r="I677" s="156">
        <v>0.151</v>
      </c>
      <c r="J677" s="252">
        <f>I677*$P$9/1000</f>
        <v>0.46418910000000002</v>
      </c>
      <c r="K677" s="109" t="s">
        <v>339</v>
      </c>
      <c r="L677" s="109" t="s">
        <v>66</v>
      </c>
      <c r="M677" s="102">
        <v>1</v>
      </c>
      <c r="N677" s="102">
        <v>45</v>
      </c>
      <c r="O677" s="131">
        <f t="shared" si="18"/>
        <v>45</v>
      </c>
      <c r="P677" s="252">
        <f>E677*F677</f>
        <v>52.889780219999999</v>
      </c>
      <c r="Q677" s="252">
        <f>SUM(O677:O680)</f>
        <v>45</v>
      </c>
      <c r="R677" s="252">
        <f>Q677*1.02*1.05*$R$14</f>
        <v>51.8626395</v>
      </c>
      <c r="S677" s="251">
        <f>F677*$S$17</f>
        <v>62.240958937630118</v>
      </c>
      <c r="T677" s="251">
        <f>E677*S677</f>
        <v>62.240958937630118</v>
      </c>
    </row>
    <row r="678" spans="1:20" ht="12.75" customHeight="1">
      <c r="A678" s="240"/>
      <c r="B678" s="209"/>
      <c r="C678" s="191"/>
      <c r="D678" s="192"/>
      <c r="E678" s="156"/>
      <c r="F678" s="247"/>
      <c r="G678" s="156"/>
      <c r="H678" s="253"/>
      <c r="I678" s="156"/>
      <c r="J678" s="253"/>
      <c r="K678" s="109"/>
      <c r="L678" s="109"/>
      <c r="M678" s="109"/>
      <c r="N678" s="111"/>
      <c r="O678" s="131">
        <f t="shared" si="18"/>
        <v>0</v>
      </c>
      <c r="P678" s="253"/>
      <c r="Q678" s="253"/>
      <c r="R678" s="253"/>
      <c r="S678" s="251"/>
      <c r="T678" s="251"/>
    </row>
    <row r="679" spans="1:20" ht="12.75" customHeight="1">
      <c r="A679" s="240"/>
      <c r="B679" s="209"/>
      <c r="C679" s="191"/>
      <c r="D679" s="192"/>
      <c r="E679" s="156"/>
      <c r="F679" s="247"/>
      <c r="G679" s="156"/>
      <c r="H679" s="253"/>
      <c r="I679" s="156"/>
      <c r="J679" s="253"/>
      <c r="K679" s="109"/>
      <c r="L679" s="109"/>
      <c r="M679" s="109"/>
      <c r="N679" s="111"/>
      <c r="O679" s="131">
        <f t="shared" si="18"/>
        <v>0</v>
      </c>
      <c r="P679" s="253"/>
      <c r="Q679" s="253"/>
      <c r="R679" s="253"/>
      <c r="S679" s="251"/>
      <c r="T679" s="251"/>
    </row>
    <row r="680" spans="1:20" ht="12.75" customHeight="1">
      <c r="A680" s="240"/>
      <c r="B680" s="209"/>
      <c r="C680" s="191"/>
      <c r="D680" s="192"/>
      <c r="E680" s="156"/>
      <c r="F680" s="248"/>
      <c r="G680" s="156"/>
      <c r="H680" s="254"/>
      <c r="I680" s="156"/>
      <c r="J680" s="254"/>
      <c r="K680" s="109"/>
      <c r="L680" s="109"/>
      <c r="M680" s="109"/>
      <c r="N680" s="111"/>
      <c r="O680" s="131">
        <f t="shared" si="18"/>
        <v>0</v>
      </c>
      <c r="P680" s="254"/>
      <c r="Q680" s="254"/>
      <c r="R680" s="254"/>
      <c r="S680" s="251"/>
      <c r="T680" s="251"/>
    </row>
    <row r="681" spans="1:20" ht="12.75" customHeight="1">
      <c r="A681" s="240">
        <v>29</v>
      </c>
      <c r="B681" s="209" t="s">
        <v>67</v>
      </c>
      <c r="C681" s="191" t="s">
        <v>341</v>
      </c>
      <c r="D681" s="192" t="s">
        <v>66</v>
      </c>
      <c r="E681" s="156">
        <v>3</v>
      </c>
      <c r="F681" s="246">
        <f>H681+J681+R681</f>
        <v>26.382208920000004</v>
      </c>
      <c r="G681" s="156">
        <v>0.23100000000000001</v>
      </c>
      <c r="H681" s="252">
        <f>G681*$P$8/1000</f>
        <v>0.5629516200000001</v>
      </c>
      <c r="I681" s="156">
        <v>0.151</v>
      </c>
      <c r="J681" s="252">
        <f>I681*$P$9/1000</f>
        <v>0.46418910000000002</v>
      </c>
      <c r="K681" s="109" t="s">
        <v>339</v>
      </c>
      <c r="L681" s="109" t="s">
        <v>66</v>
      </c>
      <c r="M681" s="102">
        <v>1</v>
      </c>
      <c r="N681" s="102">
        <v>22</v>
      </c>
      <c r="O681" s="131">
        <f t="shared" si="18"/>
        <v>22</v>
      </c>
      <c r="P681" s="252">
        <f>E681*F681</f>
        <v>79.146626760000004</v>
      </c>
      <c r="Q681" s="252">
        <f>SUM(O681:O684)</f>
        <v>22</v>
      </c>
      <c r="R681" s="252">
        <f>Q681*1.02*1.05*$R$14</f>
        <v>25.355068200000002</v>
      </c>
      <c r="S681" s="251">
        <f>F681*$S$17</f>
        <v>31.046715929682858</v>
      </c>
      <c r="T681" s="251">
        <f>E681*S681</f>
        <v>93.140147789048569</v>
      </c>
    </row>
    <row r="682" spans="1:20" ht="12.75" customHeight="1">
      <c r="A682" s="240"/>
      <c r="B682" s="209"/>
      <c r="C682" s="191"/>
      <c r="D682" s="192"/>
      <c r="E682" s="156"/>
      <c r="F682" s="247"/>
      <c r="G682" s="156"/>
      <c r="H682" s="253"/>
      <c r="I682" s="156"/>
      <c r="J682" s="253"/>
      <c r="K682" s="109"/>
      <c r="L682" s="109"/>
      <c r="M682" s="109"/>
      <c r="N682" s="111"/>
      <c r="O682" s="131">
        <f t="shared" si="18"/>
        <v>0</v>
      </c>
      <c r="P682" s="253"/>
      <c r="Q682" s="253"/>
      <c r="R682" s="253"/>
      <c r="S682" s="251"/>
      <c r="T682" s="251"/>
    </row>
    <row r="683" spans="1:20" ht="12.75" customHeight="1">
      <c r="A683" s="240"/>
      <c r="B683" s="209"/>
      <c r="C683" s="191"/>
      <c r="D683" s="192"/>
      <c r="E683" s="156"/>
      <c r="F683" s="247"/>
      <c r="G683" s="156"/>
      <c r="H683" s="253"/>
      <c r="I683" s="156"/>
      <c r="J683" s="253"/>
      <c r="K683" s="109"/>
      <c r="L683" s="109"/>
      <c r="M683" s="109"/>
      <c r="N683" s="111"/>
      <c r="O683" s="131">
        <f t="shared" si="18"/>
        <v>0</v>
      </c>
      <c r="P683" s="253"/>
      <c r="Q683" s="253"/>
      <c r="R683" s="253"/>
      <c r="S683" s="251"/>
      <c r="T683" s="251"/>
    </row>
    <row r="684" spans="1:20" ht="12.75" customHeight="1">
      <c r="A684" s="240"/>
      <c r="B684" s="209"/>
      <c r="C684" s="191"/>
      <c r="D684" s="192"/>
      <c r="E684" s="156"/>
      <c r="F684" s="248"/>
      <c r="G684" s="156"/>
      <c r="H684" s="254"/>
      <c r="I684" s="156"/>
      <c r="J684" s="254"/>
      <c r="K684" s="109"/>
      <c r="L684" s="109"/>
      <c r="M684" s="109"/>
      <c r="N684" s="111"/>
      <c r="O684" s="131">
        <f t="shared" si="18"/>
        <v>0</v>
      </c>
      <c r="P684" s="254"/>
      <c r="Q684" s="254"/>
      <c r="R684" s="254"/>
      <c r="S684" s="251"/>
      <c r="T684" s="251"/>
    </row>
    <row r="685" spans="1:20" ht="12.75" customHeight="1">
      <c r="A685" s="240">
        <v>30</v>
      </c>
      <c r="B685" s="209" t="s">
        <v>344</v>
      </c>
      <c r="C685" s="191" t="s">
        <v>342</v>
      </c>
      <c r="D685" s="192" t="s">
        <v>145</v>
      </c>
      <c r="E685" s="156">
        <v>3</v>
      </c>
      <c r="F685" s="246">
        <f>H685+J685+R685</f>
        <v>1.6250293710000001</v>
      </c>
      <c r="G685" s="156"/>
      <c r="H685" s="252">
        <f>G685*$P$8/1000</f>
        <v>0</v>
      </c>
      <c r="I685" s="156"/>
      <c r="J685" s="252">
        <f>I685*$P$9/1000</f>
        <v>0</v>
      </c>
      <c r="K685" s="109" t="s">
        <v>343</v>
      </c>
      <c r="L685" s="109" t="s">
        <v>145</v>
      </c>
      <c r="M685" s="102">
        <v>1</v>
      </c>
      <c r="N685" s="102">
        <v>1.41</v>
      </c>
      <c r="O685" s="131">
        <f t="shared" si="18"/>
        <v>1.41</v>
      </c>
      <c r="P685" s="252">
        <f>E685*F685</f>
        <v>4.8750881130000003</v>
      </c>
      <c r="Q685" s="252">
        <f>SUM(O685:O688)</f>
        <v>1.41</v>
      </c>
      <c r="R685" s="252">
        <f>Q685*1.02*1.05*$R$14</f>
        <v>1.6250293710000001</v>
      </c>
      <c r="S685" s="251">
        <f>F685*$S$17</f>
        <v>1.9123427235306805</v>
      </c>
      <c r="T685" s="251">
        <f>E685*S685</f>
        <v>5.7370281705920414</v>
      </c>
    </row>
    <row r="686" spans="1:20" ht="12.75" customHeight="1">
      <c r="A686" s="240"/>
      <c r="B686" s="209"/>
      <c r="C686" s="191"/>
      <c r="D686" s="192"/>
      <c r="E686" s="156"/>
      <c r="F686" s="247"/>
      <c r="G686" s="156"/>
      <c r="H686" s="253"/>
      <c r="I686" s="156"/>
      <c r="J686" s="253"/>
      <c r="K686" s="109"/>
      <c r="L686" s="109"/>
      <c r="M686" s="109"/>
      <c r="N686" s="111"/>
      <c r="O686" s="131">
        <f t="shared" si="18"/>
        <v>0</v>
      </c>
      <c r="P686" s="253"/>
      <c r="Q686" s="253"/>
      <c r="R686" s="253"/>
      <c r="S686" s="251"/>
      <c r="T686" s="251"/>
    </row>
    <row r="687" spans="1:20" ht="12.75" customHeight="1">
      <c r="A687" s="240"/>
      <c r="B687" s="209"/>
      <c r="C687" s="191"/>
      <c r="D687" s="192"/>
      <c r="E687" s="156"/>
      <c r="F687" s="247"/>
      <c r="G687" s="156"/>
      <c r="H687" s="253"/>
      <c r="I687" s="156"/>
      <c r="J687" s="253"/>
      <c r="K687" s="109"/>
      <c r="L687" s="109"/>
      <c r="M687" s="109"/>
      <c r="N687" s="111"/>
      <c r="O687" s="131">
        <f t="shared" si="18"/>
        <v>0</v>
      </c>
      <c r="P687" s="253"/>
      <c r="Q687" s="253"/>
      <c r="R687" s="253"/>
      <c r="S687" s="251"/>
      <c r="T687" s="251"/>
    </row>
    <row r="688" spans="1:20" ht="12.75" customHeight="1">
      <c r="A688" s="240"/>
      <c r="B688" s="209"/>
      <c r="C688" s="191"/>
      <c r="D688" s="192"/>
      <c r="E688" s="156"/>
      <c r="F688" s="248"/>
      <c r="G688" s="156"/>
      <c r="H688" s="254"/>
      <c r="I688" s="156"/>
      <c r="J688" s="254"/>
      <c r="K688" s="109"/>
      <c r="L688" s="109"/>
      <c r="M688" s="109"/>
      <c r="N688" s="111"/>
      <c r="O688" s="131">
        <f t="shared" si="18"/>
        <v>0</v>
      </c>
      <c r="P688" s="254"/>
      <c r="Q688" s="254"/>
      <c r="R688" s="254"/>
      <c r="S688" s="251"/>
      <c r="T688" s="251"/>
    </row>
    <row r="689" spans="1:20" ht="12.75" customHeight="1">
      <c r="A689" s="240">
        <v>31</v>
      </c>
      <c r="B689" s="209" t="s">
        <v>344</v>
      </c>
      <c r="C689" s="191" t="s">
        <v>345</v>
      </c>
      <c r="D689" s="192" t="s">
        <v>138</v>
      </c>
      <c r="E689" s="156">
        <f>0.888*0.45*6</f>
        <v>2.3976000000000002</v>
      </c>
      <c r="F689" s="246">
        <f>H689+J689+R689</f>
        <v>0.34575093000000007</v>
      </c>
      <c r="G689" s="156"/>
      <c r="H689" s="252">
        <f>G689*$P$8/1000</f>
        <v>0</v>
      </c>
      <c r="I689" s="156"/>
      <c r="J689" s="252">
        <f>I689*$P$9/1000</f>
        <v>0</v>
      </c>
      <c r="K689" s="109" t="s">
        <v>346</v>
      </c>
      <c r="L689" s="109" t="s">
        <v>138</v>
      </c>
      <c r="M689" s="102">
        <v>1</v>
      </c>
      <c r="N689" s="102">
        <v>0.3</v>
      </c>
      <c r="O689" s="131">
        <f t="shared" si="18"/>
        <v>0.3</v>
      </c>
      <c r="P689" s="252">
        <f>E689*F689</f>
        <v>0.82897242976800023</v>
      </c>
      <c r="Q689" s="252">
        <f>SUM(O689:O692)</f>
        <v>0.3</v>
      </c>
      <c r="R689" s="252">
        <f>Q689*1.02*1.05*$R$14</f>
        <v>0.34575093000000007</v>
      </c>
      <c r="S689" s="251">
        <f>F689*$S$17</f>
        <v>0.40688143053844272</v>
      </c>
      <c r="T689" s="251">
        <f>E689*S689</f>
        <v>0.97553891785897029</v>
      </c>
    </row>
    <row r="690" spans="1:20" ht="12.75" customHeight="1">
      <c r="A690" s="240"/>
      <c r="B690" s="209"/>
      <c r="C690" s="191"/>
      <c r="D690" s="192"/>
      <c r="E690" s="156"/>
      <c r="F690" s="247"/>
      <c r="G690" s="156"/>
      <c r="H690" s="253"/>
      <c r="I690" s="156"/>
      <c r="J690" s="253"/>
      <c r="K690" s="109"/>
      <c r="L690" s="109"/>
      <c r="M690" s="109"/>
      <c r="N690" s="111"/>
      <c r="O690" s="131">
        <f t="shared" si="18"/>
        <v>0</v>
      </c>
      <c r="P690" s="253"/>
      <c r="Q690" s="253"/>
      <c r="R690" s="253"/>
      <c r="S690" s="251"/>
      <c r="T690" s="251"/>
    </row>
    <row r="691" spans="1:20" ht="12.75" customHeight="1">
      <c r="A691" s="240"/>
      <c r="B691" s="209"/>
      <c r="C691" s="191"/>
      <c r="D691" s="192"/>
      <c r="E691" s="156"/>
      <c r="F691" s="247"/>
      <c r="G691" s="156"/>
      <c r="H691" s="253"/>
      <c r="I691" s="156"/>
      <c r="J691" s="253"/>
      <c r="K691" s="109"/>
      <c r="L691" s="109"/>
      <c r="M691" s="109"/>
      <c r="N691" s="111"/>
      <c r="O691" s="131">
        <f t="shared" si="18"/>
        <v>0</v>
      </c>
      <c r="P691" s="253"/>
      <c r="Q691" s="253"/>
      <c r="R691" s="253"/>
      <c r="S691" s="251"/>
      <c r="T691" s="251"/>
    </row>
    <row r="692" spans="1:20" ht="12.75" customHeight="1">
      <c r="A692" s="240"/>
      <c r="B692" s="209"/>
      <c r="C692" s="191"/>
      <c r="D692" s="192"/>
      <c r="E692" s="156"/>
      <c r="F692" s="248"/>
      <c r="G692" s="156"/>
      <c r="H692" s="254"/>
      <c r="I692" s="156"/>
      <c r="J692" s="254"/>
      <c r="K692" s="109"/>
      <c r="L692" s="109"/>
      <c r="M692" s="109"/>
      <c r="N692" s="111"/>
      <c r="O692" s="131">
        <f t="shared" si="18"/>
        <v>0</v>
      </c>
      <c r="P692" s="254"/>
      <c r="Q692" s="254"/>
      <c r="R692" s="254"/>
      <c r="S692" s="251"/>
      <c r="T692" s="251"/>
    </row>
    <row r="693" spans="1:20" ht="12.75" customHeight="1">
      <c r="A693" s="240">
        <v>32</v>
      </c>
      <c r="B693" s="220" t="s">
        <v>347</v>
      </c>
      <c r="C693" s="210" t="s">
        <v>348</v>
      </c>
      <c r="D693" s="211" t="s">
        <v>151</v>
      </c>
      <c r="E693" s="188">
        <v>0.36</v>
      </c>
      <c r="F693" s="246">
        <f>H693+J693+R693</f>
        <v>168.61589542963878</v>
      </c>
      <c r="G693" s="156">
        <v>3.23</v>
      </c>
      <c r="H693" s="252">
        <f>G693*$P$8/1000</f>
        <v>7.8715745999999998</v>
      </c>
      <c r="I693" s="156">
        <v>3.41</v>
      </c>
      <c r="J693" s="252">
        <f>I693*$P$9/1000</f>
        <v>10.482681000000001</v>
      </c>
      <c r="K693" s="109" t="s">
        <v>349</v>
      </c>
      <c r="L693" s="109" t="s">
        <v>350</v>
      </c>
      <c r="M693" s="102">
        <v>1</v>
      </c>
      <c r="N693" s="102">
        <v>129.583</v>
      </c>
      <c r="O693" s="131">
        <f t="shared" si="15"/>
        <v>129.583</v>
      </c>
      <c r="P693" s="252">
        <f>E693*F693</f>
        <v>60.701722354669961</v>
      </c>
      <c r="Q693" s="252">
        <f>SUM(O693:O697)</f>
        <v>130.3785125</v>
      </c>
      <c r="R693" s="252">
        <f>Q693*1.02*1.05*$R$14</f>
        <v>150.26163982963877</v>
      </c>
      <c r="S693" s="251">
        <f>F693*$S$17</f>
        <v>198.42803241030148</v>
      </c>
      <c r="T693" s="251">
        <f>E693*S693</f>
        <v>71.434091667708529</v>
      </c>
    </row>
    <row r="694" spans="1:20" ht="12.75" customHeight="1">
      <c r="A694" s="240"/>
      <c r="B694" s="220"/>
      <c r="C694" s="210"/>
      <c r="D694" s="211"/>
      <c r="E694" s="188"/>
      <c r="F694" s="247"/>
      <c r="G694" s="156"/>
      <c r="H694" s="253"/>
      <c r="I694" s="156"/>
      <c r="J694" s="253"/>
      <c r="K694" s="109" t="s">
        <v>351</v>
      </c>
      <c r="L694" s="109" t="s">
        <v>138</v>
      </c>
      <c r="M694" s="102">
        <v>0.95</v>
      </c>
      <c r="N694" s="102">
        <v>0.5</v>
      </c>
      <c r="O694" s="131">
        <f t="shared" si="15"/>
        <v>0.47499999999999998</v>
      </c>
      <c r="P694" s="253"/>
      <c r="Q694" s="253"/>
      <c r="R694" s="253"/>
      <c r="S694" s="251"/>
      <c r="T694" s="251"/>
    </row>
    <row r="695" spans="1:20" ht="12.75" customHeight="1">
      <c r="A695" s="240"/>
      <c r="B695" s="220"/>
      <c r="C695" s="210"/>
      <c r="D695" s="211"/>
      <c r="E695" s="188"/>
      <c r="F695" s="247"/>
      <c r="G695" s="156"/>
      <c r="H695" s="253"/>
      <c r="I695" s="156"/>
      <c r="J695" s="253"/>
      <c r="K695" s="109" t="s">
        <v>352</v>
      </c>
      <c r="L695" s="109" t="s">
        <v>138</v>
      </c>
      <c r="M695" s="102">
        <v>1.9</v>
      </c>
      <c r="N695" s="102">
        <v>0.16650000000000001</v>
      </c>
      <c r="O695" s="131">
        <f t="shared" ref="O695" si="19">M695*N695</f>
        <v>0.31635000000000002</v>
      </c>
      <c r="P695" s="253"/>
      <c r="Q695" s="253"/>
      <c r="R695" s="253"/>
      <c r="S695" s="251"/>
      <c r="T695" s="251"/>
    </row>
    <row r="696" spans="1:20" ht="12.75" customHeight="1">
      <c r="A696" s="240"/>
      <c r="B696" s="220"/>
      <c r="C696" s="210"/>
      <c r="D696" s="211"/>
      <c r="E696" s="188"/>
      <c r="F696" s="247"/>
      <c r="G696" s="156"/>
      <c r="H696" s="253"/>
      <c r="I696" s="156"/>
      <c r="J696" s="253"/>
      <c r="K696" s="109" t="s">
        <v>353</v>
      </c>
      <c r="L696" s="109" t="s">
        <v>350</v>
      </c>
      <c r="M696" s="102">
        <v>2.5000000000000001E-2</v>
      </c>
      <c r="N696" s="102">
        <v>32.4</v>
      </c>
      <c r="O696" s="131"/>
      <c r="P696" s="253"/>
      <c r="Q696" s="253"/>
      <c r="R696" s="253"/>
      <c r="S696" s="251"/>
      <c r="T696" s="251"/>
    </row>
    <row r="697" spans="1:20" ht="12.75" customHeight="1">
      <c r="A697" s="240"/>
      <c r="B697" s="220"/>
      <c r="C697" s="210"/>
      <c r="D697" s="211"/>
      <c r="E697" s="188"/>
      <c r="F697" s="248"/>
      <c r="G697" s="156"/>
      <c r="H697" s="254"/>
      <c r="I697" s="156"/>
      <c r="J697" s="254"/>
      <c r="K697" s="109" t="s">
        <v>354</v>
      </c>
      <c r="L697" s="109" t="s">
        <v>138</v>
      </c>
      <c r="M697" s="102">
        <v>0.21</v>
      </c>
      <c r="N697" s="102">
        <v>0.16650000000000001</v>
      </c>
      <c r="O697" s="131">
        <f>M696*N697</f>
        <v>4.1625000000000004E-3</v>
      </c>
      <c r="P697" s="254"/>
      <c r="Q697" s="254"/>
      <c r="R697" s="254"/>
      <c r="S697" s="251"/>
      <c r="T697" s="251"/>
    </row>
    <row r="698" spans="1:20" ht="12.75" customHeight="1">
      <c r="A698" s="240">
        <v>33</v>
      </c>
      <c r="B698" s="209" t="s">
        <v>158</v>
      </c>
      <c r="C698" s="191" t="s">
        <v>320</v>
      </c>
      <c r="D698" s="192" t="s">
        <v>145</v>
      </c>
      <c r="E698" s="156">
        <v>366.7</v>
      </c>
      <c r="F698" s="246">
        <f>H698+J698+R698</f>
        <v>1.5425848500000001</v>
      </c>
      <c r="G698" s="156">
        <v>0.28100000000000003</v>
      </c>
      <c r="H698" s="252">
        <f>G698*$P$8/1000</f>
        <v>0.68480262000000003</v>
      </c>
      <c r="I698" s="190">
        <v>1.66E-2</v>
      </c>
      <c r="J698" s="252">
        <f>I698*$P$9/1000</f>
        <v>5.1030060000000002E-2</v>
      </c>
      <c r="K698" s="109" t="s">
        <v>321</v>
      </c>
      <c r="L698" s="109" t="s">
        <v>138</v>
      </c>
      <c r="M698" s="102">
        <v>0.5</v>
      </c>
      <c r="N698" s="102">
        <v>1.4</v>
      </c>
      <c r="O698" s="131">
        <f t="shared" si="15"/>
        <v>0.7</v>
      </c>
      <c r="P698" s="252">
        <f>E698*F698</f>
        <v>565.66586449500005</v>
      </c>
      <c r="Q698" s="252">
        <f>SUM(O698:O701)</f>
        <v>0.7</v>
      </c>
      <c r="R698" s="252">
        <f>Q698*1.02*1.05*$R$14</f>
        <v>0.8067521700000001</v>
      </c>
      <c r="S698" s="251">
        <f>F698*$S$17</f>
        <v>1.8153215972403285</v>
      </c>
      <c r="T698" s="251">
        <f>E698*S698</f>
        <v>665.67842970802849</v>
      </c>
    </row>
    <row r="699" spans="1:20" ht="12.75" customHeight="1">
      <c r="A699" s="240"/>
      <c r="B699" s="209"/>
      <c r="C699" s="191"/>
      <c r="D699" s="192"/>
      <c r="E699" s="156"/>
      <c r="F699" s="247"/>
      <c r="G699" s="156"/>
      <c r="H699" s="253"/>
      <c r="I699" s="190"/>
      <c r="J699" s="253"/>
      <c r="K699" s="109"/>
      <c r="L699" s="109"/>
      <c r="M699" s="102"/>
      <c r="N699" s="102"/>
      <c r="O699" s="131">
        <f t="shared" si="15"/>
        <v>0</v>
      </c>
      <c r="P699" s="253"/>
      <c r="Q699" s="253"/>
      <c r="R699" s="253"/>
      <c r="S699" s="251"/>
      <c r="T699" s="251"/>
    </row>
    <row r="700" spans="1:20" ht="12.75" customHeight="1">
      <c r="A700" s="240"/>
      <c r="B700" s="209"/>
      <c r="C700" s="191"/>
      <c r="D700" s="192"/>
      <c r="E700" s="156"/>
      <c r="F700" s="247"/>
      <c r="G700" s="156"/>
      <c r="H700" s="253"/>
      <c r="I700" s="190"/>
      <c r="J700" s="253"/>
      <c r="K700" s="109"/>
      <c r="L700" s="109"/>
      <c r="M700" s="102"/>
      <c r="N700" s="102"/>
      <c r="O700" s="131">
        <f t="shared" si="15"/>
        <v>0</v>
      </c>
      <c r="P700" s="253"/>
      <c r="Q700" s="253"/>
      <c r="R700" s="253"/>
      <c r="S700" s="251"/>
      <c r="T700" s="251"/>
    </row>
    <row r="701" spans="1:20" ht="12.75" customHeight="1">
      <c r="A701" s="240"/>
      <c r="B701" s="209"/>
      <c r="C701" s="191"/>
      <c r="D701" s="192"/>
      <c r="E701" s="156"/>
      <c r="F701" s="248"/>
      <c r="G701" s="156"/>
      <c r="H701" s="254"/>
      <c r="I701" s="190"/>
      <c r="J701" s="254"/>
      <c r="K701" s="109"/>
      <c r="L701" s="109"/>
      <c r="M701" s="109"/>
      <c r="N701" s="111"/>
      <c r="O701" s="131">
        <f t="shared" si="15"/>
        <v>0</v>
      </c>
      <c r="P701" s="254"/>
      <c r="Q701" s="254"/>
      <c r="R701" s="254"/>
      <c r="S701" s="251"/>
      <c r="T701" s="251"/>
    </row>
    <row r="702" spans="1:20" ht="12.75" customHeight="1">
      <c r="A702" s="260"/>
      <c r="B702" s="263"/>
      <c r="C702" s="193" t="s">
        <v>355</v>
      </c>
      <c r="D702" s="260"/>
      <c r="E702" s="266"/>
      <c r="F702" s="246">
        <f>H702+J702+R702</f>
        <v>0</v>
      </c>
      <c r="G702" s="269"/>
      <c r="H702" s="252">
        <f>G702*$P$8/1000</f>
        <v>0</v>
      </c>
      <c r="I702" s="255"/>
      <c r="J702" s="252">
        <f>I702*$P$9/1000</f>
        <v>0</v>
      </c>
      <c r="K702" s="12"/>
      <c r="L702" s="23"/>
      <c r="M702" s="12"/>
      <c r="N702" s="23"/>
      <c r="O702" s="131">
        <f t="shared" si="15"/>
        <v>0</v>
      </c>
      <c r="P702" s="252">
        <f>E702*F702</f>
        <v>0</v>
      </c>
      <c r="Q702" s="252">
        <f>SUM(O702:O705)</f>
        <v>0</v>
      </c>
      <c r="R702" s="252">
        <f>Q702*1.02*1.05*$R$14</f>
        <v>0</v>
      </c>
      <c r="S702" s="251">
        <f>F702*$S$17</f>
        <v>0</v>
      </c>
      <c r="T702" s="251">
        <f>E702*S702</f>
        <v>0</v>
      </c>
    </row>
    <row r="703" spans="1:20" ht="12.75" customHeight="1">
      <c r="A703" s="261"/>
      <c r="B703" s="264"/>
      <c r="C703" s="193"/>
      <c r="D703" s="261"/>
      <c r="E703" s="267"/>
      <c r="F703" s="247"/>
      <c r="G703" s="270"/>
      <c r="H703" s="253"/>
      <c r="I703" s="256"/>
      <c r="J703" s="253"/>
      <c r="K703" s="16"/>
      <c r="L703" s="16"/>
      <c r="M703" s="16"/>
      <c r="N703" s="25"/>
      <c r="O703" s="131">
        <f t="shared" si="15"/>
        <v>0</v>
      </c>
      <c r="P703" s="253"/>
      <c r="Q703" s="253"/>
      <c r="R703" s="253"/>
      <c r="S703" s="251"/>
      <c r="T703" s="251"/>
    </row>
    <row r="704" spans="1:20" ht="12.75" customHeight="1">
      <c r="A704" s="261"/>
      <c r="B704" s="264"/>
      <c r="C704" s="193"/>
      <c r="D704" s="261"/>
      <c r="E704" s="267"/>
      <c r="F704" s="247"/>
      <c r="G704" s="270"/>
      <c r="H704" s="253"/>
      <c r="I704" s="256"/>
      <c r="J704" s="253"/>
      <c r="K704" s="16"/>
      <c r="L704" s="16"/>
      <c r="M704" s="16"/>
      <c r="N704" s="25"/>
      <c r="O704" s="131">
        <f t="shared" si="15"/>
        <v>0</v>
      </c>
      <c r="P704" s="253"/>
      <c r="Q704" s="253"/>
      <c r="R704" s="253"/>
      <c r="S704" s="251"/>
      <c r="T704" s="251"/>
    </row>
    <row r="705" spans="1:20" ht="12.75" customHeight="1">
      <c r="A705" s="262"/>
      <c r="B705" s="265"/>
      <c r="C705" s="193"/>
      <c r="D705" s="262"/>
      <c r="E705" s="268"/>
      <c r="F705" s="248"/>
      <c r="G705" s="271"/>
      <c r="H705" s="254"/>
      <c r="I705" s="257"/>
      <c r="J705" s="254"/>
      <c r="K705" s="16"/>
      <c r="L705" s="16"/>
      <c r="M705" s="16"/>
      <c r="N705" s="25"/>
      <c r="O705" s="131">
        <f t="shared" si="15"/>
        <v>0</v>
      </c>
      <c r="P705" s="254"/>
      <c r="Q705" s="254"/>
      <c r="R705" s="254"/>
      <c r="S705" s="251"/>
      <c r="T705" s="251"/>
    </row>
    <row r="706" spans="1:20" ht="12.75" customHeight="1">
      <c r="A706" s="240">
        <v>34</v>
      </c>
      <c r="B706" s="181" t="s">
        <v>359</v>
      </c>
      <c r="C706" s="182" t="s">
        <v>358</v>
      </c>
      <c r="D706" s="156" t="s">
        <v>151</v>
      </c>
      <c r="E706" s="172">
        <v>1053.5</v>
      </c>
      <c r="F706" s="246">
        <f>H706+J706+R706</f>
        <v>0.96537945599999997</v>
      </c>
      <c r="G706" s="156">
        <f>0.0143</f>
        <v>1.43E-2</v>
      </c>
      <c r="H706" s="252">
        <f>G706*$P$8/1000</f>
        <v>3.4849386000000003E-2</v>
      </c>
      <c r="I706" s="190">
        <f>0.3027</f>
        <v>0.30270000000000002</v>
      </c>
      <c r="J706" s="252">
        <f>I706*$P$9/1000</f>
        <v>0.93053006999999999</v>
      </c>
      <c r="K706" s="102"/>
      <c r="L706" s="102"/>
      <c r="M706" s="102"/>
      <c r="N706" s="103"/>
      <c r="O706" s="131">
        <f t="shared" si="15"/>
        <v>0</v>
      </c>
      <c r="P706" s="252">
        <f>E706*F706</f>
        <v>1017.0272568959999</v>
      </c>
      <c r="Q706" s="252">
        <f>SUM(O706:O709)</f>
        <v>0</v>
      </c>
      <c r="R706" s="252">
        <f>Q706*1.02*1.05*$R$14</f>
        <v>0</v>
      </c>
      <c r="S706" s="251">
        <f>F706*$S$17</f>
        <v>1.1360633912675333</v>
      </c>
      <c r="T706" s="251">
        <f>E706*S706</f>
        <v>1196.8427827003463</v>
      </c>
    </row>
    <row r="707" spans="1:20" ht="12.75" customHeight="1">
      <c r="A707" s="240"/>
      <c r="B707" s="181"/>
      <c r="C707" s="182"/>
      <c r="D707" s="156"/>
      <c r="E707" s="173"/>
      <c r="F707" s="247"/>
      <c r="G707" s="156"/>
      <c r="H707" s="253"/>
      <c r="I707" s="190"/>
      <c r="J707" s="253"/>
      <c r="K707" s="102"/>
      <c r="L707" s="102"/>
      <c r="M707" s="102"/>
      <c r="N707" s="103"/>
      <c r="O707" s="131">
        <f t="shared" si="15"/>
        <v>0</v>
      </c>
      <c r="P707" s="253"/>
      <c r="Q707" s="253"/>
      <c r="R707" s="253"/>
      <c r="S707" s="251"/>
      <c r="T707" s="251"/>
    </row>
    <row r="708" spans="1:20" ht="12.75" customHeight="1">
      <c r="A708" s="240"/>
      <c r="B708" s="181"/>
      <c r="C708" s="182"/>
      <c r="D708" s="156"/>
      <c r="E708" s="173"/>
      <c r="F708" s="247"/>
      <c r="G708" s="156"/>
      <c r="H708" s="253"/>
      <c r="I708" s="190"/>
      <c r="J708" s="253"/>
      <c r="K708" s="102"/>
      <c r="L708" s="102"/>
      <c r="M708" s="102"/>
      <c r="N708" s="103"/>
      <c r="O708" s="131">
        <f t="shared" si="15"/>
        <v>0</v>
      </c>
      <c r="P708" s="253"/>
      <c r="Q708" s="253"/>
      <c r="R708" s="253"/>
      <c r="S708" s="251"/>
      <c r="T708" s="251"/>
    </row>
    <row r="709" spans="1:20" ht="12.75" customHeight="1">
      <c r="A709" s="240"/>
      <c r="B709" s="181"/>
      <c r="C709" s="182"/>
      <c r="D709" s="156"/>
      <c r="E709" s="174"/>
      <c r="F709" s="248"/>
      <c r="G709" s="156"/>
      <c r="H709" s="254"/>
      <c r="I709" s="190"/>
      <c r="J709" s="254"/>
      <c r="K709" s="102"/>
      <c r="L709" s="102"/>
      <c r="M709" s="102"/>
      <c r="N709" s="104"/>
      <c r="O709" s="131">
        <f t="shared" si="15"/>
        <v>0</v>
      </c>
      <c r="P709" s="254"/>
      <c r="Q709" s="254"/>
      <c r="R709" s="254"/>
      <c r="S709" s="251"/>
      <c r="T709" s="251"/>
    </row>
    <row r="710" spans="1:20" ht="12.75" customHeight="1">
      <c r="A710" s="240">
        <v>35</v>
      </c>
      <c r="B710" s="181" t="s">
        <v>132</v>
      </c>
      <c r="C710" s="182" t="s">
        <v>413</v>
      </c>
      <c r="D710" s="156" t="s">
        <v>151</v>
      </c>
      <c r="E710" s="188">
        <v>79.3</v>
      </c>
      <c r="F710" s="246">
        <f>H710+J710+R710</f>
        <v>2.6807220000000003</v>
      </c>
      <c r="G710" s="156">
        <v>1.1000000000000001</v>
      </c>
      <c r="H710" s="252">
        <f>G710*$P$8/1000</f>
        <v>2.6807220000000003</v>
      </c>
      <c r="I710" s="190"/>
      <c r="J710" s="252">
        <f>I710*$P$9/1000</f>
        <v>0</v>
      </c>
      <c r="K710" s="102"/>
      <c r="L710" s="102"/>
      <c r="M710" s="102"/>
      <c r="N710" s="103"/>
      <c r="O710" s="131">
        <f t="shared" si="15"/>
        <v>0</v>
      </c>
      <c r="P710" s="252">
        <f>E710*F710</f>
        <v>212.58125460000002</v>
      </c>
      <c r="Q710" s="252">
        <f>SUM(O710:O713)</f>
        <v>0</v>
      </c>
      <c r="R710" s="252">
        <f>Q710*1.02*1.05*$R$14</f>
        <v>0</v>
      </c>
      <c r="S710" s="251">
        <f>F710*$S$17</f>
        <v>3.1546871102729215</v>
      </c>
      <c r="T710" s="251">
        <f>E710*S710</f>
        <v>250.16668784464267</v>
      </c>
    </row>
    <row r="711" spans="1:20" ht="12.75" customHeight="1">
      <c r="A711" s="240"/>
      <c r="B711" s="181"/>
      <c r="C711" s="182"/>
      <c r="D711" s="156"/>
      <c r="E711" s="188"/>
      <c r="F711" s="247"/>
      <c r="G711" s="156"/>
      <c r="H711" s="253"/>
      <c r="I711" s="190"/>
      <c r="J711" s="253"/>
      <c r="K711" s="102"/>
      <c r="L711" s="102"/>
      <c r="M711" s="102"/>
      <c r="N711" s="103"/>
      <c r="O711" s="131">
        <f t="shared" si="15"/>
        <v>0</v>
      </c>
      <c r="P711" s="253"/>
      <c r="Q711" s="253"/>
      <c r="R711" s="253"/>
      <c r="S711" s="251"/>
      <c r="T711" s="251"/>
    </row>
    <row r="712" spans="1:20" ht="12.75" customHeight="1">
      <c r="A712" s="240"/>
      <c r="B712" s="181"/>
      <c r="C712" s="182"/>
      <c r="D712" s="156"/>
      <c r="E712" s="188"/>
      <c r="F712" s="247"/>
      <c r="G712" s="156"/>
      <c r="H712" s="253"/>
      <c r="I712" s="190"/>
      <c r="J712" s="253"/>
      <c r="K712" s="102"/>
      <c r="L712" s="102"/>
      <c r="M712" s="102"/>
      <c r="N712" s="103"/>
      <c r="O712" s="131">
        <f t="shared" si="15"/>
        <v>0</v>
      </c>
      <c r="P712" s="253"/>
      <c r="Q712" s="253"/>
      <c r="R712" s="253"/>
      <c r="S712" s="251"/>
      <c r="T712" s="251"/>
    </row>
    <row r="713" spans="1:20" ht="12.75" customHeight="1">
      <c r="A713" s="240"/>
      <c r="B713" s="181"/>
      <c r="C713" s="182"/>
      <c r="D713" s="156"/>
      <c r="E713" s="188"/>
      <c r="F713" s="248"/>
      <c r="G713" s="156"/>
      <c r="H713" s="254"/>
      <c r="I713" s="190"/>
      <c r="J713" s="254"/>
      <c r="K713" s="102"/>
      <c r="L713" s="102"/>
      <c r="M713" s="102"/>
      <c r="N713" s="104"/>
      <c r="O713" s="131">
        <f t="shared" si="15"/>
        <v>0</v>
      </c>
      <c r="P713" s="254"/>
      <c r="Q713" s="254"/>
      <c r="R713" s="254"/>
      <c r="S713" s="251"/>
      <c r="T713" s="251"/>
    </row>
    <row r="714" spans="1:20" ht="12.75" customHeight="1">
      <c r="A714" s="240">
        <v>36</v>
      </c>
      <c r="B714" s="181" t="s">
        <v>362</v>
      </c>
      <c r="C714" s="182" t="s">
        <v>361</v>
      </c>
      <c r="D714" s="175" t="s">
        <v>151</v>
      </c>
      <c r="E714" s="172">
        <v>157.80000000000001</v>
      </c>
      <c r="F714" s="246">
        <f>H714+J714+R714</f>
        <v>0.55123263960000002</v>
      </c>
      <c r="G714" s="222">
        <f>0.00813</f>
        <v>8.1300000000000001E-3</v>
      </c>
      <c r="H714" s="252">
        <f>G714*$P$8/1000</f>
        <v>1.9812972599999999E-2</v>
      </c>
      <c r="I714" s="163">
        <f>0.17287</f>
        <v>0.17287</v>
      </c>
      <c r="J714" s="252">
        <f>I714*$P$9/1000</f>
        <v>0.53141966699999998</v>
      </c>
      <c r="K714" s="102"/>
      <c r="L714" s="102"/>
      <c r="M714" s="102"/>
      <c r="N714" s="103"/>
      <c r="O714" s="131">
        <f t="shared" si="15"/>
        <v>0</v>
      </c>
      <c r="P714" s="252">
        <f>E714*F714</f>
        <v>86.984510528880008</v>
      </c>
      <c r="Q714" s="252">
        <f>SUM(O714:O717)</f>
        <v>0</v>
      </c>
      <c r="R714" s="252">
        <f>Q714*1.02*1.05*$R$14</f>
        <v>0</v>
      </c>
      <c r="S714" s="251">
        <f>F714*$S$17</f>
        <v>0.64869333817823649</v>
      </c>
      <c r="T714" s="251">
        <f>E714*S714</f>
        <v>102.36380876452573</v>
      </c>
    </row>
    <row r="715" spans="1:20" ht="12.75" customHeight="1">
      <c r="A715" s="240"/>
      <c r="B715" s="181"/>
      <c r="C715" s="182"/>
      <c r="D715" s="176"/>
      <c r="E715" s="173"/>
      <c r="F715" s="247"/>
      <c r="G715" s="222"/>
      <c r="H715" s="253"/>
      <c r="I715" s="164"/>
      <c r="J715" s="253"/>
      <c r="K715" s="102"/>
      <c r="L715" s="102"/>
      <c r="M715" s="102"/>
      <c r="N715" s="103"/>
      <c r="O715" s="131">
        <f t="shared" si="15"/>
        <v>0</v>
      </c>
      <c r="P715" s="253"/>
      <c r="Q715" s="253"/>
      <c r="R715" s="253"/>
      <c r="S715" s="251"/>
      <c r="T715" s="251"/>
    </row>
    <row r="716" spans="1:20" ht="12.75" customHeight="1">
      <c r="A716" s="240"/>
      <c r="B716" s="181"/>
      <c r="C716" s="182"/>
      <c r="D716" s="176"/>
      <c r="E716" s="173"/>
      <c r="F716" s="247"/>
      <c r="G716" s="222"/>
      <c r="H716" s="253"/>
      <c r="I716" s="164"/>
      <c r="J716" s="253"/>
      <c r="K716" s="102"/>
      <c r="L716" s="102"/>
      <c r="M716" s="102"/>
      <c r="N716" s="103"/>
      <c r="O716" s="131">
        <f t="shared" si="15"/>
        <v>0</v>
      </c>
      <c r="P716" s="253"/>
      <c r="Q716" s="253"/>
      <c r="R716" s="253"/>
      <c r="S716" s="251"/>
      <c r="T716" s="251"/>
    </row>
    <row r="717" spans="1:20" ht="12.75" customHeight="1">
      <c r="A717" s="240"/>
      <c r="B717" s="181"/>
      <c r="C717" s="182"/>
      <c r="D717" s="177"/>
      <c r="E717" s="174"/>
      <c r="F717" s="248"/>
      <c r="G717" s="222"/>
      <c r="H717" s="254"/>
      <c r="I717" s="165"/>
      <c r="J717" s="254"/>
      <c r="K717" s="102"/>
      <c r="L717" s="102"/>
      <c r="M717" s="102"/>
      <c r="N717" s="104"/>
      <c r="O717" s="131">
        <f t="shared" si="15"/>
        <v>0</v>
      </c>
      <c r="P717" s="254"/>
      <c r="Q717" s="254"/>
      <c r="R717" s="254"/>
      <c r="S717" s="251"/>
      <c r="T717" s="251"/>
    </row>
    <row r="718" spans="1:20" ht="12.75" customHeight="1">
      <c r="A718" s="240">
        <v>37</v>
      </c>
      <c r="B718" s="181" t="s">
        <v>132</v>
      </c>
      <c r="C718" s="182" t="s">
        <v>360</v>
      </c>
      <c r="D718" s="156" t="s">
        <v>151</v>
      </c>
      <c r="E718" s="188">
        <v>11.9</v>
      </c>
      <c r="F718" s="246">
        <f>H718+J718+R718</f>
        <v>2.6807220000000003</v>
      </c>
      <c r="G718" s="156">
        <v>1.1000000000000001</v>
      </c>
      <c r="H718" s="252">
        <f>G718*$P$8/1000</f>
        <v>2.6807220000000003</v>
      </c>
      <c r="I718" s="190"/>
      <c r="J718" s="252">
        <f>I718*$P$9/1000</f>
        <v>0</v>
      </c>
      <c r="K718" s="102"/>
      <c r="L718" s="102"/>
      <c r="M718" s="102"/>
      <c r="N718" s="103"/>
      <c r="O718" s="131">
        <f t="shared" si="15"/>
        <v>0</v>
      </c>
      <c r="P718" s="252">
        <f>E718*F718</f>
        <v>31.900591800000004</v>
      </c>
      <c r="Q718" s="252">
        <f>SUM(O718:O721)</f>
        <v>0</v>
      </c>
      <c r="R718" s="252">
        <f>Q718*1.02*1.05*$R$14</f>
        <v>0</v>
      </c>
      <c r="S718" s="251">
        <f>F718*$S$17</f>
        <v>3.1546871102729215</v>
      </c>
      <c r="T718" s="251">
        <f>E718*S718</f>
        <v>37.540776612247768</v>
      </c>
    </row>
    <row r="719" spans="1:20" ht="12.75" customHeight="1">
      <c r="A719" s="240"/>
      <c r="B719" s="181"/>
      <c r="C719" s="182"/>
      <c r="D719" s="156"/>
      <c r="E719" s="188"/>
      <c r="F719" s="247"/>
      <c r="G719" s="156"/>
      <c r="H719" s="253"/>
      <c r="I719" s="190"/>
      <c r="J719" s="253"/>
      <c r="K719" s="102"/>
      <c r="L719" s="102"/>
      <c r="M719" s="102"/>
      <c r="N719" s="103"/>
      <c r="O719" s="131">
        <f t="shared" si="15"/>
        <v>0</v>
      </c>
      <c r="P719" s="253"/>
      <c r="Q719" s="253"/>
      <c r="R719" s="253"/>
      <c r="S719" s="251"/>
      <c r="T719" s="251"/>
    </row>
    <row r="720" spans="1:20" ht="12.75" customHeight="1">
      <c r="A720" s="240"/>
      <c r="B720" s="181"/>
      <c r="C720" s="182"/>
      <c r="D720" s="156"/>
      <c r="E720" s="188"/>
      <c r="F720" s="247"/>
      <c r="G720" s="156"/>
      <c r="H720" s="253"/>
      <c r="I720" s="190"/>
      <c r="J720" s="253"/>
      <c r="K720" s="102"/>
      <c r="L720" s="102"/>
      <c r="M720" s="102"/>
      <c r="N720" s="103"/>
      <c r="O720" s="131">
        <f t="shared" si="15"/>
        <v>0</v>
      </c>
      <c r="P720" s="253"/>
      <c r="Q720" s="253"/>
      <c r="R720" s="253"/>
      <c r="S720" s="251"/>
      <c r="T720" s="251"/>
    </row>
    <row r="721" spans="1:20" ht="12.75" customHeight="1">
      <c r="A721" s="240"/>
      <c r="B721" s="181"/>
      <c r="C721" s="182"/>
      <c r="D721" s="156"/>
      <c r="E721" s="188"/>
      <c r="F721" s="248"/>
      <c r="G721" s="156"/>
      <c r="H721" s="254"/>
      <c r="I721" s="190"/>
      <c r="J721" s="254"/>
      <c r="K721" s="102"/>
      <c r="L721" s="102"/>
      <c r="M721" s="102"/>
      <c r="N721" s="104"/>
      <c r="O721" s="131">
        <f t="shared" si="15"/>
        <v>0</v>
      </c>
      <c r="P721" s="254"/>
      <c r="Q721" s="254"/>
      <c r="R721" s="254"/>
      <c r="S721" s="251"/>
      <c r="T721" s="251"/>
    </row>
    <row r="722" spans="1:20" ht="12.75" customHeight="1">
      <c r="A722" s="240">
        <v>38</v>
      </c>
      <c r="B722" s="202" t="s">
        <v>161</v>
      </c>
      <c r="C722" s="182" t="s">
        <v>133</v>
      </c>
      <c r="D722" s="175" t="s">
        <v>151</v>
      </c>
      <c r="E722" s="172">
        <v>23.5</v>
      </c>
      <c r="F722" s="246">
        <f>H722+J722+R722</f>
        <v>9.5726277143999994</v>
      </c>
      <c r="G722" s="178">
        <v>0.89</v>
      </c>
      <c r="H722" s="252">
        <f>G722*$P$8/1000</f>
        <v>2.1689477999999998</v>
      </c>
      <c r="I722" s="175"/>
      <c r="J722" s="252">
        <f>I722*$P$9/1000</f>
        <v>0</v>
      </c>
      <c r="K722" s="102" t="s">
        <v>134</v>
      </c>
      <c r="L722" s="102" t="s">
        <v>151</v>
      </c>
      <c r="M722" s="102">
        <v>1.1000000000000001</v>
      </c>
      <c r="N722" s="104">
        <v>5.84</v>
      </c>
      <c r="O722" s="131">
        <f t="shared" si="15"/>
        <v>6.4240000000000004</v>
      </c>
      <c r="P722" s="252">
        <f>E722*F722</f>
        <v>224.95675128839997</v>
      </c>
      <c r="Q722" s="252">
        <f>SUM(O722:O725)</f>
        <v>6.4240000000000004</v>
      </c>
      <c r="R722" s="252">
        <f>Q722*1.02*1.05*$R$14</f>
        <v>7.4036799144000005</v>
      </c>
      <c r="S722" s="251">
        <f>F722*$S$17</f>
        <v>11.265116361211275</v>
      </c>
      <c r="T722" s="251">
        <f>E722*S722</f>
        <v>264.73023448846499</v>
      </c>
    </row>
    <row r="723" spans="1:20" ht="12.75" customHeight="1">
      <c r="A723" s="240"/>
      <c r="B723" s="203"/>
      <c r="C723" s="182"/>
      <c r="D723" s="176"/>
      <c r="E723" s="173"/>
      <c r="F723" s="247"/>
      <c r="G723" s="179"/>
      <c r="H723" s="253"/>
      <c r="I723" s="176"/>
      <c r="J723" s="253"/>
      <c r="K723" s="102"/>
      <c r="L723" s="102"/>
      <c r="M723" s="102"/>
      <c r="N723" s="103"/>
      <c r="O723" s="131">
        <f t="shared" si="15"/>
        <v>0</v>
      </c>
      <c r="P723" s="253"/>
      <c r="Q723" s="253"/>
      <c r="R723" s="253"/>
      <c r="S723" s="251"/>
      <c r="T723" s="251"/>
    </row>
    <row r="724" spans="1:20" ht="12.75" customHeight="1">
      <c r="A724" s="240"/>
      <c r="B724" s="203"/>
      <c r="C724" s="182"/>
      <c r="D724" s="176"/>
      <c r="E724" s="173"/>
      <c r="F724" s="247"/>
      <c r="G724" s="179"/>
      <c r="H724" s="253"/>
      <c r="I724" s="176"/>
      <c r="J724" s="253"/>
      <c r="K724" s="102"/>
      <c r="L724" s="102"/>
      <c r="M724" s="102"/>
      <c r="N724" s="103"/>
      <c r="O724" s="131">
        <f t="shared" si="15"/>
        <v>0</v>
      </c>
      <c r="P724" s="253"/>
      <c r="Q724" s="253"/>
      <c r="R724" s="253"/>
      <c r="S724" s="251"/>
      <c r="T724" s="251"/>
    </row>
    <row r="725" spans="1:20" ht="12.75" customHeight="1">
      <c r="A725" s="240"/>
      <c r="B725" s="204"/>
      <c r="C725" s="182"/>
      <c r="D725" s="177"/>
      <c r="E725" s="174"/>
      <c r="F725" s="248"/>
      <c r="G725" s="180"/>
      <c r="H725" s="254"/>
      <c r="I725" s="177"/>
      <c r="J725" s="254"/>
      <c r="K725" s="102"/>
      <c r="L725" s="102"/>
      <c r="M725" s="102"/>
      <c r="N725" s="104"/>
      <c r="O725" s="131">
        <f t="shared" si="15"/>
        <v>0</v>
      </c>
      <c r="P725" s="254"/>
      <c r="Q725" s="254"/>
      <c r="R725" s="254"/>
      <c r="S725" s="251"/>
      <c r="T725" s="251"/>
    </row>
    <row r="726" spans="1:20" ht="12.75" customHeight="1">
      <c r="A726" s="240">
        <v>39</v>
      </c>
      <c r="B726" s="202" t="s">
        <v>161</v>
      </c>
      <c r="C726" s="182" t="s">
        <v>363</v>
      </c>
      <c r="D726" s="175" t="s">
        <v>151</v>
      </c>
      <c r="E726" s="172">
        <v>113.4</v>
      </c>
      <c r="F726" s="246">
        <f>H726+J726+R726</f>
        <v>9.5726277143999994</v>
      </c>
      <c r="G726" s="178">
        <v>0.89</v>
      </c>
      <c r="H726" s="252">
        <f>G726*$P$8/1000</f>
        <v>2.1689477999999998</v>
      </c>
      <c r="I726" s="175"/>
      <c r="J726" s="252">
        <f>I726*$P$9/1000</f>
        <v>0</v>
      </c>
      <c r="K726" s="102" t="s">
        <v>134</v>
      </c>
      <c r="L726" s="102" t="s">
        <v>151</v>
      </c>
      <c r="M726" s="102">
        <v>1.1000000000000001</v>
      </c>
      <c r="N726" s="104">
        <v>5.84</v>
      </c>
      <c r="O726" s="131">
        <f t="shared" si="15"/>
        <v>6.4240000000000004</v>
      </c>
      <c r="P726" s="252">
        <f>E726*F726</f>
        <v>1085.5359828129599</v>
      </c>
      <c r="Q726" s="252">
        <f>SUM(O726:O729)</f>
        <v>6.4240000000000004</v>
      </c>
      <c r="R726" s="252">
        <f>Q726*1.02*1.05*$R$14</f>
        <v>7.4036799144000005</v>
      </c>
      <c r="S726" s="251">
        <f>F726*$S$17</f>
        <v>11.265116361211275</v>
      </c>
      <c r="T726" s="251">
        <f>E726*S726</f>
        <v>1277.4641953613586</v>
      </c>
    </row>
    <row r="727" spans="1:20" ht="12.75" customHeight="1">
      <c r="A727" s="240"/>
      <c r="B727" s="203"/>
      <c r="C727" s="182"/>
      <c r="D727" s="176"/>
      <c r="E727" s="173"/>
      <c r="F727" s="247"/>
      <c r="G727" s="179"/>
      <c r="H727" s="253"/>
      <c r="I727" s="176"/>
      <c r="J727" s="253"/>
      <c r="K727" s="102"/>
      <c r="L727" s="102"/>
      <c r="M727" s="102"/>
      <c r="N727" s="103"/>
      <c r="O727" s="131">
        <f t="shared" si="15"/>
        <v>0</v>
      </c>
      <c r="P727" s="253"/>
      <c r="Q727" s="253"/>
      <c r="R727" s="253"/>
      <c r="S727" s="251"/>
      <c r="T727" s="251"/>
    </row>
    <row r="728" spans="1:20" ht="12.75" customHeight="1">
      <c r="A728" s="240"/>
      <c r="B728" s="203"/>
      <c r="C728" s="182"/>
      <c r="D728" s="176"/>
      <c r="E728" s="173"/>
      <c r="F728" s="247"/>
      <c r="G728" s="179"/>
      <c r="H728" s="253"/>
      <c r="I728" s="176"/>
      <c r="J728" s="253"/>
      <c r="K728" s="102"/>
      <c r="L728" s="102"/>
      <c r="M728" s="102"/>
      <c r="N728" s="103"/>
      <c r="O728" s="131">
        <f t="shared" si="15"/>
        <v>0</v>
      </c>
      <c r="P728" s="253"/>
      <c r="Q728" s="253"/>
      <c r="R728" s="253"/>
      <c r="S728" s="251"/>
      <c r="T728" s="251"/>
    </row>
    <row r="729" spans="1:20" ht="12.75" customHeight="1">
      <c r="A729" s="240"/>
      <c r="B729" s="204"/>
      <c r="C729" s="182"/>
      <c r="D729" s="177"/>
      <c r="E729" s="174"/>
      <c r="F729" s="248"/>
      <c r="G729" s="180"/>
      <c r="H729" s="254"/>
      <c r="I729" s="177"/>
      <c r="J729" s="254"/>
      <c r="K729" s="102"/>
      <c r="L729" s="102"/>
      <c r="M729" s="102"/>
      <c r="N729" s="104"/>
      <c r="O729" s="131">
        <f t="shared" si="15"/>
        <v>0</v>
      </c>
      <c r="P729" s="254"/>
      <c r="Q729" s="254"/>
      <c r="R729" s="254"/>
      <c r="S729" s="251"/>
      <c r="T729" s="251"/>
    </row>
    <row r="730" spans="1:20" ht="12.75" customHeight="1">
      <c r="A730" s="240">
        <v>40</v>
      </c>
      <c r="B730" s="181" t="s">
        <v>356</v>
      </c>
      <c r="C730" s="182" t="s">
        <v>364</v>
      </c>
      <c r="D730" s="156" t="s">
        <v>151</v>
      </c>
      <c r="E730" s="156">
        <v>1134.0999999999999</v>
      </c>
      <c r="F730" s="246">
        <f>H730+J730+R730</f>
        <v>7.6852500000000004E-2</v>
      </c>
      <c r="G730" s="156"/>
      <c r="H730" s="252">
        <f>G730*$P$8/1000</f>
        <v>0</v>
      </c>
      <c r="I730" s="187">
        <v>2.5000000000000001E-2</v>
      </c>
      <c r="J730" s="252">
        <f>I730*$P$9/1000</f>
        <v>7.6852500000000004E-2</v>
      </c>
      <c r="K730" s="102"/>
      <c r="L730" s="102"/>
      <c r="M730" s="105"/>
      <c r="N730" s="104"/>
      <c r="O730" s="131">
        <f t="shared" si="15"/>
        <v>0</v>
      </c>
      <c r="P730" s="252">
        <f>E730*F730</f>
        <v>87.158420249999992</v>
      </c>
      <c r="Q730" s="252">
        <f>SUM(O730:O733)</f>
        <v>0</v>
      </c>
      <c r="R730" s="252">
        <f>Q730*1.02*1.05*$R$14</f>
        <v>0</v>
      </c>
      <c r="S730" s="251">
        <f>F730*$S$17</f>
        <v>9.0440407898413067E-2</v>
      </c>
      <c r="T730" s="251">
        <f>E730*S730</f>
        <v>102.56846659759024</v>
      </c>
    </row>
    <row r="731" spans="1:20" ht="12.75" customHeight="1">
      <c r="A731" s="240"/>
      <c r="B731" s="181"/>
      <c r="C731" s="182"/>
      <c r="D731" s="156"/>
      <c r="E731" s="156"/>
      <c r="F731" s="247"/>
      <c r="G731" s="156"/>
      <c r="H731" s="253"/>
      <c r="I731" s="187"/>
      <c r="J731" s="253"/>
      <c r="K731" s="102"/>
      <c r="L731" s="102"/>
      <c r="M731" s="102"/>
      <c r="N731" s="104"/>
      <c r="O731" s="131">
        <f t="shared" si="15"/>
        <v>0</v>
      </c>
      <c r="P731" s="253"/>
      <c r="Q731" s="253"/>
      <c r="R731" s="253"/>
      <c r="S731" s="251"/>
      <c r="T731" s="251"/>
    </row>
    <row r="732" spans="1:20" ht="12.75" customHeight="1">
      <c r="A732" s="240"/>
      <c r="B732" s="181"/>
      <c r="C732" s="182"/>
      <c r="D732" s="156"/>
      <c r="E732" s="156"/>
      <c r="F732" s="247"/>
      <c r="G732" s="156"/>
      <c r="H732" s="253"/>
      <c r="I732" s="187"/>
      <c r="J732" s="253"/>
      <c r="K732" s="102"/>
      <c r="L732" s="102"/>
      <c r="M732" s="106"/>
      <c r="N732" s="104"/>
      <c r="O732" s="131">
        <f t="shared" si="15"/>
        <v>0</v>
      </c>
      <c r="P732" s="253"/>
      <c r="Q732" s="253"/>
      <c r="R732" s="253"/>
      <c r="S732" s="251"/>
      <c r="T732" s="251"/>
    </row>
    <row r="733" spans="1:20" ht="12.75" customHeight="1">
      <c r="A733" s="240"/>
      <c r="B733" s="181"/>
      <c r="C733" s="182"/>
      <c r="D733" s="156"/>
      <c r="E733" s="156"/>
      <c r="F733" s="248"/>
      <c r="G733" s="156"/>
      <c r="H733" s="254"/>
      <c r="I733" s="187"/>
      <c r="J733" s="254"/>
      <c r="K733" s="102"/>
      <c r="L733" s="102"/>
      <c r="M733" s="102"/>
      <c r="N733" s="104"/>
      <c r="O733" s="131">
        <f t="shared" si="15"/>
        <v>0</v>
      </c>
      <c r="P733" s="254"/>
      <c r="Q733" s="254"/>
      <c r="R733" s="254"/>
      <c r="S733" s="251"/>
      <c r="T733" s="251"/>
    </row>
    <row r="734" spans="1:20" ht="12.75" customHeight="1">
      <c r="A734" s="240">
        <v>41</v>
      </c>
      <c r="B734" s="181" t="s">
        <v>59</v>
      </c>
      <c r="C734" s="182" t="s">
        <v>217</v>
      </c>
      <c r="D734" s="175" t="s">
        <v>151</v>
      </c>
      <c r="E734" s="172">
        <v>168.4</v>
      </c>
      <c r="F734" s="246">
        <f>H734+J734+R734</f>
        <v>0.52147316099999996</v>
      </c>
      <c r="G734" s="156">
        <v>1.32E-2</v>
      </c>
      <c r="H734" s="252">
        <f>G734*$P$8/1000</f>
        <v>3.2168664E-2</v>
      </c>
      <c r="I734" s="156">
        <v>0.15917000000000001</v>
      </c>
      <c r="J734" s="252">
        <f>I734*$P$9/1000</f>
        <v>0.489304497</v>
      </c>
      <c r="K734" s="102"/>
      <c r="L734" s="102"/>
      <c r="M734" s="102"/>
      <c r="N734" s="103"/>
      <c r="O734" s="131">
        <f t="shared" ref="O734:O793" si="20">M734*N734</f>
        <v>0</v>
      </c>
      <c r="P734" s="252">
        <f>E734*F734</f>
        <v>87.81608031239999</v>
      </c>
      <c r="Q734" s="252">
        <f>SUM(O734:O737)</f>
        <v>0</v>
      </c>
      <c r="R734" s="252">
        <f>Q734*1.02*1.05*$R$14</f>
        <v>0</v>
      </c>
      <c r="S734" s="251">
        <f>F734*$S$17</f>
        <v>0.61367223433089124</v>
      </c>
      <c r="T734" s="251">
        <f>E734*S734</f>
        <v>103.34240426132209</v>
      </c>
    </row>
    <row r="735" spans="1:20" ht="12.75" customHeight="1">
      <c r="A735" s="240"/>
      <c r="B735" s="181"/>
      <c r="C735" s="182"/>
      <c r="D735" s="176"/>
      <c r="E735" s="173"/>
      <c r="F735" s="247"/>
      <c r="G735" s="156"/>
      <c r="H735" s="253"/>
      <c r="I735" s="156"/>
      <c r="J735" s="253"/>
      <c r="K735" s="102"/>
      <c r="L735" s="102"/>
      <c r="M735" s="102"/>
      <c r="N735" s="103"/>
      <c r="O735" s="131">
        <f t="shared" si="20"/>
        <v>0</v>
      </c>
      <c r="P735" s="253"/>
      <c r="Q735" s="253"/>
      <c r="R735" s="253"/>
      <c r="S735" s="251"/>
      <c r="T735" s="251"/>
    </row>
    <row r="736" spans="1:20" ht="12.75" customHeight="1">
      <c r="A736" s="240"/>
      <c r="B736" s="181"/>
      <c r="C736" s="182"/>
      <c r="D736" s="176"/>
      <c r="E736" s="173"/>
      <c r="F736" s="247"/>
      <c r="G736" s="156"/>
      <c r="H736" s="253"/>
      <c r="I736" s="156"/>
      <c r="J736" s="253"/>
      <c r="K736" s="102"/>
      <c r="L736" s="102"/>
      <c r="M736" s="102"/>
      <c r="N736" s="103"/>
      <c r="O736" s="131">
        <f t="shared" si="20"/>
        <v>0</v>
      </c>
      <c r="P736" s="253"/>
      <c r="Q736" s="253"/>
      <c r="R736" s="253"/>
      <c r="S736" s="251"/>
      <c r="T736" s="251"/>
    </row>
    <row r="737" spans="1:20" ht="12.75" customHeight="1">
      <c r="A737" s="240"/>
      <c r="B737" s="181"/>
      <c r="C737" s="182"/>
      <c r="D737" s="177"/>
      <c r="E737" s="174"/>
      <c r="F737" s="248"/>
      <c r="G737" s="156"/>
      <c r="H737" s="254"/>
      <c r="I737" s="156"/>
      <c r="J737" s="254"/>
      <c r="K737" s="102"/>
      <c r="L737" s="102"/>
      <c r="M737" s="102"/>
      <c r="N737" s="104"/>
      <c r="O737" s="131">
        <f t="shared" si="20"/>
        <v>0</v>
      </c>
      <c r="P737" s="254"/>
      <c r="Q737" s="254"/>
      <c r="R737" s="254"/>
      <c r="S737" s="251"/>
      <c r="T737" s="251"/>
    </row>
    <row r="738" spans="1:20" ht="12.75" customHeight="1">
      <c r="A738" s="240">
        <v>42</v>
      </c>
      <c r="B738" s="181" t="s">
        <v>61</v>
      </c>
      <c r="C738" s="157" t="s">
        <v>273</v>
      </c>
      <c r="D738" s="175" t="s">
        <v>75</v>
      </c>
      <c r="E738" s="172">
        <f>+E734*1.95</f>
        <v>328.38</v>
      </c>
      <c r="F738" s="246">
        <f>H738+J738+R738</f>
        <v>0.83000700000000005</v>
      </c>
      <c r="G738" s="169"/>
      <c r="H738" s="252">
        <f>G738*$P$8/1000</f>
        <v>0</v>
      </c>
      <c r="I738" s="175">
        <v>0.27</v>
      </c>
      <c r="J738" s="252">
        <f>I738*$P$9/1000</f>
        <v>0.83000700000000005</v>
      </c>
      <c r="K738" s="102"/>
      <c r="L738" s="102"/>
      <c r="M738" s="102"/>
      <c r="N738" s="103"/>
      <c r="O738" s="131">
        <f t="shared" si="20"/>
        <v>0</v>
      </c>
      <c r="P738" s="252">
        <f>E738*F738</f>
        <v>272.55769866000003</v>
      </c>
      <c r="Q738" s="252">
        <f>SUM(O738:O741)</f>
        <v>0</v>
      </c>
      <c r="R738" s="252">
        <f>Q738*1.02*1.05*$R$14</f>
        <v>0</v>
      </c>
      <c r="S738" s="251">
        <f>F738*$S$17</f>
        <v>0.97675640530286112</v>
      </c>
      <c r="T738" s="251">
        <f>E738*S738</f>
        <v>320.74726837335351</v>
      </c>
    </row>
    <row r="739" spans="1:20" ht="12.75" customHeight="1">
      <c r="A739" s="240"/>
      <c r="B739" s="181"/>
      <c r="C739" s="158"/>
      <c r="D739" s="176"/>
      <c r="E739" s="173"/>
      <c r="F739" s="247"/>
      <c r="G739" s="170"/>
      <c r="H739" s="253"/>
      <c r="I739" s="176"/>
      <c r="J739" s="253"/>
      <c r="K739" s="102"/>
      <c r="L739" s="102"/>
      <c r="M739" s="102"/>
      <c r="N739" s="103"/>
      <c r="O739" s="131">
        <f t="shared" si="20"/>
        <v>0</v>
      </c>
      <c r="P739" s="253"/>
      <c r="Q739" s="253"/>
      <c r="R739" s="253"/>
      <c r="S739" s="251"/>
      <c r="T739" s="251"/>
    </row>
    <row r="740" spans="1:20" ht="12.75" customHeight="1">
      <c r="A740" s="240"/>
      <c r="B740" s="181"/>
      <c r="C740" s="158"/>
      <c r="D740" s="176"/>
      <c r="E740" s="173"/>
      <c r="F740" s="247"/>
      <c r="G740" s="170"/>
      <c r="H740" s="253"/>
      <c r="I740" s="176"/>
      <c r="J740" s="253"/>
      <c r="K740" s="102"/>
      <c r="L740" s="102"/>
      <c r="M740" s="102"/>
      <c r="N740" s="103"/>
      <c r="O740" s="131">
        <f t="shared" si="20"/>
        <v>0</v>
      </c>
      <c r="P740" s="253"/>
      <c r="Q740" s="253"/>
      <c r="R740" s="253"/>
      <c r="S740" s="251"/>
      <c r="T740" s="251"/>
    </row>
    <row r="741" spans="1:20" ht="12.75" customHeight="1">
      <c r="A741" s="240"/>
      <c r="B741" s="181"/>
      <c r="C741" s="159"/>
      <c r="D741" s="177"/>
      <c r="E741" s="174"/>
      <c r="F741" s="248"/>
      <c r="G741" s="171"/>
      <c r="H741" s="254"/>
      <c r="I741" s="177"/>
      <c r="J741" s="254"/>
      <c r="K741" s="102"/>
      <c r="L741" s="102"/>
      <c r="M741" s="102"/>
      <c r="N741" s="104"/>
      <c r="O741" s="131">
        <f t="shared" si="20"/>
        <v>0</v>
      </c>
      <c r="P741" s="254"/>
      <c r="Q741" s="254"/>
      <c r="R741" s="254"/>
      <c r="S741" s="251"/>
      <c r="T741" s="251"/>
    </row>
    <row r="742" spans="1:20" ht="12.75" customHeight="1">
      <c r="A742" s="260"/>
      <c r="B742" s="263"/>
      <c r="C742" s="193" t="s">
        <v>365</v>
      </c>
      <c r="D742" s="260"/>
      <c r="E742" s="266"/>
      <c r="F742" s="246">
        <f>H742+J742+R742</f>
        <v>0</v>
      </c>
      <c r="G742" s="269"/>
      <c r="H742" s="252">
        <f>G742*$P$8/1000</f>
        <v>0</v>
      </c>
      <c r="I742" s="255"/>
      <c r="J742" s="252">
        <f>I742*$P$9/1000</f>
        <v>0</v>
      </c>
      <c r="K742" s="12"/>
      <c r="L742" s="23"/>
      <c r="M742" s="12"/>
      <c r="N742" s="23"/>
      <c r="O742" s="131">
        <f t="shared" si="20"/>
        <v>0</v>
      </c>
      <c r="P742" s="252">
        <f>E742*F742</f>
        <v>0</v>
      </c>
      <c r="Q742" s="252">
        <f>SUM(O742:O745)</f>
        <v>0</v>
      </c>
      <c r="R742" s="252">
        <f>Q742*1.02*1.05*$R$14</f>
        <v>0</v>
      </c>
      <c r="S742" s="251">
        <f>F742*$S$17</f>
        <v>0</v>
      </c>
      <c r="T742" s="251">
        <f>E742*S742</f>
        <v>0</v>
      </c>
    </row>
    <row r="743" spans="1:20" ht="12.75" customHeight="1">
      <c r="A743" s="261"/>
      <c r="B743" s="264"/>
      <c r="C743" s="193"/>
      <c r="D743" s="261"/>
      <c r="E743" s="267"/>
      <c r="F743" s="247"/>
      <c r="G743" s="270"/>
      <c r="H743" s="253"/>
      <c r="I743" s="256"/>
      <c r="J743" s="253"/>
      <c r="K743" s="16"/>
      <c r="L743" s="16"/>
      <c r="M743" s="16"/>
      <c r="N743" s="25"/>
      <c r="O743" s="131">
        <f t="shared" si="20"/>
        <v>0</v>
      </c>
      <c r="P743" s="253"/>
      <c r="Q743" s="253"/>
      <c r="R743" s="253"/>
      <c r="S743" s="251"/>
      <c r="T743" s="251"/>
    </row>
    <row r="744" spans="1:20" ht="12.75" customHeight="1">
      <c r="A744" s="261"/>
      <c r="B744" s="264"/>
      <c r="C744" s="193"/>
      <c r="D744" s="261"/>
      <c r="E744" s="267"/>
      <c r="F744" s="247"/>
      <c r="G744" s="270"/>
      <c r="H744" s="253"/>
      <c r="I744" s="256"/>
      <c r="J744" s="253"/>
      <c r="K744" s="16"/>
      <c r="L744" s="16"/>
      <c r="M744" s="16"/>
      <c r="N744" s="25"/>
      <c r="O744" s="131">
        <f t="shared" si="20"/>
        <v>0</v>
      </c>
      <c r="P744" s="253"/>
      <c r="Q744" s="253"/>
      <c r="R744" s="253"/>
      <c r="S744" s="251"/>
      <c r="T744" s="251"/>
    </row>
    <row r="745" spans="1:20" ht="12.75" customHeight="1">
      <c r="A745" s="262"/>
      <c r="B745" s="265"/>
      <c r="C745" s="193"/>
      <c r="D745" s="262"/>
      <c r="E745" s="268"/>
      <c r="F745" s="248"/>
      <c r="G745" s="271"/>
      <c r="H745" s="254"/>
      <c r="I745" s="257"/>
      <c r="J745" s="254"/>
      <c r="K745" s="16"/>
      <c r="L745" s="16"/>
      <c r="M745" s="16"/>
      <c r="N745" s="25"/>
      <c r="O745" s="131">
        <f t="shared" si="20"/>
        <v>0</v>
      </c>
      <c r="P745" s="254"/>
      <c r="Q745" s="254"/>
      <c r="R745" s="254"/>
      <c r="S745" s="251"/>
      <c r="T745" s="251"/>
    </row>
    <row r="746" spans="1:20" ht="12.75" customHeight="1">
      <c r="A746" s="240">
        <v>43</v>
      </c>
      <c r="B746" s="202" t="s">
        <v>137</v>
      </c>
      <c r="C746" s="157" t="s">
        <v>414</v>
      </c>
      <c r="D746" s="156" t="s">
        <v>66</v>
      </c>
      <c r="E746" s="194">
        <v>1</v>
      </c>
      <c r="F746" s="246">
        <f>H746+J746+R746</f>
        <v>408.43487820000007</v>
      </c>
      <c r="G746" s="178">
        <v>1.71</v>
      </c>
      <c r="H746" s="252">
        <f>G746*$P$8/1000</f>
        <v>4.1673041999999993</v>
      </c>
      <c r="I746" s="189">
        <v>0.28999999999999998</v>
      </c>
      <c r="J746" s="252">
        <f>I746*$P$9/1000</f>
        <v>0.89148899999999986</v>
      </c>
      <c r="K746" s="113" t="s">
        <v>156</v>
      </c>
      <c r="L746" s="102" t="s">
        <v>66</v>
      </c>
      <c r="M746" s="102">
        <v>1</v>
      </c>
      <c r="N746" s="114">
        <v>350</v>
      </c>
      <c r="O746" s="131">
        <f t="shared" si="20"/>
        <v>350</v>
      </c>
      <c r="P746" s="252">
        <f>E746*F746</f>
        <v>408.43487820000007</v>
      </c>
      <c r="Q746" s="252">
        <f>SUM(O746:O749)</f>
        <v>350</v>
      </c>
      <c r="R746" s="252">
        <f>Q746*1.02*1.05*$R$14</f>
        <v>403.37608500000005</v>
      </c>
      <c r="S746" s="251">
        <f>F746*$S$17</f>
        <v>480.64821553425929</v>
      </c>
      <c r="T746" s="251">
        <f>E746*S746</f>
        <v>480.64821553425929</v>
      </c>
    </row>
    <row r="747" spans="1:20" ht="12.75" customHeight="1">
      <c r="A747" s="240"/>
      <c r="B747" s="203"/>
      <c r="C747" s="158"/>
      <c r="D747" s="156"/>
      <c r="E747" s="194"/>
      <c r="F747" s="247"/>
      <c r="G747" s="179"/>
      <c r="H747" s="253"/>
      <c r="I747" s="189"/>
      <c r="J747" s="253"/>
      <c r="K747" s="113"/>
      <c r="L747" s="113"/>
      <c r="M747" s="113"/>
      <c r="N747" s="114"/>
      <c r="O747" s="131">
        <f t="shared" si="20"/>
        <v>0</v>
      </c>
      <c r="P747" s="253"/>
      <c r="Q747" s="253"/>
      <c r="R747" s="253"/>
      <c r="S747" s="251"/>
      <c r="T747" s="251"/>
    </row>
    <row r="748" spans="1:20" ht="12.75" customHeight="1">
      <c r="A748" s="240"/>
      <c r="B748" s="203"/>
      <c r="C748" s="158"/>
      <c r="D748" s="156"/>
      <c r="E748" s="194"/>
      <c r="F748" s="247"/>
      <c r="G748" s="179"/>
      <c r="H748" s="253"/>
      <c r="I748" s="189"/>
      <c r="J748" s="253"/>
      <c r="K748" s="113"/>
      <c r="L748" s="113"/>
      <c r="M748" s="113"/>
      <c r="N748" s="114"/>
      <c r="O748" s="131">
        <f t="shared" si="20"/>
        <v>0</v>
      </c>
      <c r="P748" s="253"/>
      <c r="Q748" s="253"/>
      <c r="R748" s="253"/>
      <c r="S748" s="251"/>
      <c r="T748" s="251"/>
    </row>
    <row r="749" spans="1:20" ht="12.75" customHeight="1">
      <c r="A749" s="240"/>
      <c r="B749" s="204"/>
      <c r="C749" s="159"/>
      <c r="D749" s="156"/>
      <c r="E749" s="194"/>
      <c r="F749" s="248"/>
      <c r="G749" s="180"/>
      <c r="H749" s="254"/>
      <c r="I749" s="189"/>
      <c r="J749" s="254"/>
      <c r="K749" s="113"/>
      <c r="L749" s="113"/>
      <c r="M749" s="113"/>
      <c r="N749" s="114"/>
      <c r="O749" s="131">
        <f t="shared" si="20"/>
        <v>0</v>
      </c>
      <c r="P749" s="254"/>
      <c r="Q749" s="254"/>
      <c r="R749" s="254"/>
      <c r="S749" s="251"/>
      <c r="T749" s="251"/>
    </row>
    <row r="750" spans="1:20" ht="12.75" customHeight="1">
      <c r="A750" s="240">
        <v>44</v>
      </c>
      <c r="B750" s="202" t="s">
        <v>137</v>
      </c>
      <c r="C750" s="157" t="s">
        <v>366</v>
      </c>
      <c r="D750" s="156" t="s">
        <v>66</v>
      </c>
      <c r="E750" s="194">
        <v>1</v>
      </c>
      <c r="F750" s="246">
        <f>H750+J750+R750</f>
        <v>32.718867600000003</v>
      </c>
      <c r="G750" s="178">
        <v>1.71</v>
      </c>
      <c r="H750" s="252">
        <f>G750*$P$8/1000</f>
        <v>4.1673041999999993</v>
      </c>
      <c r="I750" s="189">
        <v>0.28999999999999998</v>
      </c>
      <c r="J750" s="252">
        <f>I750*$P$9/1000</f>
        <v>0.89148899999999986</v>
      </c>
      <c r="K750" s="113" t="s">
        <v>139</v>
      </c>
      <c r="L750" s="102" t="s">
        <v>66</v>
      </c>
      <c r="M750" s="102">
        <v>1</v>
      </c>
      <c r="N750" s="104">
        <v>24</v>
      </c>
      <c r="O750" s="131">
        <f t="shared" si="20"/>
        <v>24</v>
      </c>
      <c r="P750" s="252">
        <f>E750*F750</f>
        <v>32.718867600000003</v>
      </c>
      <c r="Q750" s="252">
        <f>SUM(O750:O753)</f>
        <v>24</v>
      </c>
      <c r="R750" s="252">
        <f>Q750*1.02*1.05*$R$14</f>
        <v>27.660074400000003</v>
      </c>
      <c r="S750" s="251">
        <f>F750*$S$17</f>
        <v>38.503727682484907</v>
      </c>
      <c r="T750" s="251">
        <f>E750*S750</f>
        <v>38.503727682484907</v>
      </c>
    </row>
    <row r="751" spans="1:20" ht="12.75" customHeight="1">
      <c r="A751" s="240"/>
      <c r="B751" s="203"/>
      <c r="C751" s="158"/>
      <c r="D751" s="156"/>
      <c r="E751" s="194"/>
      <c r="F751" s="247"/>
      <c r="G751" s="179"/>
      <c r="H751" s="253"/>
      <c r="I751" s="189"/>
      <c r="J751" s="253"/>
      <c r="K751" s="113"/>
      <c r="L751" s="113"/>
      <c r="M751" s="113"/>
      <c r="N751" s="114"/>
      <c r="O751" s="131">
        <f t="shared" si="20"/>
        <v>0</v>
      </c>
      <c r="P751" s="253"/>
      <c r="Q751" s="253"/>
      <c r="R751" s="253"/>
      <c r="S751" s="251"/>
      <c r="T751" s="251"/>
    </row>
    <row r="752" spans="1:20" ht="12.75" customHeight="1">
      <c r="A752" s="240"/>
      <c r="B752" s="203"/>
      <c r="C752" s="158"/>
      <c r="D752" s="156"/>
      <c r="E752" s="194"/>
      <c r="F752" s="247"/>
      <c r="G752" s="179"/>
      <c r="H752" s="253"/>
      <c r="I752" s="189"/>
      <c r="J752" s="253"/>
      <c r="K752" s="113"/>
      <c r="L752" s="113"/>
      <c r="M752" s="113"/>
      <c r="N752" s="114"/>
      <c r="O752" s="131">
        <f t="shared" si="20"/>
        <v>0</v>
      </c>
      <c r="P752" s="253"/>
      <c r="Q752" s="253"/>
      <c r="R752" s="253"/>
      <c r="S752" s="251"/>
      <c r="T752" s="251"/>
    </row>
    <row r="753" spans="1:20" ht="12.75" customHeight="1">
      <c r="A753" s="240"/>
      <c r="B753" s="204"/>
      <c r="C753" s="159"/>
      <c r="D753" s="156"/>
      <c r="E753" s="194"/>
      <c r="F753" s="248"/>
      <c r="G753" s="180"/>
      <c r="H753" s="254"/>
      <c r="I753" s="189"/>
      <c r="J753" s="254"/>
      <c r="K753" s="113"/>
      <c r="L753" s="113"/>
      <c r="M753" s="113"/>
      <c r="N753" s="114"/>
      <c r="O753" s="131">
        <f t="shared" si="20"/>
        <v>0</v>
      </c>
      <c r="P753" s="254"/>
      <c r="Q753" s="254"/>
      <c r="R753" s="254"/>
      <c r="S753" s="251"/>
      <c r="T753" s="251"/>
    </row>
    <row r="754" spans="1:20" ht="12.75" customHeight="1">
      <c r="A754" s="240">
        <v>45</v>
      </c>
      <c r="B754" s="209" t="s">
        <v>67</v>
      </c>
      <c r="C754" s="191" t="s">
        <v>367</v>
      </c>
      <c r="D754" s="192" t="s">
        <v>66</v>
      </c>
      <c r="E754" s="156">
        <v>2</v>
      </c>
      <c r="F754" s="246">
        <f>H754+J754+R754</f>
        <v>26.382208920000004</v>
      </c>
      <c r="G754" s="156">
        <v>0.23100000000000001</v>
      </c>
      <c r="H754" s="252">
        <f>G754*$P$8/1000</f>
        <v>0.5629516200000001</v>
      </c>
      <c r="I754" s="156">
        <v>0.151</v>
      </c>
      <c r="J754" s="252">
        <f>I754*$P$9/1000</f>
        <v>0.46418910000000002</v>
      </c>
      <c r="K754" s="109" t="s">
        <v>218</v>
      </c>
      <c r="L754" s="109" t="s">
        <v>66</v>
      </c>
      <c r="M754" s="102">
        <v>1</v>
      </c>
      <c r="N754" s="102">
        <v>22</v>
      </c>
      <c r="O754" s="131">
        <f t="shared" si="20"/>
        <v>22</v>
      </c>
      <c r="P754" s="252">
        <f>E754*F754</f>
        <v>52.764417840000007</v>
      </c>
      <c r="Q754" s="252">
        <f>SUM(O754:O757)</f>
        <v>22</v>
      </c>
      <c r="R754" s="252">
        <f>Q754*1.02*1.05*$R$14</f>
        <v>25.355068200000002</v>
      </c>
      <c r="S754" s="251">
        <f>F754*$S$17</f>
        <v>31.046715929682858</v>
      </c>
      <c r="T754" s="251">
        <f>E754*S754</f>
        <v>62.093431859365715</v>
      </c>
    </row>
    <row r="755" spans="1:20" ht="12.75" customHeight="1">
      <c r="A755" s="240"/>
      <c r="B755" s="209"/>
      <c r="C755" s="191"/>
      <c r="D755" s="192"/>
      <c r="E755" s="156"/>
      <c r="F755" s="247"/>
      <c r="G755" s="156"/>
      <c r="H755" s="253"/>
      <c r="I755" s="156"/>
      <c r="J755" s="253"/>
      <c r="K755" s="109"/>
      <c r="L755" s="109"/>
      <c r="M755" s="109"/>
      <c r="N755" s="111"/>
      <c r="O755" s="131">
        <f t="shared" si="20"/>
        <v>0</v>
      </c>
      <c r="P755" s="253"/>
      <c r="Q755" s="253"/>
      <c r="R755" s="253"/>
      <c r="S755" s="251"/>
      <c r="T755" s="251"/>
    </row>
    <row r="756" spans="1:20" ht="12.75" customHeight="1">
      <c r="A756" s="240"/>
      <c r="B756" s="209"/>
      <c r="C756" s="191"/>
      <c r="D756" s="192"/>
      <c r="E756" s="156"/>
      <c r="F756" s="247"/>
      <c r="G756" s="156"/>
      <c r="H756" s="253"/>
      <c r="I756" s="156"/>
      <c r="J756" s="253"/>
      <c r="K756" s="109"/>
      <c r="L756" s="109"/>
      <c r="M756" s="109"/>
      <c r="N756" s="111"/>
      <c r="O756" s="131">
        <f t="shared" si="20"/>
        <v>0</v>
      </c>
      <c r="P756" s="253"/>
      <c r="Q756" s="253"/>
      <c r="R756" s="253"/>
      <c r="S756" s="251"/>
      <c r="T756" s="251"/>
    </row>
    <row r="757" spans="1:20" ht="12.75" customHeight="1">
      <c r="A757" s="240"/>
      <c r="B757" s="209"/>
      <c r="C757" s="191"/>
      <c r="D757" s="192"/>
      <c r="E757" s="156"/>
      <c r="F757" s="248"/>
      <c r="G757" s="156"/>
      <c r="H757" s="254"/>
      <c r="I757" s="156"/>
      <c r="J757" s="254"/>
      <c r="K757" s="109"/>
      <c r="L757" s="109"/>
      <c r="M757" s="109"/>
      <c r="N757" s="111"/>
      <c r="O757" s="131">
        <f t="shared" si="20"/>
        <v>0</v>
      </c>
      <c r="P757" s="254"/>
      <c r="Q757" s="254"/>
      <c r="R757" s="254"/>
      <c r="S757" s="251"/>
      <c r="T757" s="251"/>
    </row>
    <row r="758" spans="1:20" ht="12.75" customHeight="1">
      <c r="A758" s="240">
        <v>46</v>
      </c>
      <c r="B758" s="209" t="s">
        <v>67</v>
      </c>
      <c r="C758" s="191" t="s">
        <v>368</v>
      </c>
      <c r="D758" s="192" t="s">
        <v>66</v>
      </c>
      <c r="E758" s="156">
        <v>1</v>
      </c>
      <c r="F758" s="246">
        <f>H758+J758+R758</f>
        <v>49.432270920000008</v>
      </c>
      <c r="G758" s="156">
        <v>0.23100000000000001</v>
      </c>
      <c r="H758" s="252">
        <f>G758*$P$8/1000</f>
        <v>0.5629516200000001</v>
      </c>
      <c r="I758" s="156">
        <v>0.151</v>
      </c>
      <c r="J758" s="252">
        <f>I758*$P$9/1000</f>
        <v>0.46418910000000002</v>
      </c>
      <c r="K758" s="109" t="s">
        <v>180</v>
      </c>
      <c r="L758" s="109" t="s">
        <v>66</v>
      </c>
      <c r="M758" s="102">
        <v>1</v>
      </c>
      <c r="N758" s="102">
        <v>42</v>
      </c>
      <c r="O758" s="131">
        <f t="shared" ref="O758:O777" si="21">M758*N758</f>
        <v>42</v>
      </c>
      <c r="P758" s="252">
        <f>E758*F758</f>
        <v>49.432270920000008</v>
      </c>
      <c r="Q758" s="252">
        <f>SUM(O758:O761)</f>
        <v>42</v>
      </c>
      <c r="R758" s="252">
        <f>Q758*1.02*1.05*$R$14</f>
        <v>48.405130200000009</v>
      </c>
      <c r="S758" s="251">
        <f>F758*$S$17</f>
        <v>58.172144632245704</v>
      </c>
      <c r="T758" s="251">
        <f>E758*S758</f>
        <v>58.172144632245704</v>
      </c>
    </row>
    <row r="759" spans="1:20" ht="12.75" customHeight="1">
      <c r="A759" s="240"/>
      <c r="B759" s="209"/>
      <c r="C759" s="191"/>
      <c r="D759" s="192"/>
      <c r="E759" s="156"/>
      <c r="F759" s="247"/>
      <c r="G759" s="156"/>
      <c r="H759" s="253"/>
      <c r="I759" s="156"/>
      <c r="J759" s="253"/>
      <c r="K759" s="109"/>
      <c r="L759" s="109"/>
      <c r="M759" s="109"/>
      <c r="N759" s="111"/>
      <c r="O759" s="131">
        <f t="shared" si="21"/>
        <v>0</v>
      </c>
      <c r="P759" s="253"/>
      <c r="Q759" s="253"/>
      <c r="R759" s="253"/>
      <c r="S759" s="251"/>
      <c r="T759" s="251"/>
    </row>
    <row r="760" spans="1:20" ht="12.75" customHeight="1">
      <c r="A760" s="240"/>
      <c r="B760" s="209"/>
      <c r="C760" s="191"/>
      <c r="D760" s="192"/>
      <c r="E760" s="156"/>
      <c r="F760" s="247"/>
      <c r="G760" s="156"/>
      <c r="H760" s="253"/>
      <c r="I760" s="156"/>
      <c r="J760" s="253"/>
      <c r="K760" s="109"/>
      <c r="L760" s="109"/>
      <c r="M760" s="109"/>
      <c r="N760" s="111"/>
      <c r="O760" s="131">
        <f t="shared" si="21"/>
        <v>0</v>
      </c>
      <c r="P760" s="253"/>
      <c r="Q760" s="253"/>
      <c r="R760" s="253"/>
      <c r="S760" s="251"/>
      <c r="T760" s="251"/>
    </row>
    <row r="761" spans="1:20" ht="12.75" customHeight="1">
      <c r="A761" s="240"/>
      <c r="B761" s="209"/>
      <c r="C761" s="191"/>
      <c r="D761" s="192"/>
      <c r="E761" s="156"/>
      <c r="F761" s="248"/>
      <c r="G761" s="156"/>
      <c r="H761" s="254"/>
      <c r="I761" s="156"/>
      <c r="J761" s="254"/>
      <c r="K761" s="109"/>
      <c r="L761" s="109"/>
      <c r="M761" s="109"/>
      <c r="N761" s="111"/>
      <c r="O761" s="131">
        <f t="shared" si="21"/>
        <v>0</v>
      </c>
      <c r="P761" s="254"/>
      <c r="Q761" s="254"/>
      <c r="R761" s="254"/>
      <c r="S761" s="251"/>
      <c r="T761" s="251"/>
    </row>
    <row r="762" spans="1:20" ht="12.75" customHeight="1">
      <c r="A762" s="240">
        <v>47</v>
      </c>
      <c r="B762" s="209" t="s">
        <v>67</v>
      </c>
      <c r="C762" s="191" t="s">
        <v>369</v>
      </c>
      <c r="D762" s="192" t="s">
        <v>66</v>
      </c>
      <c r="E762" s="156">
        <v>1</v>
      </c>
      <c r="F762" s="246">
        <f>H762+J762+R762</f>
        <v>65.567314320000023</v>
      </c>
      <c r="G762" s="156">
        <v>0.23100000000000001</v>
      </c>
      <c r="H762" s="252">
        <f>G762*$P$8/1000</f>
        <v>0.5629516200000001</v>
      </c>
      <c r="I762" s="156">
        <v>0.151</v>
      </c>
      <c r="J762" s="252">
        <f>I762*$P$9/1000</f>
        <v>0.46418910000000002</v>
      </c>
      <c r="K762" s="109" t="s">
        <v>370</v>
      </c>
      <c r="L762" s="109" t="s">
        <v>66</v>
      </c>
      <c r="M762" s="102">
        <v>1</v>
      </c>
      <c r="N762" s="102">
        <v>56</v>
      </c>
      <c r="O762" s="131">
        <f t="shared" si="21"/>
        <v>56</v>
      </c>
      <c r="P762" s="252">
        <f>E762*F762</f>
        <v>65.567314320000023</v>
      </c>
      <c r="Q762" s="252">
        <f>SUM(O762:O765)</f>
        <v>56</v>
      </c>
      <c r="R762" s="252">
        <f>Q762*1.02*1.05*$R$14</f>
        <v>64.540173600000017</v>
      </c>
      <c r="S762" s="251">
        <f>F762*$S$17</f>
        <v>77.159944724039704</v>
      </c>
      <c r="T762" s="251">
        <f>E762*S762</f>
        <v>77.159944724039704</v>
      </c>
    </row>
    <row r="763" spans="1:20" ht="12.75" customHeight="1">
      <c r="A763" s="240"/>
      <c r="B763" s="209"/>
      <c r="C763" s="191"/>
      <c r="D763" s="192"/>
      <c r="E763" s="156"/>
      <c r="F763" s="247"/>
      <c r="G763" s="156"/>
      <c r="H763" s="253"/>
      <c r="I763" s="156"/>
      <c r="J763" s="253"/>
      <c r="K763" s="109"/>
      <c r="L763" s="109"/>
      <c r="M763" s="109"/>
      <c r="N763" s="111"/>
      <c r="O763" s="131">
        <f t="shared" si="21"/>
        <v>0</v>
      </c>
      <c r="P763" s="253"/>
      <c r="Q763" s="253"/>
      <c r="R763" s="253"/>
      <c r="S763" s="251"/>
      <c r="T763" s="251"/>
    </row>
    <row r="764" spans="1:20" ht="12.75" customHeight="1">
      <c r="A764" s="240"/>
      <c r="B764" s="209"/>
      <c r="C764" s="191"/>
      <c r="D764" s="192"/>
      <c r="E764" s="156"/>
      <c r="F764" s="247"/>
      <c r="G764" s="156"/>
      <c r="H764" s="253"/>
      <c r="I764" s="156"/>
      <c r="J764" s="253"/>
      <c r="K764" s="109"/>
      <c r="L764" s="109"/>
      <c r="M764" s="109"/>
      <c r="N764" s="111"/>
      <c r="O764" s="131">
        <f t="shared" si="21"/>
        <v>0</v>
      </c>
      <c r="P764" s="253"/>
      <c r="Q764" s="253"/>
      <c r="R764" s="253"/>
      <c r="S764" s="251"/>
      <c r="T764" s="251"/>
    </row>
    <row r="765" spans="1:20" ht="12.75" customHeight="1">
      <c r="A765" s="240"/>
      <c r="B765" s="209"/>
      <c r="C765" s="191"/>
      <c r="D765" s="192"/>
      <c r="E765" s="156"/>
      <c r="F765" s="248"/>
      <c r="G765" s="156"/>
      <c r="H765" s="254"/>
      <c r="I765" s="156"/>
      <c r="J765" s="254"/>
      <c r="K765" s="109"/>
      <c r="L765" s="109"/>
      <c r="M765" s="109"/>
      <c r="N765" s="111"/>
      <c r="O765" s="131">
        <f t="shared" si="21"/>
        <v>0</v>
      </c>
      <c r="P765" s="254"/>
      <c r="Q765" s="254"/>
      <c r="R765" s="254"/>
      <c r="S765" s="251"/>
      <c r="T765" s="251"/>
    </row>
    <row r="766" spans="1:20" ht="12.75" customHeight="1">
      <c r="A766" s="240">
        <v>48</v>
      </c>
      <c r="B766" s="181" t="s">
        <v>157</v>
      </c>
      <c r="C766" s="182" t="s">
        <v>176</v>
      </c>
      <c r="D766" s="156" t="s">
        <v>138</v>
      </c>
      <c r="E766" s="172">
        <v>6.5</v>
      </c>
      <c r="F766" s="246">
        <f>H766+J766+R766</f>
        <v>0.82056509100000008</v>
      </c>
      <c r="G766" s="195">
        <v>2.7799999999999998E-2</v>
      </c>
      <c r="H766" s="252">
        <f>G766*$P$8/1000</f>
        <v>6.7749156000000005E-2</v>
      </c>
      <c r="I766" s="196">
        <v>1.1999999999999999E-3</v>
      </c>
      <c r="J766" s="252">
        <f>I766*$P$9/1000</f>
        <v>3.6889199999999996E-3</v>
      </c>
      <c r="K766" s="102" t="s">
        <v>201</v>
      </c>
      <c r="L766" s="102" t="s">
        <v>138</v>
      </c>
      <c r="M766" s="102">
        <v>1</v>
      </c>
      <c r="N766" s="115">
        <v>0.65</v>
      </c>
      <c r="O766" s="131">
        <f t="shared" si="21"/>
        <v>0.65</v>
      </c>
      <c r="P766" s="252">
        <f>E766*F766</f>
        <v>5.3336730915000006</v>
      </c>
      <c r="Q766" s="252">
        <f>SUM(O766:O769)</f>
        <v>0.65</v>
      </c>
      <c r="R766" s="252">
        <f>Q766*1.02*1.05*$R$14</f>
        <v>0.74912701500000012</v>
      </c>
      <c r="S766" s="251">
        <f>F766*$S$17</f>
        <v>0.96564511938113196</v>
      </c>
      <c r="T766" s="251">
        <f>E766*S766</f>
        <v>6.2766932759773582</v>
      </c>
    </row>
    <row r="767" spans="1:20" ht="12.75" customHeight="1">
      <c r="A767" s="240"/>
      <c r="B767" s="181"/>
      <c r="C767" s="182"/>
      <c r="D767" s="156"/>
      <c r="E767" s="173"/>
      <c r="F767" s="247"/>
      <c r="G767" s="195"/>
      <c r="H767" s="253"/>
      <c r="I767" s="197"/>
      <c r="J767" s="253"/>
      <c r="K767" s="102"/>
      <c r="L767" s="102"/>
      <c r="M767" s="102"/>
      <c r="N767" s="104"/>
      <c r="O767" s="131">
        <f t="shared" si="21"/>
        <v>0</v>
      </c>
      <c r="P767" s="253"/>
      <c r="Q767" s="253"/>
      <c r="R767" s="253"/>
      <c r="S767" s="251"/>
      <c r="T767" s="251"/>
    </row>
    <row r="768" spans="1:20" ht="12.75" customHeight="1">
      <c r="A768" s="240"/>
      <c r="B768" s="181"/>
      <c r="C768" s="182"/>
      <c r="D768" s="156"/>
      <c r="E768" s="173"/>
      <c r="F768" s="247"/>
      <c r="G768" s="195"/>
      <c r="H768" s="253"/>
      <c r="I768" s="197"/>
      <c r="J768" s="253"/>
      <c r="K768" s="102"/>
      <c r="L768" s="102"/>
      <c r="M768" s="116"/>
      <c r="N768" s="104"/>
      <c r="O768" s="131">
        <f t="shared" si="21"/>
        <v>0</v>
      </c>
      <c r="P768" s="253"/>
      <c r="Q768" s="253"/>
      <c r="R768" s="253"/>
      <c r="S768" s="251"/>
      <c r="T768" s="251"/>
    </row>
    <row r="769" spans="1:20" ht="12.75" customHeight="1">
      <c r="A769" s="240"/>
      <c r="B769" s="181"/>
      <c r="C769" s="182"/>
      <c r="D769" s="156"/>
      <c r="E769" s="174"/>
      <c r="F769" s="248"/>
      <c r="G769" s="195"/>
      <c r="H769" s="254"/>
      <c r="I769" s="198"/>
      <c r="J769" s="254"/>
      <c r="K769" s="102"/>
      <c r="L769" s="102"/>
      <c r="M769" s="102"/>
      <c r="N769" s="104"/>
      <c r="O769" s="131">
        <f t="shared" si="21"/>
        <v>0</v>
      </c>
      <c r="P769" s="254"/>
      <c r="Q769" s="254"/>
      <c r="R769" s="254"/>
      <c r="S769" s="251"/>
      <c r="T769" s="251"/>
    </row>
    <row r="770" spans="1:20" ht="12.75" customHeight="1">
      <c r="A770" s="240">
        <v>49</v>
      </c>
      <c r="B770" s="209" t="s">
        <v>147</v>
      </c>
      <c r="C770" s="191" t="s">
        <v>162</v>
      </c>
      <c r="D770" s="192" t="s">
        <v>145</v>
      </c>
      <c r="E770" s="156">
        <v>2.1</v>
      </c>
      <c r="F770" s="246">
        <f>H770+J770+R770</f>
        <v>1.285012821789</v>
      </c>
      <c r="G770" s="156">
        <v>0.38400000000000001</v>
      </c>
      <c r="H770" s="252">
        <f>G770*$P$8/1000</f>
        <v>0.93581568000000004</v>
      </c>
      <c r="I770" s="190">
        <v>2.9999999999999997E-4</v>
      </c>
      <c r="J770" s="252">
        <f>I770*$P$9/1000</f>
        <v>9.222299999999999E-4</v>
      </c>
      <c r="K770" s="109" t="s">
        <v>144</v>
      </c>
      <c r="L770" s="109" t="s">
        <v>138</v>
      </c>
      <c r="M770" s="102">
        <v>0.24399999999999999</v>
      </c>
      <c r="N770" s="102">
        <v>1.1000000000000001</v>
      </c>
      <c r="O770" s="131">
        <f t="shared" si="21"/>
        <v>0.26840000000000003</v>
      </c>
      <c r="P770" s="252">
        <f>E770*F770</f>
        <v>2.6985269257569002</v>
      </c>
      <c r="Q770" s="252">
        <f>SUM(O770:O773)</f>
        <v>0.30219000000000001</v>
      </c>
      <c r="R770" s="252">
        <f>Q770*1.02*1.05*$R$14</f>
        <v>0.34827491178900005</v>
      </c>
      <c r="S770" s="251">
        <f>F770*$S$17</f>
        <v>1.5122095410987011</v>
      </c>
      <c r="T770" s="251">
        <f>E770*S770</f>
        <v>3.1756400363072723</v>
      </c>
    </row>
    <row r="771" spans="1:20" ht="12.75" customHeight="1">
      <c r="A771" s="240"/>
      <c r="B771" s="209"/>
      <c r="C771" s="191"/>
      <c r="D771" s="192"/>
      <c r="E771" s="156"/>
      <c r="F771" s="247"/>
      <c r="G771" s="156"/>
      <c r="H771" s="253"/>
      <c r="I771" s="190"/>
      <c r="J771" s="253"/>
      <c r="K771" s="109" t="s">
        <v>202</v>
      </c>
      <c r="L771" s="109" t="s">
        <v>138</v>
      </c>
      <c r="M771" s="102">
        <v>2E-3</v>
      </c>
      <c r="N771" s="102">
        <v>1.1000000000000001</v>
      </c>
      <c r="O771" s="131">
        <f t="shared" si="21"/>
        <v>2.2000000000000001E-3</v>
      </c>
      <c r="P771" s="253"/>
      <c r="Q771" s="253"/>
      <c r="R771" s="253"/>
      <c r="S771" s="251"/>
      <c r="T771" s="251"/>
    </row>
    <row r="772" spans="1:20" ht="12.75" customHeight="1">
      <c r="A772" s="240"/>
      <c r="B772" s="209"/>
      <c r="C772" s="191"/>
      <c r="D772" s="192"/>
      <c r="E772" s="156"/>
      <c r="F772" s="247"/>
      <c r="G772" s="156"/>
      <c r="H772" s="253"/>
      <c r="I772" s="190"/>
      <c r="J772" s="253"/>
      <c r="K772" s="109" t="s">
        <v>143</v>
      </c>
      <c r="L772" s="109" t="s">
        <v>138</v>
      </c>
      <c r="M772" s="102">
        <v>2.7E-2</v>
      </c>
      <c r="N772" s="102">
        <v>1.17</v>
      </c>
      <c r="O772" s="131">
        <f t="shared" si="21"/>
        <v>3.159E-2</v>
      </c>
      <c r="P772" s="253"/>
      <c r="Q772" s="253"/>
      <c r="R772" s="253"/>
      <c r="S772" s="251"/>
      <c r="T772" s="251"/>
    </row>
    <row r="773" spans="1:20" ht="12.75" customHeight="1">
      <c r="A773" s="240"/>
      <c r="B773" s="209"/>
      <c r="C773" s="191"/>
      <c r="D773" s="192"/>
      <c r="E773" s="156"/>
      <c r="F773" s="248"/>
      <c r="G773" s="156"/>
      <c r="H773" s="254"/>
      <c r="I773" s="190"/>
      <c r="J773" s="254"/>
      <c r="K773" s="109"/>
      <c r="L773" s="109"/>
      <c r="M773" s="109"/>
      <c r="N773" s="111"/>
      <c r="O773" s="131">
        <f t="shared" si="21"/>
        <v>0</v>
      </c>
      <c r="P773" s="254"/>
      <c r="Q773" s="254"/>
      <c r="R773" s="254"/>
      <c r="S773" s="251"/>
      <c r="T773" s="251"/>
    </row>
    <row r="774" spans="1:20" ht="12.75" customHeight="1">
      <c r="A774" s="260"/>
      <c r="B774" s="263"/>
      <c r="C774" s="193" t="s">
        <v>177</v>
      </c>
      <c r="D774" s="260"/>
      <c r="E774" s="266"/>
      <c r="F774" s="246">
        <f>H774+J774+R774</f>
        <v>0</v>
      </c>
      <c r="G774" s="269"/>
      <c r="H774" s="252">
        <f>G774*$P$8/1000</f>
        <v>0</v>
      </c>
      <c r="I774" s="255"/>
      <c r="J774" s="252">
        <f>I774*$P$9/1000</f>
        <v>0</v>
      </c>
      <c r="K774" s="12"/>
      <c r="L774" s="23"/>
      <c r="M774" s="12"/>
      <c r="N774" s="23"/>
      <c r="O774" s="131">
        <f t="shared" si="21"/>
        <v>0</v>
      </c>
      <c r="P774" s="252">
        <f>E774*F774</f>
        <v>0</v>
      </c>
      <c r="Q774" s="252">
        <f>SUM(O774:O777)</f>
        <v>0</v>
      </c>
      <c r="R774" s="252">
        <f>Q774*1.02*1.05*$R$14</f>
        <v>0</v>
      </c>
      <c r="S774" s="251">
        <f>F774*$S$17</f>
        <v>0</v>
      </c>
      <c r="T774" s="251">
        <f>E774*S774</f>
        <v>0</v>
      </c>
    </row>
    <row r="775" spans="1:20" ht="12.75" customHeight="1">
      <c r="A775" s="261"/>
      <c r="B775" s="264"/>
      <c r="C775" s="193"/>
      <c r="D775" s="261"/>
      <c r="E775" s="267"/>
      <c r="F775" s="247"/>
      <c r="G775" s="270"/>
      <c r="H775" s="253"/>
      <c r="I775" s="256"/>
      <c r="J775" s="253"/>
      <c r="K775" s="16"/>
      <c r="L775" s="16"/>
      <c r="M775" s="16"/>
      <c r="N775" s="25"/>
      <c r="O775" s="131">
        <f t="shared" si="21"/>
        <v>0</v>
      </c>
      <c r="P775" s="253"/>
      <c r="Q775" s="253"/>
      <c r="R775" s="253"/>
      <c r="S775" s="251"/>
      <c r="T775" s="251"/>
    </row>
    <row r="776" spans="1:20" ht="12.75" customHeight="1">
      <c r="A776" s="261"/>
      <c r="B776" s="264"/>
      <c r="C776" s="193"/>
      <c r="D776" s="261"/>
      <c r="E776" s="267"/>
      <c r="F776" s="247"/>
      <c r="G776" s="270"/>
      <c r="H776" s="253"/>
      <c r="I776" s="256"/>
      <c r="J776" s="253"/>
      <c r="K776" s="16"/>
      <c r="L776" s="16"/>
      <c r="M776" s="16"/>
      <c r="N776" s="25"/>
      <c r="O776" s="131">
        <f t="shared" si="21"/>
        <v>0</v>
      </c>
      <c r="P776" s="253"/>
      <c r="Q776" s="253"/>
      <c r="R776" s="253"/>
      <c r="S776" s="251"/>
      <c r="T776" s="251"/>
    </row>
    <row r="777" spans="1:20" ht="12.75" customHeight="1">
      <c r="A777" s="262"/>
      <c r="B777" s="265"/>
      <c r="C777" s="193"/>
      <c r="D777" s="262"/>
      <c r="E777" s="268"/>
      <c r="F777" s="248"/>
      <c r="G777" s="271"/>
      <c r="H777" s="254"/>
      <c r="I777" s="257"/>
      <c r="J777" s="254"/>
      <c r="K777" s="16"/>
      <c r="L777" s="16"/>
      <c r="M777" s="16"/>
      <c r="N777" s="25"/>
      <c r="O777" s="131">
        <f t="shared" si="21"/>
        <v>0</v>
      </c>
      <c r="P777" s="254"/>
      <c r="Q777" s="254"/>
      <c r="R777" s="254"/>
      <c r="S777" s="251"/>
      <c r="T777" s="251"/>
    </row>
    <row r="778" spans="1:20" ht="12.75" customHeight="1">
      <c r="A778" s="240">
        <v>50</v>
      </c>
      <c r="B778" s="181" t="s">
        <v>73</v>
      </c>
      <c r="C778" s="182" t="s">
        <v>203</v>
      </c>
      <c r="D778" s="156" t="s">
        <v>151</v>
      </c>
      <c r="E778" s="178">
        <v>0.44</v>
      </c>
      <c r="F778" s="246">
        <f>H778+J778+R778</f>
        <v>29.016608145000003</v>
      </c>
      <c r="G778" s="195">
        <v>0.7</v>
      </c>
      <c r="H778" s="252">
        <f>G778*$P$8/1000</f>
        <v>1.7059139999999999</v>
      </c>
      <c r="I778" s="205">
        <v>0.28000000000000003</v>
      </c>
      <c r="J778" s="252">
        <f>I778*$P$9/1000</f>
        <v>0.86074800000000007</v>
      </c>
      <c r="K778" s="102" t="s">
        <v>163</v>
      </c>
      <c r="L778" s="102" t="s">
        <v>151</v>
      </c>
      <c r="M778" s="102">
        <v>1.02</v>
      </c>
      <c r="N778" s="115">
        <v>22.5</v>
      </c>
      <c r="O778" s="131">
        <f t="shared" si="20"/>
        <v>22.95</v>
      </c>
      <c r="P778" s="252">
        <f>E778*F778</f>
        <v>12.767307583800001</v>
      </c>
      <c r="Q778" s="252">
        <f>SUM(O778:O781)</f>
        <v>22.95</v>
      </c>
      <c r="R778" s="252">
        <f>Q778*1.02*1.05*$R$14</f>
        <v>26.449946145000002</v>
      </c>
      <c r="S778" s="251">
        <f>F778*$S$17</f>
        <v>34.146890165735861</v>
      </c>
      <c r="T778" s="251">
        <f>E778*S778</f>
        <v>15.024631672923778</v>
      </c>
    </row>
    <row r="779" spans="1:20" ht="12.75" customHeight="1">
      <c r="A779" s="240"/>
      <c r="B779" s="181"/>
      <c r="C779" s="182"/>
      <c r="D779" s="156"/>
      <c r="E779" s="179"/>
      <c r="F779" s="247"/>
      <c r="G779" s="195"/>
      <c r="H779" s="253"/>
      <c r="I779" s="206"/>
      <c r="J779" s="253"/>
      <c r="K779" s="102"/>
      <c r="L779" s="102"/>
      <c r="M779" s="102"/>
      <c r="N779" s="104"/>
      <c r="O779" s="131">
        <f t="shared" si="20"/>
        <v>0</v>
      </c>
      <c r="P779" s="253"/>
      <c r="Q779" s="253"/>
      <c r="R779" s="253"/>
      <c r="S779" s="251"/>
      <c r="T779" s="251"/>
    </row>
    <row r="780" spans="1:20" ht="12.75" customHeight="1">
      <c r="A780" s="240"/>
      <c r="B780" s="181"/>
      <c r="C780" s="182"/>
      <c r="D780" s="156"/>
      <c r="E780" s="179"/>
      <c r="F780" s="247"/>
      <c r="G780" s="195"/>
      <c r="H780" s="253"/>
      <c r="I780" s="206"/>
      <c r="J780" s="253"/>
      <c r="K780" s="102"/>
      <c r="L780" s="102"/>
      <c r="M780" s="102"/>
      <c r="N780" s="104"/>
      <c r="O780" s="131">
        <f t="shared" si="20"/>
        <v>0</v>
      </c>
      <c r="P780" s="253"/>
      <c r="Q780" s="253"/>
      <c r="R780" s="253"/>
      <c r="S780" s="251"/>
      <c r="T780" s="251"/>
    </row>
    <row r="781" spans="1:20" ht="12.75" customHeight="1">
      <c r="A781" s="240"/>
      <c r="B781" s="181"/>
      <c r="C781" s="182"/>
      <c r="D781" s="156"/>
      <c r="E781" s="180"/>
      <c r="F781" s="248"/>
      <c r="G781" s="195"/>
      <c r="H781" s="254"/>
      <c r="I781" s="207"/>
      <c r="J781" s="254"/>
      <c r="K781" s="102"/>
      <c r="L781" s="102"/>
      <c r="M781" s="102"/>
      <c r="N781" s="104"/>
      <c r="O781" s="131">
        <f t="shared" si="20"/>
        <v>0</v>
      </c>
      <c r="P781" s="254"/>
      <c r="Q781" s="254"/>
      <c r="R781" s="254"/>
      <c r="S781" s="251"/>
      <c r="T781" s="251"/>
    </row>
    <row r="782" spans="1:20" ht="12.75" customHeight="1">
      <c r="A782" s="240">
        <v>51</v>
      </c>
      <c r="B782" s="181" t="s">
        <v>68</v>
      </c>
      <c r="C782" s="182" t="s">
        <v>275</v>
      </c>
      <c r="D782" s="156" t="s">
        <v>151</v>
      </c>
      <c r="E782" s="172">
        <v>1.36</v>
      </c>
      <c r="F782" s="246">
        <f>H782+J782+R782</f>
        <v>41.658300800999996</v>
      </c>
      <c r="G782" s="195">
        <v>5.86</v>
      </c>
      <c r="H782" s="252">
        <f>G782*$P$8/1000</f>
        <v>14.2809372</v>
      </c>
      <c r="I782" s="205">
        <v>7.14</v>
      </c>
      <c r="J782" s="252">
        <f>I782*$P$9/1000</f>
        <v>21.949073999999996</v>
      </c>
      <c r="K782" s="102" t="s">
        <v>192</v>
      </c>
      <c r="L782" s="102" t="s">
        <v>151</v>
      </c>
      <c r="M782" s="102">
        <v>0.157</v>
      </c>
      <c r="N782" s="118">
        <v>30</v>
      </c>
      <c r="O782" s="131">
        <f t="shared" si="20"/>
        <v>4.71</v>
      </c>
      <c r="P782" s="252">
        <f>E782*F782</f>
        <v>56.655289089359997</v>
      </c>
      <c r="Q782" s="252">
        <f>SUM(O782:O785)</f>
        <v>4.71</v>
      </c>
      <c r="R782" s="252">
        <f>Q782*1.02*1.05*$R$14</f>
        <v>5.4282896010000004</v>
      </c>
      <c r="S782" s="251">
        <f>F782*$S$17</f>
        <v>49.023697560876059</v>
      </c>
      <c r="T782" s="251">
        <f>E782*S782</f>
        <v>66.672228682791442</v>
      </c>
    </row>
    <row r="783" spans="1:20" ht="12.75" customHeight="1">
      <c r="A783" s="240"/>
      <c r="B783" s="181"/>
      <c r="C783" s="182"/>
      <c r="D783" s="156"/>
      <c r="E783" s="173"/>
      <c r="F783" s="247"/>
      <c r="G783" s="195"/>
      <c r="H783" s="253"/>
      <c r="I783" s="206"/>
      <c r="J783" s="253"/>
      <c r="K783" s="102"/>
      <c r="L783" s="102"/>
      <c r="M783" s="102"/>
      <c r="N783" s="104"/>
      <c r="O783" s="131">
        <f t="shared" si="20"/>
        <v>0</v>
      </c>
      <c r="P783" s="253"/>
      <c r="Q783" s="253"/>
      <c r="R783" s="253"/>
      <c r="S783" s="251"/>
      <c r="T783" s="251"/>
    </row>
    <row r="784" spans="1:20" ht="12.75" customHeight="1">
      <c r="A784" s="240"/>
      <c r="B784" s="181"/>
      <c r="C784" s="182"/>
      <c r="D784" s="156"/>
      <c r="E784" s="173"/>
      <c r="F784" s="247"/>
      <c r="G784" s="195"/>
      <c r="H784" s="253"/>
      <c r="I784" s="206"/>
      <c r="J784" s="253"/>
      <c r="K784" s="102"/>
      <c r="L784" s="102"/>
      <c r="M784" s="116"/>
      <c r="N784" s="104"/>
      <c r="O784" s="131">
        <f t="shared" si="20"/>
        <v>0</v>
      </c>
      <c r="P784" s="253"/>
      <c r="Q784" s="253"/>
      <c r="R784" s="253"/>
      <c r="S784" s="251"/>
      <c r="T784" s="251"/>
    </row>
    <row r="785" spans="1:20" ht="12.75" customHeight="1">
      <c r="A785" s="240"/>
      <c r="B785" s="181"/>
      <c r="C785" s="182"/>
      <c r="D785" s="156"/>
      <c r="E785" s="174"/>
      <c r="F785" s="248"/>
      <c r="G785" s="195"/>
      <c r="H785" s="254"/>
      <c r="I785" s="207"/>
      <c r="J785" s="254"/>
      <c r="K785" s="102"/>
      <c r="L785" s="102"/>
      <c r="M785" s="102"/>
      <c r="N785" s="104"/>
      <c r="O785" s="131">
        <f t="shared" si="20"/>
        <v>0</v>
      </c>
      <c r="P785" s="254"/>
      <c r="Q785" s="254"/>
      <c r="R785" s="254"/>
      <c r="S785" s="251"/>
      <c r="T785" s="251"/>
    </row>
    <row r="786" spans="1:20" ht="12.75" customHeight="1">
      <c r="A786" s="240">
        <v>52</v>
      </c>
      <c r="B786" s="181" t="s">
        <v>62</v>
      </c>
      <c r="C786" s="182" t="s">
        <v>222</v>
      </c>
      <c r="D786" s="202" t="s">
        <v>66</v>
      </c>
      <c r="E786" s="199">
        <v>1</v>
      </c>
      <c r="F786" s="246">
        <f>H786+J786+R786</f>
        <v>34.575093000000003</v>
      </c>
      <c r="G786" s="195"/>
      <c r="H786" s="252">
        <f>G786*$P$8/1000</f>
        <v>0</v>
      </c>
      <c r="I786" s="205"/>
      <c r="J786" s="252">
        <f>I786*$P$9/1000</f>
        <v>0</v>
      </c>
      <c r="K786" s="102" t="s">
        <v>189</v>
      </c>
      <c r="L786" s="104" t="s">
        <v>66</v>
      </c>
      <c r="M786" s="102">
        <v>1</v>
      </c>
      <c r="N786" s="104">
        <v>30</v>
      </c>
      <c r="O786" s="131">
        <f t="shared" si="20"/>
        <v>30</v>
      </c>
      <c r="P786" s="252">
        <f>E786*F786</f>
        <v>34.575093000000003</v>
      </c>
      <c r="Q786" s="252">
        <f>SUM(O786:O789)</f>
        <v>30</v>
      </c>
      <c r="R786" s="252">
        <f>Q786*1.02*1.05*$R$14</f>
        <v>34.575093000000003</v>
      </c>
      <c r="S786" s="251">
        <f>F786*$S$17</f>
        <v>40.688143053844264</v>
      </c>
      <c r="T786" s="251">
        <f>E786*S786</f>
        <v>40.688143053844264</v>
      </c>
    </row>
    <row r="787" spans="1:20" ht="12.75" customHeight="1">
      <c r="A787" s="240"/>
      <c r="B787" s="181"/>
      <c r="C787" s="182"/>
      <c r="D787" s="203"/>
      <c r="E787" s="200"/>
      <c r="F787" s="247"/>
      <c r="G787" s="195"/>
      <c r="H787" s="253"/>
      <c r="I787" s="206"/>
      <c r="J787" s="253"/>
      <c r="K787" s="102"/>
      <c r="L787" s="119"/>
      <c r="M787" s="116"/>
      <c r="N787" s="104"/>
      <c r="O787" s="131">
        <f t="shared" si="20"/>
        <v>0</v>
      </c>
      <c r="P787" s="253"/>
      <c r="Q787" s="253"/>
      <c r="R787" s="253"/>
      <c r="S787" s="251"/>
      <c r="T787" s="251"/>
    </row>
    <row r="788" spans="1:20" ht="12.75" customHeight="1">
      <c r="A788" s="240"/>
      <c r="B788" s="181"/>
      <c r="C788" s="182"/>
      <c r="D788" s="203"/>
      <c r="E788" s="200"/>
      <c r="F788" s="247"/>
      <c r="G788" s="195"/>
      <c r="H788" s="253"/>
      <c r="I788" s="206"/>
      <c r="J788" s="253"/>
      <c r="K788" s="102"/>
      <c r="L788" s="119"/>
      <c r="M788" s="116"/>
      <c r="N788" s="104"/>
      <c r="O788" s="131">
        <f t="shared" si="20"/>
        <v>0</v>
      </c>
      <c r="P788" s="253"/>
      <c r="Q788" s="253"/>
      <c r="R788" s="253"/>
      <c r="S788" s="251"/>
      <c r="T788" s="251"/>
    </row>
    <row r="789" spans="1:20" ht="12.75" customHeight="1">
      <c r="A789" s="240"/>
      <c r="B789" s="181"/>
      <c r="C789" s="182"/>
      <c r="D789" s="204"/>
      <c r="E789" s="201"/>
      <c r="F789" s="248"/>
      <c r="G789" s="195"/>
      <c r="H789" s="254"/>
      <c r="I789" s="207"/>
      <c r="J789" s="254"/>
      <c r="K789" s="102"/>
      <c r="L789" s="102"/>
      <c r="M789" s="102"/>
      <c r="N789" s="104"/>
      <c r="O789" s="131">
        <f t="shared" si="20"/>
        <v>0</v>
      </c>
      <c r="P789" s="254"/>
      <c r="Q789" s="254"/>
      <c r="R789" s="254"/>
      <c r="S789" s="251"/>
      <c r="T789" s="251"/>
    </row>
    <row r="790" spans="1:20" ht="12.75" customHeight="1">
      <c r="A790" s="240">
        <v>53</v>
      </c>
      <c r="B790" s="181" t="s">
        <v>62</v>
      </c>
      <c r="C790" s="182" t="s">
        <v>268</v>
      </c>
      <c r="D790" s="202" t="s">
        <v>66</v>
      </c>
      <c r="E790" s="199">
        <v>1</v>
      </c>
      <c r="F790" s="246">
        <f>H790+J790+R790</f>
        <v>46.100124000000001</v>
      </c>
      <c r="G790" s="195"/>
      <c r="H790" s="252">
        <f>G790*$P$8/1000</f>
        <v>0</v>
      </c>
      <c r="I790" s="205"/>
      <c r="J790" s="252">
        <f>I790*$P$9/1000</f>
        <v>0</v>
      </c>
      <c r="K790" s="102" t="s">
        <v>266</v>
      </c>
      <c r="L790" s="104" t="s">
        <v>66</v>
      </c>
      <c r="M790" s="102">
        <v>1</v>
      </c>
      <c r="N790" s="104">
        <v>40</v>
      </c>
      <c r="O790" s="131">
        <f t="shared" si="20"/>
        <v>40</v>
      </c>
      <c r="P790" s="252">
        <f>E790*F790</f>
        <v>46.100124000000001</v>
      </c>
      <c r="Q790" s="252">
        <f>SUM(O790:O793)</f>
        <v>40</v>
      </c>
      <c r="R790" s="252">
        <f>Q790*1.02*1.05*$R$14</f>
        <v>46.100124000000001</v>
      </c>
      <c r="S790" s="251">
        <f>F790*$S$17</f>
        <v>54.250857405125686</v>
      </c>
      <c r="T790" s="251">
        <f>E790*S790</f>
        <v>54.250857405125686</v>
      </c>
    </row>
    <row r="791" spans="1:20" ht="12.75" customHeight="1">
      <c r="A791" s="240"/>
      <c r="B791" s="181"/>
      <c r="C791" s="182"/>
      <c r="D791" s="203"/>
      <c r="E791" s="200"/>
      <c r="F791" s="247"/>
      <c r="G791" s="195"/>
      <c r="H791" s="253"/>
      <c r="I791" s="206"/>
      <c r="J791" s="253"/>
      <c r="K791" s="102"/>
      <c r="L791" s="119"/>
      <c r="M791" s="116"/>
      <c r="N791" s="104"/>
      <c r="O791" s="131">
        <f t="shared" si="20"/>
        <v>0</v>
      </c>
      <c r="P791" s="253"/>
      <c r="Q791" s="253"/>
      <c r="R791" s="253"/>
      <c r="S791" s="251"/>
      <c r="T791" s="251"/>
    </row>
    <row r="792" spans="1:20" ht="12.75" customHeight="1">
      <c r="A792" s="240"/>
      <c r="B792" s="181"/>
      <c r="C792" s="182"/>
      <c r="D792" s="203"/>
      <c r="E792" s="200"/>
      <c r="F792" s="247"/>
      <c r="G792" s="195"/>
      <c r="H792" s="253"/>
      <c r="I792" s="206"/>
      <c r="J792" s="253"/>
      <c r="K792" s="102"/>
      <c r="L792" s="119"/>
      <c r="M792" s="116"/>
      <c r="N792" s="104"/>
      <c r="O792" s="131">
        <f t="shared" si="20"/>
        <v>0</v>
      </c>
      <c r="P792" s="253"/>
      <c r="Q792" s="253"/>
      <c r="R792" s="253"/>
      <c r="S792" s="251"/>
      <c r="T792" s="251"/>
    </row>
    <row r="793" spans="1:20" ht="12.75" customHeight="1">
      <c r="A793" s="240"/>
      <c r="B793" s="181"/>
      <c r="C793" s="182"/>
      <c r="D793" s="204"/>
      <c r="E793" s="201"/>
      <c r="F793" s="248"/>
      <c r="G793" s="195"/>
      <c r="H793" s="254"/>
      <c r="I793" s="207"/>
      <c r="J793" s="254"/>
      <c r="K793" s="102"/>
      <c r="L793" s="102"/>
      <c r="M793" s="102"/>
      <c r="N793" s="104"/>
      <c r="O793" s="131">
        <f t="shared" si="20"/>
        <v>0</v>
      </c>
      <c r="P793" s="254"/>
      <c r="Q793" s="254"/>
      <c r="R793" s="254"/>
      <c r="S793" s="251"/>
      <c r="T793" s="251"/>
    </row>
    <row r="794" spans="1:20" ht="12.75" customHeight="1">
      <c r="A794" s="240">
        <v>54</v>
      </c>
      <c r="B794" s="181" t="s">
        <v>62</v>
      </c>
      <c r="C794" s="182" t="s">
        <v>265</v>
      </c>
      <c r="D794" s="202" t="s">
        <v>66</v>
      </c>
      <c r="E794" s="199">
        <v>1</v>
      </c>
      <c r="F794" s="246">
        <f>H794+J794+R794</f>
        <v>63.387670500000006</v>
      </c>
      <c r="G794" s="195"/>
      <c r="H794" s="252">
        <f>G794*$P$8/1000</f>
        <v>0</v>
      </c>
      <c r="I794" s="205"/>
      <c r="J794" s="252">
        <f>I794*$P$9/1000</f>
        <v>0</v>
      </c>
      <c r="K794" s="102" t="s">
        <v>266</v>
      </c>
      <c r="L794" s="104" t="s">
        <v>66</v>
      </c>
      <c r="M794" s="102">
        <v>1</v>
      </c>
      <c r="N794" s="104">
        <v>55</v>
      </c>
      <c r="O794" s="131">
        <f t="shared" si="15"/>
        <v>55</v>
      </c>
      <c r="P794" s="252">
        <f>E794*F794</f>
        <v>63.387670500000006</v>
      </c>
      <c r="Q794" s="252">
        <f>SUM(O794:O797)</f>
        <v>55</v>
      </c>
      <c r="R794" s="252">
        <f>Q794*1.02*1.05*$R$14</f>
        <v>63.387670500000006</v>
      </c>
      <c r="S794" s="251">
        <f>F794*$S$17</f>
        <v>74.594928932047821</v>
      </c>
      <c r="T794" s="251">
        <f>E794*S794</f>
        <v>74.594928932047821</v>
      </c>
    </row>
    <row r="795" spans="1:20" ht="12.75" customHeight="1">
      <c r="A795" s="240"/>
      <c r="B795" s="181"/>
      <c r="C795" s="182"/>
      <c r="D795" s="203"/>
      <c r="E795" s="200"/>
      <c r="F795" s="247"/>
      <c r="G795" s="195"/>
      <c r="H795" s="253"/>
      <c r="I795" s="206"/>
      <c r="J795" s="253"/>
      <c r="K795" s="102"/>
      <c r="L795" s="119"/>
      <c r="M795" s="116"/>
      <c r="N795" s="104"/>
      <c r="O795" s="131">
        <f t="shared" si="15"/>
        <v>0</v>
      </c>
      <c r="P795" s="253"/>
      <c r="Q795" s="253"/>
      <c r="R795" s="253"/>
      <c r="S795" s="251"/>
      <c r="T795" s="251"/>
    </row>
    <row r="796" spans="1:20" ht="12.75" customHeight="1">
      <c r="A796" s="240"/>
      <c r="B796" s="181"/>
      <c r="C796" s="182"/>
      <c r="D796" s="203"/>
      <c r="E796" s="200"/>
      <c r="F796" s="247"/>
      <c r="G796" s="195"/>
      <c r="H796" s="253"/>
      <c r="I796" s="206"/>
      <c r="J796" s="253"/>
      <c r="K796" s="102"/>
      <c r="L796" s="119"/>
      <c r="M796" s="116"/>
      <c r="N796" s="104"/>
      <c r="O796" s="131">
        <f t="shared" si="15"/>
        <v>0</v>
      </c>
      <c r="P796" s="253"/>
      <c r="Q796" s="253"/>
      <c r="R796" s="253"/>
      <c r="S796" s="251"/>
      <c r="T796" s="251"/>
    </row>
    <row r="797" spans="1:20" ht="12.75" customHeight="1">
      <c r="A797" s="240"/>
      <c r="B797" s="181"/>
      <c r="C797" s="182"/>
      <c r="D797" s="204"/>
      <c r="E797" s="201"/>
      <c r="F797" s="248"/>
      <c r="G797" s="195"/>
      <c r="H797" s="254"/>
      <c r="I797" s="207"/>
      <c r="J797" s="254"/>
      <c r="K797" s="102"/>
      <c r="L797" s="102"/>
      <c r="M797" s="102"/>
      <c r="N797" s="104"/>
      <c r="O797" s="131">
        <f t="shared" si="15"/>
        <v>0</v>
      </c>
      <c r="P797" s="254"/>
      <c r="Q797" s="254"/>
      <c r="R797" s="254"/>
      <c r="S797" s="251"/>
      <c r="T797" s="251"/>
    </row>
    <row r="798" spans="1:20" ht="12.75" customHeight="1">
      <c r="A798" s="240">
        <v>55</v>
      </c>
      <c r="B798" s="181" t="s">
        <v>62</v>
      </c>
      <c r="C798" s="182" t="s">
        <v>223</v>
      </c>
      <c r="D798" s="202" t="s">
        <v>66</v>
      </c>
      <c r="E798" s="199">
        <v>1</v>
      </c>
      <c r="F798" s="246">
        <f>H798+J798+R798</f>
        <v>74.912701499999997</v>
      </c>
      <c r="G798" s="195"/>
      <c r="H798" s="252">
        <f>G798*$P$8/1000</f>
        <v>0</v>
      </c>
      <c r="I798" s="205"/>
      <c r="J798" s="252">
        <f>I798*$P$9/1000</f>
        <v>0</v>
      </c>
      <c r="K798" s="102" t="s">
        <v>190</v>
      </c>
      <c r="L798" s="104" t="s">
        <v>66</v>
      </c>
      <c r="M798" s="102">
        <v>1</v>
      </c>
      <c r="N798" s="104">
        <v>65</v>
      </c>
      <c r="O798" s="131">
        <f t="shared" si="15"/>
        <v>65</v>
      </c>
      <c r="P798" s="252">
        <f>E798*F798</f>
        <v>74.912701499999997</v>
      </c>
      <c r="Q798" s="252">
        <f>SUM(O798:O801)</f>
        <v>65</v>
      </c>
      <c r="R798" s="252">
        <f>Q798*1.02*1.05*$R$14</f>
        <v>74.912701499999997</v>
      </c>
      <c r="S798" s="251">
        <f>F798*$S$17</f>
        <v>88.157643283329236</v>
      </c>
      <c r="T798" s="251">
        <f>E798*S798</f>
        <v>88.157643283329236</v>
      </c>
    </row>
    <row r="799" spans="1:20" ht="12.75" customHeight="1">
      <c r="A799" s="240"/>
      <c r="B799" s="181"/>
      <c r="C799" s="182"/>
      <c r="D799" s="203"/>
      <c r="E799" s="200"/>
      <c r="F799" s="247"/>
      <c r="G799" s="195"/>
      <c r="H799" s="253"/>
      <c r="I799" s="206"/>
      <c r="J799" s="253"/>
      <c r="K799" s="102"/>
      <c r="L799" s="119"/>
      <c r="M799" s="116"/>
      <c r="N799" s="104"/>
      <c r="O799" s="131">
        <f t="shared" si="15"/>
        <v>0</v>
      </c>
      <c r="P799" s="253"/>
      <c r="Q799" s="253"/>
      <c r="R799" s="253"/>
      <c r="S799" s="251"/>
      <c r="T799" s="251"/>
    </row>
    <row r="800" spans="1:20" ht="12.75" customHeight="1">
      <c r="A800" s="240"/>
      <c r="B800" s="181"/>
      <c r="C800" s="182"/>
      <c r="D800" s="203"/>
      <c r="E800" s="200"/>
      <c r="F800" s="247"/>
      <c r="G800" s="195"/>
      <c r="H800" s="253"/>
      <c r="I800" s="206"/>
      <c r="J800" s="253"/>
      <c r="K800" s="102"/>
      <c r="L800" s="119"/>
      <c r="M800" s="116"/>
      <c r="N800" s="104"/>
      <c r="O800" s="131">
        <f t="shared" si="15"/>
        <v>0</v>
      </c>
      <c r="P800" s="253"/>
      <c r="Q800" s="253"/>
      <c r="R800" s="253"/>
      <c r="S800" s="251"/>
      <c r="T800" s="251"/>
    </row>
    <row r="801" spans="1:20" ht="12.75" customHeight="1">
      <c r="A801" s="240"/>
      <c r="B801" s="181"/>
      <c r="C801" s="182"/>
      <c r="D801" s="204"/>
      <c r="E801" s="201"/>
      <c r="F801" s="248"/>
      <c r="G801" s="195"/>
      <c r="H801" s="254"/>
      <c r="I801" s="207"/>
      <c r="J801" s="254"/>
      <c r="K801" s="102"/>
      <c r="L801" s="102"/>
      <c r="M801" s="102"/>
      <c r="N801" s="104"/>
      <c r="O801" s="131">
        <f t="shared" si="15"/>
        <v>0</v>
      </c>
      <c r="P801" s="254"/>
      <c r="Q801" s="254"/>
      <c r="R801" s="254"/>
      <c r="S801" s="251"/>
      <c r="T801" s="251"/>
    </row>
    <row r="802" spans="1:20" ht="12.75" customHeight="1">
      <c r="A802" s="240">
        <v>56</v>
      </c>
      <c r="B802" s="181" t="s">
        <v>62</v>
      </c>
      <c r="C802" s="157" t="s">
        <v>150</v>
      </c>
      <c r="D802" s="175" t="s">
        <v>66</v>
      </c>
      <c r="E802" s="199">
        <v>1</v>
      </c>
      <c r="F802" s="246">
        <f>H802+J802+R802</f>
        <v>115.25031000000001</v>
      </c>
      <c r="G802" s="156"/>
      <c r="H802" s="252">
        <f>G802*$P$8/1000</f>
        <v>0</v>
      </c>
      <c r="I802" s="156"/>
      <c r="J802" s="252">
        <f>I802*$P$9/1000</f>
        <v>0</v>
      </c>
      <c r="K802" s="104" t="s">
        <v>152</v>
      </c>
      <c r="L802" s="104" t="s">
        <v>66</v>
      </c>
      <c r="M802" s="104">
        <v>1</v>
      </c>
      <c r="N802" s="104">
        <v>100</v>
      </c>
      <c r="O802" s="131">
        <f t="shared" ref="O802:O829" si="22">M802*N802</f>
        <v>100</v>
      </c>
      <c r="P802" s="252">
        <f>E802*F802</f>
        <v>115.25031000000001</v>
      </c>
      <c r="Q802" s="252">
        <f>SUM(O802:O805)</f>
        <v>100</v>
      </c>
      <c r="R802" s="252">
        <f>Q802*1.02*1.05*$R$14</f>
        <v>115.25031000000001</v>
      </c>
      <c r="S802" s="251">
        <f>F802*$S$17</f>
        <v>135.62714351281423</v>
      </c>
      <c r="T802" s="251">
        <f>E802*S802</f>
        <v>135.62714351281423</v>
      </c>
    </row>
    <row r="803" spans="1:20" ht="12.75" customHeight="1">
      <c r="A803" s="240"/>
      <c r="B803" s="181"/>
      <c r="C803" s="158"/>
      <c r="D803" s="176"/>
      <c r="E803" s="200"/>
      <c r="F803" s="247"/>
      <c r="G803" s="156"/>
      <c r="H803" s="253"/>
      <c r="I803" s="156"/>
      <c r="J803" s="253"/>
      <c r="K803" s="102"/>
      <c r="L803" s="102"/>
      <c r="M803" s="102"/>
      <c r="N803" s="103"/>
      <c r="O803" s="131">
        <f t="shared" si="22"/>
        <v>0</v>
      </c>
      <c r="P803" s="253"/>
      <c r="Q803" s="253"/>
      <c r="R803" s="253"/>
      <c r="S803" s="251"/>
      <c r="T803" s="251"/>
    </row>
    <row r="804" spans="1:20" ht="12.75" customHeight="1">
      <c r="A804" s="240"/>
      <c r="B804" s="181"/>
      <c r="C804" s="158"/>
      <c r="D804" s="176"/>
      <c r="E804" s="200"/>
      <c r="F804" s="247"/>
      <c r="G804" s="156"/>
      <c r="H804" s="253"/>
      <c r="I804" s="156"/>
      <c r="J804" s="253"/>
      <c r="K804" s="102"/>
      <c r="L804" s="102"/>
      <c r="M804" s="102"/>
      <c r="N804" s="103"/>
      <c r="O804" s="131">
        <f t="shared" si="22"/>
        <v>0</v>
      </c>
      <c r="P804" s="253"/>
      <c r="Q804" s="253"/>
      <c r="R804" s="253"/>
      <c r="S804" s="251"/>
      <c r="T804" s="251"/>
    </row>
    <row r="805" spans="1:20" ht="12.75" customHeight="1">
      <c r="A805" s="240"/>
      <c r="B805" s="181"/>
      <c r="C805" s="159"/>
      <c r="D805" s="177"/>
      <c r="E805" s="201"/>
      <c r="F805" s="248"/>
      <c r="G805" s="156"/>
      <c r="H805" s="254"/>
      <c r="I805" s="156"/>
      <c r="J805" s="254"/>
      <c r="K805" s="102"/>
      <c r="L805" s="102"/>
      <c r="M805" s="102"/>
      <c r="N805" s="104"/>
      <c r="O805" s="131">
        <f t="shared" si="22"/>
        <v>0</v>
      </c>
      <c r="P805" s="254"/>
      <c r="Q805" s="254"/>
      <c r="R805" s="254"/>
      <c r="S805" s="251"/>
      <c r="T805" s="251"/>
    </row>
    <row r="806" spans="1:20" ht="12.75" customHeight="1">
      <c r="A806" s="240">
        <v>57</v>
      </c>
      <c r="B806" s="181" t="s">
        <v>157</v>
      </c>
      <c r="C806" s="182" t="s">
        <v>204</v>
      </c>
      <c r="D806" s="156" t="s">
        <v>138</v>
      </c>
      <c r="E806" s="172">
        <v>8.6999999999999993</v>
      </c>
      <c r="F806" s="246">
        <f>H806+J806+R806</f>
        <v>0.82056509100000008</v>
      </c>
      <c r="G806" s="195">
        <v>2.7799999999999998E-2</v>
      </c>
      <c r="H806" s="252">
        <f>G806*$P$8/1000</f>
        <v>6.7749156000000005E-2</v>
      </c>
      <c r="I806" s="196">
        <v>1.1999999999999999E-3</v>
      </c>
      <c r="J806" s="252">
        <f>I806*$P$9/1000</f>
        <v>3.6889199999999996E-3</v>
      </c>
      <c r="K806" s="102" t="s">
        <v>201</v>
      </c>
      <c r="L806" s="102" t="s">
        <v>138</v>
      </c>
      <c r="M806" s="102">
        <v>1</v>
      </c>
      <c r="N806" s="115">
        <v>0.65</v>
      </c>
      <c r="O806" s="131">
        <f t="shared" si="22"/>
        <v>0.65</v>
      </c>
      <c r="P806" s="252">
        <f>E806*F806</f>
        <v>7.1389162917000002</v>
      </c>
      <c r="Q806" s="252">
        <f>SUM(O806:O809)</f>
        <v>0.65</v>
      </c>
      <c r="R806" s="252">
        <f>Q806*1.02*1.05*$R$14</f>
        <v>0.74912701500000012</v>
      </c>
      <c r="S806" s="251">
        <f>F806*$S$17</f>
        <v>0.96564511938113196</v>
      </c>
      <c r="T806" s="251">
        <f>E806*S806</f>
        <v>8.4011125386158465</v>
      </c>
    </row>
    <row r="807" spans="1:20" ht="12.75" customHeight="1">
      <c r="A807" s="240"/>
      <c r="B807" s="181"/>
      <c r="C807" s="182"/>
      <c r="D807" s="156"/>
      <c r="E807" s="173"/>
      <c r="F807" s="247"/>
      <c r="G807" s="195"/>
      <c r="H807" s="253"/>
      <c r="I807" s="197"/>
      <c r="J807" s="253"/>
      <c r="K807" s="102"/>
      <c r="L807" s="102"/>
      <c r="M807" s="102"/>
      <c r="N807" s="104"/>
      <c r="O807" s="131">
        <f t="shared" si="22"/>
        <v>0</v>
      </c>
      <c r="P807" s="253"/>
      <c r="Q807" s="253"/>
      <c r="R807" s="253"/>
      <c r="S807" s="251"/>
      <c r="T807" s="251"/>
    </row>
    <row r="808" spans="1:20" ht="12.75" customHeight="1">
      <c r="A808" s="240"/>
      <c r="B808" s="181"/>
      <c r="C808" s="182"/>
      <c r="D808" s="156"/>
      <c r="E808" s="173"/>
      <c r="F808" s="247"/>
      <c r="G808" s="195"/>
      <c r="H808" s="253"/>
      <c r="I808" s="197"/>
      <c r="J808" s="253"/>
      <c r="K808" s="102"/>
      <c r="L808" s="102"/>
      <c r="M808" s="116"/>
      <c r="N808" s="104"/>
      <c r="O808" s="131">
        <f t="shared" si="22"/>
        <v>0</v>
      </c>
      <c r="P808" s="253"/>
      <c r="Q808" s="253"/>
      <c r="R808" s="253"/>
      <c r="S808" s="251"/>
      <c r="T808" s="251"/>
    </row>
    <row r="809" spans="1:20" ht="12.75" customHeight="1">
      <c r="A809" s="240"/>
      <c r="B809" s="181"/>
      <c r="C809" s="182"/>
      <c r="D809" s="156"/>
      <c r="E809" s="174"/>
      <c r="F809" s="248"/>
      <c r="G809" s="195"/>
      <c r="H809" s="254"/>
      <c r="I809" s="198"/>
      <c r="J809" s="254"/>
      <c r="K809" s="102"/>
      <c r="L809" s="102"/>
      <c r="M809" s="102"/>
      <c r="N809" s="104"/>
      <c r="O809" s="131">
        <f t="shared" si="22"/>
        <v>0</v>
      </c>
      <c r="P809" s="254"/>
      <c r="Q809" s="254"/>
      <c r="R809" s="254"/>
      <c r="S809" s="251"/>
      <c r="T809" s="251"/>
    </row>
    <row r="810" spans="1:20" ht="12.75" customHeight="1">
      <c r="A810" s="240">
        <v>58</v>
      </c>
      <c r="B810" s="181" t="s">
        <v>62</v>
      </c>
      <c r="C810" s="182" t="s">
        <v>165</v>
      </c>
      <c r="D810" s="156" t="s">
        <v>138</v>
      </c>
      <c r="E810" s="172">
        <v>14.2</v>
      </c>
      <c r="F810" s="246">
        <f>H810+J810+R810</f>
        <v>0.74912701500000012</v>
      </c>
      <c r="G810" s="195"/>
      <c r="H810" s="252">
        <f>G810*$P$8/1000</f>
        <v>0</v>
      </c>
      <c r="I810" s="196"/>
      <c r="J810" s="252">
        <f>I810*$P$9/1000</f>
        <v>0</v>
      </c>
      <c r="K810" s="102" t="s">
        <v>193</v>
      </c>
      <c r="L810" s="102" t="s">
        <v>138</v>
      </c>
      <c r="M810" s="102">
        <v>1</v>
      </c>
      <c r="N810" s="104">
        <v>0.65</v>
      </c>
      <c r="O810" s="131">
        <f t="shared" si="22"/>
        <v>0.65</v>
      </c>
      <c r="P810" s="252">
        <f>E810*F810</f>
        <v>10.637603613000001</v>
      </c>
      <c r="Q810" s="252">
        <f>SUM(O810:O813)</f>
        <v>0.65</v>
      </c>
      <c r="R810" s="252">
        <f>Q810*1.02*1.05*$R$14</f>
        <v>0.74912701500000012</v>
      </c>
      <c r="S810" s="251">
        <f>F810*$S$17</f>
        <v>0.88157643283329246</v>
      </c>
      <c r="T810" s="251">
        <f>E810*S810</f>
        <v>12.518385346232753</v>
      </c>
    </row>
    <row r="811" spans="1:20" ht="12.75" customHeight="1">
      <c r="A811" s="240"/>
      <c r="B811" s="181"/>
      <c r="C811" s="182"/>
      <c r="D811" s="156"/>
      <c r="E811" s="173"/>
      <c r="F811" s="247"/>
      <c r="G811" s="195"/>
      <c r="H811" s="253"/>
      <c r="I811" s="197"/>
      <c r="J811" s="253"/>
      <c r="K811" s="102"/>
      <c r="L811" s="102"/>
      <c r="M811" s="102"/>
      <c r="N811" s="104"/>
      <c r="O811" s="131">
        <f t="shared" si="22"/>
        <v>0</v>
      </c>
      <c r="P811" s="253"/>
      <c r="Q811" s="253"/>
      <c r="R811" s="253"/>
      <c r="S811" s="251"/>
      <c r="T811" s="251"/>
    </row>
    <row r="812" spans="1:20" ht="12.75" customHeight="1">
      <c r="A812" s="240"/>
      <c r="B812" s="181"/>
      <c r="C812" s="182"/>
      <c r="D812" s="156"/>
      <c r="E812" s="173"/>
      <c r="F812" s="247"/>
      <c r="G812" s="195"/>
      <c r="H812" s="253"/>
      <c r="I812" s="197"/>
      <c r="J812" s="253"/>
      <c r="K812" s="102"/>
      <c r="L812" s="102"/>
      <c r="M812" s="116"/>
      <c r="N812" s="104"/>
      <c r="O812" s="131">
        <f t="shared" si="22"/>
        <v>0</v>
      </c>
      <c r="P812" s="253"/>
      <c r="Q812" s="253"/>
      <c r="R812" s="253"/>
      <c r="S812" s="251"/>
      <c r="T812" s="251"/>
    </row>
    <row r="813" spans="1:20" ht="12.75" customHeight="1">
      <c r="A813" s="240"/>
      <c r="B813" s="181"/>
      <c r="C813" s="182"/>
      <c r="D813" s="156"/>
      <c r="E813" s="174"/>
      <c r="F813" s="248"/>
      <c r="G813" s="195"/>
      <c r="H813" s="254"/>
      <c r="I813" s="198"/>
      <c r="J813" s="254"/>
      <c r="K813" s="102"/>
      <c r="L813" s="102"/>
      <c r="M813" s="102"/>
      <c r="N813" s="104"/>
      <c r="O813" s="131">
        <f t="shared" si="22"/>
        <v>0</v>
      </c>
      <c r="P813" s="254"/>
      <c r="Q813" s="254"/>
      <c r="R813" s="254"/>
      <c r="S813" s="251"/>
      <c r="T813" s="251"/>
    </row>
    <row r="814" spans="1:20" ht="12.75" customHeight="1">
      <c r="A814" s="240">
        <v>59</v>
      </c>
      <c r="B814" s="209" t="s">
        <v>147</v>
      </c>
      <c r="C814" s="191" t="s">
        <v>162</v>
      </c>
      <c r="D814" s="192" t="s">
        <v>145</v>
      </c>
      <c r="E814" s="156">
        <v>20</v>
      </c>
      <c r="F814" s="246">
        <f>H814+J814+R814</f>
        <v>1.285012821789</v>
      </c>
      <c r="G814" s="156">
        <v>0.38400000000000001</v>
      </c>
      <c r="H814" s="252">
        <f>G814*$P$8/1000</f>
        <v>0.93581568000000004</v>
      </c>
      <c r="I814" s="190">
        <v>2.9999999999999997E-4</v>
      </c>
      <c r="J814" s="252">
        <f>I814*$P$9/1000</f>
        <v>9.222299999999999E-4</v>
      </c>
      <c r="K814" s="109" t="s">
        <v>144</v>
      </c>
      <c r="L814" s="109" t="s">
        <v>138</v>
      </c>
      <c r="M814" s="102">
        <v>0.24399999999999999</v>
      </c>
      <c r="N814" s="102">
        <v>1.1000000000000001</v>
      </c>
      <c r="O814" s="131">
        <f t="shared" si="22"/>
        <v>0.26840000000000003</v>
      </c>
      <c r="P814" s="252">
        <f>E814*F814</f>
        <v>25.700256435779998</v>
      </c>
      <c r="Q814" s="252">
        <f>SUM(O814:O817)</f>
        <v>0.30219000000000001</v>
      </c>
      <c r="R814" s="252">
        <f>Q814*1.02*1.05*$R$14</f>
        <v>0.34827491178900005</v>
      </c>
      <c r="S814" s="251">
        <f>F814*$S$17</f>
        <v>1.5122095410987011</v>
      </c>
      <c r="T814" s="251">
        <f>E814*S814</f>
        <v>30.244190821974023</v>
      </c>
    </row>
    <row r="815" spans="1:20" ht="12.75" customHeight="1">
      <c r="A815" s="240"/>
      <c r="B815" s="209"/>
      <c r="C815" s="191"/>
      <c r="D815" s="192"/>
      <c r="E815" s="156"/>
      <c r="F815" s="247"/>
      <c r="G815" s="156"/>
      <c r="H815" s="253"/>
      <c r="I815" s="190"/>
      <c r="J815" s="253"/>
      <c r="K815" s="109" t="s">
        <v>202</v>
      </c>
      <c r="L815" s="109" t="s">
        <v>138</v>
      </c>
      <c r="M815" s="102">
        <v>2E-3</v>
      </c>
      <c r="N815" s="102">
        <v>1.1000000000000001</v>
      </c>
      <c r="O815" s="131">
        <f t="shared" si="22"/>
        <v>2.2000000000000001E-3</v>
      </c>
      <c r="P815" s="253"/>
      <c r="Q815" s="253"/>
      <c r="R815" s="253"/>
      <c r="S815" s="251"/>
      <c r="T815" s="251"/>
    </row>
    <row r="816" spans="1:20" ht="12.75" customHeight="1">
      <c r="A816" s="240"/>
      <c r="B816" s="209"/>
      <c r="C816" s="191"/>
      <c r="D816" s="192"/>
      <c r="E816" s="156"/>
      <c r="F816" s="247"/>
      <c r="G816" s="156"/>
      <c r="H816" s="253"/>
      <c r="I816" s="190"/>
      <c r="J816" s="253"/>
      <c r="K816" s="109" t="s">
        <v>143</v>
      </c>
      <c r="L816" s="109" t="s">
        <v>138</v>
      </c>
      <c r="M816" s="102">
        <v>2.7E-2</v>
      </c>
      <c r="N816" s="102">
        <v>1.17</v>
      </c>
      <c r="O816" s="131">
        <f t="shared" si="22"/>
        <v>3.159E-2</v>
      </c>
      <c r="P816" s="253"/>
      <c r="Q816" s="253"/>
      <c r="R816" s="253"/>
      <c r="S816" s="251"/>
      <c r="T816" s="251"/>
    </row>
    <row r="817" spans="1:20" ht="12.75" customHeight="1">
      <c r="A817" s="240"/>
      <c r="B817" s="209"/>
      <c r="C817" s="191"/>
      <c r="D817" s="192"/>
      <c r="E817" s="156"/>
      <c r="F817" s="248"/>
      <c r="G817" s="156"/>
      <c r="H817" s="254"/>
      <c r="I817" s="190"/>
      <c r="J817" s="254"/>
      <c r="K817" s="109"/>
      <c r="L817" s="109"/>
      <c r="M817" s="109"/>
      <c r="N817" s="111"/>
      <c r="O817" s="131">
        <f t="shared" si="22"/>
        <v>0</v>
      </c>
      <c r="P817" s="254"/>
      <c r="Q817" s="254"/>
      <c r="R817" s="254"/>
      <c r="S817" s="251"/>
      <c r="T817" s="251"/>
    </row>
    <row r="818" spans="1:20" ht="12.75" customHeight="1">
      <c r="A818" s="240">
        <v>60</v>
      </c>
      <c r="B818" s="209" t="s">
        <v>72</v>
      </c>
      <c r="C818" s="191" t="s">
        <v>239</v>
      </c>
      <c r="D818" s="192" t="s">
        <v>145</v>
      </c>
      <c r="E818" s="156">
        <v>8.5</v>
      </c>
      <c r="F818" s="246">
        <f>H818+J818+R818</f>
        <v>0.97772162760000003</v>
      </c>
      <c r="G818" s="156">
        <v>0.19500000000000001</v>
      </c>
      <c r="H818" s="252">
        <f>G818*$P$8/1000</f>
        <v>0.4752189</v>
      </c>
      <c r="I818" s="156">
        <v>1.4999999999999999E-2</v>
      </c>
      <c r="J818" s="252">
        <f>I818*$P$9/1000</f>
        <v>4.61115E-2</v>
      </c>
      <c r="K818" s="109" t="s">
        <v>142</v>
      </c>
      <c r="L818" s="109" t="s">
        <v>138</v>
      </c>
      <c r="M818" s="102">
        <v>2.4</v>
      </c>
      <c r="N818" s="102">
        <v>0.16500000000000001</v>
      </c>
      <c r="O818" s="131">
        <f t="shared" si="22"/>
        <v>0.39600000000000002</v>
      </c>
      <c r="P818" s="252">
        <f>E818*F818</f>
        <v>8.3106338346000008</v>
      </c>
      <c r="Q818" s="252">
        <f>SUM(O818:O821)</f>
        <v>0.39600000000000002</v>
      </c>
      <c r="R818" s="252">
        <f>Q818*1.02*1.05*$R$14</f>
        <v>0.4563912276</v>
      </c>
      <c r="S818" s="251">
        <f>F818*$S$17</f>
        <v>1.1505877207799917</v>
      </c>
      <c r="T818" s="251">
        <f>E818*S818</f>
        <v>9.7799956266299297</v>
      </c>
    </row>
    <row r="819" spans="1:20" ht="12.75" customHeight="1">
      <c r="A819" s="240"/>
      <c r="B819" s="209"/>
      <c r="C819" s="191"/>
      <c r="D819" s="192"/>
      <c r="E819" s="156"/>
      <c r="F819" s="247"/>
      <c r="G819" s="156"/>
      <c r="H819" s="253"/>
      <c r="I819" s="156"/>
      <c r="J819" s="253"/>
      <c r="K819" s="109"/>
      <c r="L819" s="109"/>
      <c r="M819" s="102"/>
      <c r="N819" s="102"/>
      <c r="O819" s="131">
        <f t="shared" si="22"/>
        <v>0</v>
      </c>
      <c r="P819" s="253"/>
      <c r="Q819" s="253"/>
      <c r="R819" s="253"/>
      <c r="S819" s="251"/>
      <c r="T819" s="251"/>
    </row>
    <row r="820" spans="1:20" ht="12.75" customHeight="1">
      <c r="A820" s="240"/>
      <c r="B820" s="209"/>
      <c r="C820" s="191"/>
      <c r="D820" s="192"/>
      <c r="E820" s="156"/>
      <c r="F820" s="247"/>
      <c r="G820" s="156"/>
      <c r="H820" s="253"/>
      <c r="I820" s="156"/>
      <c r="J820" s="253"/>
      <c r="K820" s="109"/>
      <c r="L820" s="109"/>
      <c r="M820" s="102"/>
      <c r="N820" s="102"/>
      <c r="O820" s="131">
        <f t="shared" si="22"/>
        <v>0</v>
      </c>
      <c r="P820" s="253"/>
      <c r="Q820" s="253"/>
      <c r="R820" s="253"/>
      <c r="S820" s="251"/>
      <c r="T820" s="251"/>
    </row>
    <row r="821" spans="1:20" ht="12.75" customHeight="1">
      <c r="A821" s="240"/>
      <c r="B821" s="209"/>
      <c r="C821" s="191"/>
      <c r="D821" s="192"/>
      <c r="E821" s="156"/>
      <c r="F821" s="248"/>
      <c r="G821" s="156"/>
      <c r="H821" s="254"/>
      <c r="I821" s="156"/>
      <c r="J821" s="254"/>
      <c r="K821" s="109"/>
      <c r="L821" s="109"/>
      <c r="M821" s="109"/>
      <c r="N821" s="111"/>
      <c r="O821" s="131">
        <f t="shared" si="22"/>
        <v>0</v>
      </c>
      <c r="P821" s="254"/>
      <c r="Q821" s="254"/>
      <c r="R821" s="254"/>
      <c r="S821" s="251"/>
      <c r="T821" s="251"/>
    </row>
    <row r="822" spans="1:20" ht="12.75" customHeight="1">
      <c r="A822" s="260"/>
      <c r="B822" s="263"/>
      <c r="C822" s="193" t="s">
        <v>371</v>
      </c>
      <c r="D822" s="260"/>
      <c r="E822" s="266"/>
      <c r="F822" s="246">
        <f>H822+J822+R822</f>
        <v>0</v>
      </c>
      <c r="G822" s="269"/>
      <c r="H822" s="252">
        <f>G822*$P$8/1000</f>
        <v>0</v>
      </c>
      <c r="I822" s="255"/>
      <c r="J822" s="252">
        <f>I822*$P$9/1000</f>
        <v>0</v>
      </c>
      <c r="K822" s="12"/>
      <c r="L822" s="23"/>
      <c r="M822" s="12"/>
      <c r="N822" s="23"/>
      <c r="O822" s="131">
        <f t="shared" si="22"/>
        <v>0</v>
      </c>
      <c r="P822" s="252">
        <f>E822*F822</f>
        <v>0</v>
      </c>
      <c r="Q822" s="252">
        <f>SUM(O822:O825)</f>
        <v>0</v>
      </c>
      <c r="R822" s="252">
        <f>Q822*1.02*1.05*$R$14</f>
        <v>0</v>
      </c>
      <c r="S822" s="251">
        <f>F822*$S$17</f>
        <v>0</v>
      </c>
      <c r="T822" s="251">
        <f>E822*S822</f>
        <v>0</v>
      </c>
    </row>
    <row r="823" spans="1:20" ht="12.75" customHeight="1">
      <c r="A823" s="261"/>
      <c r="B823" s="264"/>
      <c r="C823" s="193"/>
      <c r="D823" s="261"/>
      <c r="E823" s="267"/>
      <c r="F823" s="247"/>
      <c r="G823" s="270"/>
      <c r="H823" s="253"/>
      <c r="I823" s="256"/>
      <c r="J823" s="253"/>
      <c r="K823" s="16"/>
      <c r="L823" s="16"/>
      <c r="M823" s="16"/>
      <c r="N823" s="25"/>
      <c r="O823" s="131">
        <f t="shared" si="22"/>
        <v>0</v>
      </c>
      <c r="P823" s="253"/>
      <c r="Q823" s="253"/>
      <c r="R823" s="253"/>
      <c r="S823" s="251"/>
      <c r="T823" s="251"/>
    </row>
    <row r="824" spans="1:20" ht="12.75" customHeight="1">
      <c r="A824" s="261"/>
      <c r="B824" s="264"/>
      <c r="C824" s="193"/>
      <c r="D824" s="261"/>
      <c r="E824" s="267"/>
      <c r="F824" s="247"/>
      <c r="G824" s="270"/>
      <c r="H824" s="253"/>
      <c r="I824" s="256"/>
      <c r="J824" s="253"/>
      <c r="K824" s="16"/>
      <c r="L824" s="16"/>
      <c r="M824" s="16"/>
      <c r="N824" s="25"/>
      <c r="O824" s="131">
        <f t="shared" si="22"/>
        <v>0</v>
      </c>
      <c r="P824" s="253"/>
      <c r="Q824" s="253"/>
      <c r="R824" s="253"/>
      <c r="S824" s="251"/>
      <c r="T824" s="251"/>
    </row>
    <row r="825" spans="1:20" ht="12.75" customHeight="1">
      <c r="A825" s="262"/>
      <c r="B825" s="265"/>
      <c r="C825" s="193"/>
      <c r="D825" s="262"/>
      <c r="E825" s="268"/>
      <c r="F825" s="248"/>
      <c r="G825" s="271"/>
      <c r="H825" s="254"/>
      <c r="I825" s="257"/>
      <c r="J825" s="254"/>
      <c r="K825" s="16"/>
      <c r="L825" s="16"/>
      <c r="M825" s="16"/>
      <c r="N825" s="25"/>
      <c r="O825" s="131">
        <f t="shared" si="22"/>
        <v>0</v>
      </c>
      <c r="P825" s="254"/>
      <c r="Q825" s="254"/>
      <c r="R825" s="254"/>
      <c r="S825" s="251"/>
      <c r="T825" s="251"/>
    </row>
    <row r="826" spans="1:20" ht="12.75" customHeight="1">
      <c r="A826" s="240">
        <v>61</v>
      </c>
      <c r="B826" s="181" t="s">
        <v>182</v>
      </c>
      <c r="C826" s="182" t="s">
        <v>415</v>
      </c>
      <c r="D826" s="156" t="s">
        <v>151</v>
      </c>
      <c r="E826" s="188">
        <v>16.899999999999999</v>
      </c>
      <c r="F826" s="246">
        <f>H826+J826+R826</f>
        <v>11.551474799999999</v>
      </c>
      <c r="G826" s="156">
        <v>4.74</v>
      </c>
      <c r="H826" s="252">
        <f>G826*$P$8/1000</f>
        <v>11.551474799999999</v>
      </c>
      <c r="I826" s="190"/>
      <c r="J826" s="252">
        <f>I826*$P$9/1000</f>
        <v>0</v>
      </c>
      <c r="K826" s="102"/>
      <c r="L826" s="102"/>
      <c r="M826" s="102"/>
      <c r="N826" s="103"/>
      <c r="O826" s="131">
        <f t="shared" si="22"/>
        <v>0</v>
      </c>
      <c r="P826" s="252">
        <f>E826*F826</f>
        <v>195.21992411999997</v>
      </c>
      <c r="Q826" s="252">
        <f>SUM(O826:O829)</f>
        <v>0</v>
      </c>
      <c r="R826" s="252">
        <f>Q826*1.02*1.05*$R$14</f>
        <v>0</v>
      </c>
      <c r="S826" s="251">
        <f>F826*$S$17</f>
        <v>13.593833547903314</v>
      </c>
      <c r="T826" s="251">
        <f>E826*S826</f>
        <v>229.73578695956598</v>
      </c>
    </row>
    <row r="827" spans="1:20" ht="12.75" customHeight="1">
      <c r="A827" s="240"/>
      <c r="B827" s="181"/>
      <c r="C827" s="182"/>
      <c r="D827" s="156"/>
      <c r="E827" s="188"/>
      <c r="F827" s="247"/>
      <c r="G827" s="156"/>
      <c r="H827" s="253"/>
      <c r="I827" s="190"/>
      <c r="J827" s="253"/>
      <c r="K827" s="102"/>
      <c r="L827" s="102"/>
      <c r="M827" s="102"/>
      <c r="N827" s="103"/>
      <c r="O827" s="131">
        <f t="shared" si="22"/>
        <v>0</v>
      </c>
      <c r="P827" s="253"/>
      <c r="Q827" s="253"/>
      <c r="R827" s="253"/>
      <c r="S827" s="251"/>
      <c r="T827" s="251"/>
    </row>
    <row r="828" spans="1:20" ht="12.75" customHeight="1">
      <c r="A828" s="240"/>
      <c r="B828" s="181"/>
      <c r="C828" s="182"/>
      <c r="D828" s="156"/>
      <c r="E828" s="188"/>
      <c r="F828" s="247"/>
      <c r="G828" s="156"/>
      <c r="H828" s="253"/>
      <c r="I828" s="190"/>
      <c r="J828" s="253"/>
      <c r="K828" s="102"/>
      <c r="L828" s="102"/>
      <c r="M828" s="102"/>
      <c r="N828" s="103"/>
      <c r="O828" s="131">
        <f t="shared" si="22"/>
        <v>0</v>
      </c>
      <c r="P828" s="253"/>
      <c r="Q828" s="253"/>
      <c r="R828" s="253"/>
      <c r="S828" s="251"/>
      <c r="T828" s="251"/>
    </row>
    <row r="829" spans="1:20" ht="12.75" customHeight="1">
      <c r="A829" s="240"/>
      <c r="B829" s="181"/>
      <c r="C829" s="182"/>
      <c r="D829" s="156"/>
      <c r="E829" s="188"/>
      <c r="F829" s="248"/>
      <c r="G829" s="156"/>
      <c r="H829" s="254"/>
      <c r="I829" s="190"/>
      <c r="J829" s="254"/>
      <c r="K829" s="102"/>
      <c r="L829" s="102"/>
      <c r="M829" s="102"/>
      <c r="N829" s="104"/>
      <c r="O829" s="131">
        <f t="shared" si="22"/>
        <v>0</v>
      </c>
      <c r="P829" s="254"/>
      <c r="Q829" s="254"/>
      <c r="R829" s="254"/>
      <c r="S829" s="251"/>
      <c r="T829" s="251"/>
    </row>
    <row r="830" spans="1:20" ht="12.75" customHeight="1">
      <c r="A830" s="240">
        <v>62</v>
      </c>
      <c r="B830" s="181" t="s">
        <v>59</v>
      </c>
      <c r="C830" s="182" t="s">
        <v>217</v>
      </c>
      <c r="D830" s="175" t="s">
        <v>151</v>
      </c>
      <c r="E830" s="172">
        <v>16.899999999999999</v>
      </c>
      <c r="F830" s="246">
        <f>H830+J830+R830</f>
        <v>0.52147316099999996</v>
      </c>
      <c r="G830" s="156">
        <v>1.32E-2</v>
      </c>
      <c r="H830" s="252">
        <f>G830*$P$8/1000</f>
        <v>3.2168664E-2</v>
      </c>
      <c r="I830" s="156">
        <v>0.15917000000000001</v>
      </c>
      <c r="J830" s="252">
        <f>I830*$P$9/1000</f>
        <v>0.489304497</v>
      </c>
      <c r="K830" s="102"/>
      <c r="L830" s="102"/>
      <c r="M830" s="102"/>
      <c r="N830" s="103"/>
      <c r="O830" s="131">
        <f t="shared" si="15"/>
        <v>0</v>
      </c>
      <c r="P830" s="252">
        <f>E830*F830</f>
        <v>8.8128964208999978</v>
      </c>
      <c r="Q830" s="252">
        <f>SUM(O830:O833)</f>
        <v>0</v>
      </c>
      <c r="R830" s="252">
        <f>Q830*1.02*1.05*$R$14</f>
        <v>0</v>
      </c>
      <c r="S830" s="251">
        <f>F830*$S$17</f>
        <v>0.61367223433089124</v>
      </c>
      <c r="T830" s="251">
        <f>E830*S830</f>
        <v>10.37106076019206</v>
      </c>
    </row>
    <row r="831" spans="1:20" ht="12.75" customHeight="1">
      <c r="A831" s="240"/>
      <c r="B831" s="181"/>
      <c r="C831" s="182"/>
      <c r="D831" s="176"/>
      <c r="E831" s="173"/>
      <c r="F831" s="247"/>
      <c r="G831" s="156"/>
      <c r="H831" s="253"/>
      <c r="I831" s="156"/>
      <c r="J831" s="253"/>
      <c r="K831" s="102"/>
      <c r="L831" s="102"/>
      <c r="M831" s="102"/>
      <c r="N831" s="103"/>
      <c r="O831" s="131">
        <f t="shared" si="15"/>
        <v>0</v>
      </c>
      <c r="P831" s="253"/>
      <c r="Q831" s="253"/>
      <c r="R831" s="253"/>
      <c r="S831" s="251"/>
      <c r="T831" s="251"/>
    </row>
    <row r="832" spans="1:20" ht="12.75" customHeight="1">
      <c r="A832" s="240"/>
      <c r="B832" s="181"/>
      <c r="C832" s="182"/>
      <c r="D832" s="176"/>
      <c r="E832" s="173"/>
      <c r="F832" s="247"/>
      <c r="G832" s="156"/>
      <c r="H832" s="253"/>
      <c r="I832" s="156"/>
      <c r="J832" s="253"/>
      <c r="K832" s="102"/>
      <c r="L832" s="102"/>
      <c r="M832" s="102"/>
      <c r="N832" s="103"/>
      <c r="O832" s="131">
        <f t="shared" si="15"/>
        <v>0</v>
      </c>
      <c r="P832" s="253"/>
      <c r="Q832" s="253"/>
      <c r="R832" s="253"/>
      <c r="S832" s="251"/>
      <c r="T832" s="251"/>
    </row>
    <row r="833" spans="1:20" ht="12.75" customHeight="1">
      <c r="A833" s="240"/>
      <c r="B833" s="181"/>
      <c r="C833" s="182"/>
      <c r="D833" s="177"/>
      <c r="E833" s="174"/>
      <c r="F833" s="248"/>
      <c r="G833" s="156"/>
      <c r="H833" s="254"/>
      <c r="I833" s="156"/>
      <c r="J833" s="254"/>
      <c r="K833" s="102"/>
      <c r="L833" s="102"/>
      <c r="M833" s="102"/>
      <c r="N833" s="104"/>
      <c r="O833" s="131">
        <f t="shared" si="15"/>
        <v>0</v>
      </c>
      <c r="P833" s="254"/>
      <c r="Q833" s="254"/>
      <c r="R833" s="254"/>
      <c r="S833" s="251"/>
      <c r="T833" s="251"/>
    </row>
    <row r="834" spans="1:20" ht="12.75" customHeight="1">
      <c r="A834" s="240">
        <v>63</v>
      </c>
      <c r="B834" s="181" t="s">
        <v>61</v>
      </c>
      <c r="C834" s="157" t="s">
        <v>273</v>
      </c>
      <c r="D834" s="175" t="s">
        <v>75</v>
      </c>
      <c r="E834" s="172">
        <f>+E830*2.2</f>
        <v>37.18</v>
      </c>
      <c r="F834" s="246">
        <f>H834+J834+R834</f>
        <v>0.83000700000000005</v>
      </c>
      <c r="G834" s="169"/>
      <c r="H834" s="252">
        <f>G834*$P$8/1000</f>
        <v>0</v>
      </c>
      <c r="I834" s="175">
        <v>0.27</v>
      </c>
      <c r="J834" s="252">
        <f>I834*$P$9/1000</f>
        <v>0.83000700000000005</v>
      </c>
      <c r="K834" s="102"/>
      <c r="L834" s="102"/>
      <c r="M834" s="102"/>
      <c r="N834" s="103"/>
      <c r="O834" s="131">
        <f t="shared" si="15"/>
        <v>0</v>
      </c>
      <c r="P834" s="252">
        <f>E834*F834</f>
        <v>30.859660260000002</v>
      </c>
      <c r="Q834" s="252">
        <f>SUM(O834:O837)</f>
        <v>0</v>
      </c>
      <c r="R834" s="252">
        <f>Q834*1.02*1.05*$R$14</f>
        <v>0</v>
      </c>
      <c r="S834" s="251">
        <f>F834*$S$17</f>
        <v>0.97675640530286112</v>
      </c>
      <c r="T834" s="251">
        <f>E834*S834</f>
        <v>36.315803149160374</v>
      </c>
    </row>
    <row r="835" spans="1:20" ht="12.75" customHeight="1">
      <c r="A835" s="240"/>
      <c r="B835" s="181"/>
      <c r="C835" s="158"/>
      <c r="D835" s="176"/>
      <c r="E835" s="173"/>
      <c r="F835" s="247"/>
      <c r="G835" s="170"/>
      <c r="H835" s="253"/>
      <c r="I835" s="176"/>
      <c r="J835" s="253"/>
      <c r="K835" s="102"/>
      <c r="L835" s="102"/>
      <c r="M835" s="102"/>
      <c r="N835" s="103"/>
      <c r="O835" s="131">
        <f t="shared" si="15"/>
        <v>0</v>
      </c>
      <c r="P835" s="253"/>
      <c r="Q835" s="253"/>
      <c r="R835" s="253"/>
      <c r="S835" s="251"/>
      <c r="T835" s="251"/>
    </row>
    <row r="836" spans="1:20" ht="12.75" customHeight="1">
      <c r="A836" s="240"/>
      <c r="B836" s="181"/>
      <c r="C836" s="158"/>
      <c r="D836" s="176"/>
      <c r="E836" s="173"/>
      <c r="F836" s="247"/>
      <c r="G836" s="170"/>
      <c r="H836" s="253"/>
      <c r="I836" s="176"/>
      <c r="J836" s="253"/>
      <c r="K836" s="102"/>
      <c r="L836" s="102"/>
      <c r="M836" s="102"/>
      <c r="N836" s="103"/>
      <c r="O836" s="131">
        <f t="shared" si="15"/>
        <v>0</v>
      </c>
      <c r="P836" s="253"/>
      <c r="Q836" s="253"/>
      <c r="R836" s="253"/>
      <c r="S836" s="251"/>
      <c r="T836" s="251"/>
    </row>
    <row r="837" spans="1:20" ht="12.75" customHeight="1">
      <c r="A837" s="240"/>
      <c r="B837" s="181"/>
      <c r="C837" s="159"/>
      <c r="D837" s="177"/>
      <c r="E837" s="174"/>
      <c r="F837" s="248"/>
      <c r="G837" s="171"/>
      <c r="H837" s="254"/>
      <c r="I837" s="177"/>
      <c r="J837" s="254"/>
      <c r="K837" s="102"/>
      <c r="L837" s="102"/>
      <c r="M837" s="102"/>
      <c r="N837" s="104"/>
      <c r="O837" s="131">
        <f t="shared" si="15"/>
        <v>0</v>
      </c>
      <c r="P837" s="254"/>
      <c r="Q837" s="254"/>
      <c r="R837" s="254"/>
      <c r="S837" s="251"/>
      <c r="T837" s="251"/>
    </row>
    <row r="838" spans="1:20" ht="12.75" customHeight="1">
      <c r="A838" s="240">
        <v>64</v>
      </c>
      <c r="B838" s="181" t="s">
        <v>73</v>
      </c>
      <c r="C838" s="182" t="s">
        <v>372</v>
      </c>
      <c r="D838" s="156" t="s">
        <v>151</v>
      </c>
      <c r="E838" s="178">
        <v>19.100000000000001</v>
      </c>
      <c r="F838" s="246">
        <f>H838+J838+R838</f>
        <v>34.964907144720009</v>
      </c>
      <c r="G838" s="195">
        <v>0.7</v>
      </c>
      <c r="H838" s="252">
        <f>G838*$P$8/1000</f>
        <v>1.7059139999999999</v>
      </c>
      <c r="I838" s="205">
        <v>0.28000000000000003</v>
      </c>
      <c r="J838" s="252">
        <f>I838*$P$9/1000</f>
        <v>0.86074800000000007</v>
      </c>
      <c r="K838" s="102" t="s">
        <v>163</v>
      </c>
      <c r="L838" s="102" t="s">
        <v>151</v>
      </c>
      <c r="M838" s="102">
        <v>1.02</v>
      </c>
      <c r="N838" s="115">
        <v>27.56</v>
      </c>
      <c r="O838" s="131">
        <f t="shared" si="10"/>
        <v>28.1112</v>
      </c>
      <c r="P838" s="252">
        <f>E838*F838</f>
        <v>667.82972646415226</v>
      </c>
      <c r="Q838" s="252">
        <f>SUM(O838:O841)</f>
        <v>28.1112</v>
      </c>
      <c r="R838" s="252">
        <f>Q838*1.02*1.05*$R$14</f>
        <v>32.398245144720008</v>
      </c>
      <c r="S838" s="251">
        <f>F838*$S$17</f>
        <v>41.14687829671923</v>
      </c>
      <c r="T838" s="251">
        <f>E838*S838</f>
        <v>785.90537546733731</v>
      </c>
    </row>
    <row r="839" spans="1:20" ht="12.75" customHeight="1">
      <c r="A839" s="240"/>
      <c r="B839" s="181"/>
      <c r="C839" s="182"/>
      <c r="D839" s="156"/>
      <c r="E839" s="179"/>
      <c r="F839" s="247"/>
      <c r="G839" s="195"/>
      <c r="H839" s="253"/>
      <c r="I839" s="206"/>
      <c r="J839" s="253"/>
      <c r="K839" s="102"/>
      <c r="L839" s="102"/>
      <c r="M839" s="102"/>
      <c r="N839" s="104"/>
      <c r="O839" s="131">
        <f t="shared" si="10"/>
        <v>0</v>
      </c>
      <c r="P839" s="253"/>
      <c r="Q839" s="253"/>
      <c r="R839" s="253"/>
      <c r="S839" s="251"/>
      <c r="T839" s="251"/>
    </row>
    <row r="840" spans="1:20" ht="12.75" customHeight="1">
      <c r="A840" s="240"/>
      <c r="B840" s="181"/>
      <c r="C840" s="182"/>
      <c r="D840" s="156"/>
      <c r="E840" s="179"/>
      <c r="F840" s="247"/>
      <c r="G840" s="195"/>
      <c r="H840" s="253"/>
      <c r="I840" s="206"/>
      <c r="J840" s="253"/>
      <c r="K840" s="102"/>
      <c r="L840" s="102"/>
      <c r="M840" s="102"/>
      <c r="N840" s="104"/>
      <c r="O840" s="131">
        <f t="shared" si="10"/>
        <v>0</v>
      </c>
      <c r="P840" s="253"/>
      <c r="Q840" s="253"/>
      <c r="R840" s="253"/>
      <c r="S840" s="251"/>
      <c r="T840" s="251"/>
    </row>
    <row r="841" spans="1:20" ht="12.75" customHeight="1">
      <c r="A841" s="240"/>
      <c r="B841" s="181"/>
      <c r="C841" s="182"/>
      <c r="D841" s="156"/>
      <c r="E841" s="180"/>
      <c r="F841" s="248"/>
      <c r="G841" s="195"/>
      <c r="H841" s="254"/>
      <c r="I841" s="207"/>
      <c r="J841" s="254"/>
      <c r="K841" s="102"/>
      <c r="L841" s="102"/>
      <c r="M841" s="102"/>
      <c r="N841" s="104"/>
      <c r="O841" s="131">
        <f t="shared" si="10"/>
        <v>0</v>
      </c>
      <c r="P841" s="254"/>
      <c r="Q841" s="254"/>
      <c r="R841" s="254"/>
      <c r="S841" s="251"/>
      <c r="T841" s="251"/>
    </row>
    <row r="842" spans="1:20" ht="12.75" customHeight="1">
      <c r="A842" s="240">
        <v>65</v>
      </c>
      <c r="B842" s="181" t="s">
        <v>380</v>
      </c>
      <c r="C842" s="182" t="s">
        <v>373</v>
      </c>
      <c r="D842" s="156" t="s">
        <v>75</v>
      </c>
      <c r="E842" s="178">
        <v>2.77</v>
      </c>
      <c r="F842" s="246">
        <f>H842+J842+R842</f>
        <v>828.85004569655996</v>
      </c>
      <c r="G842" s="195">
        <v>16.899999999999999</v>
      </c>
      <c r="H842" s="252">
        <f>G842*$P$8/1000</f>
        <v>41.185637999999997</v>
      </c>
      <c r="I842" s="205">
        <v>0.6</v>
      </c>
      <c r="J842" s="252">
        <f>I842*$P$9/1000</f>
        <v>1.8444599999999998</v>
      </c>
      <c r="K842" s="102" t="s">
        <v>374</v>
      </c>
      <c r="L842" s="102" t="s">
        <v>75</v>
      </c>
      <c r="M842" s="102">
        <v>1</v>
      </c>
      <c r="N842" s="102">
        <v>650</v>
      </c>
      <c r="O842" s="131">
        <f t="shared" si="10"/>
        <v>650</v>
      </c>
      <c r="P842" s="252">
        <f>E842*F842</f>
        <v>2295.9146265794711</v>
      </c>
      <c r="Q842" s="252">
        <f>SUM(O842:O845)</f>
        <v>681.83759999999995</v>
      </c>
      <c r="R842" s="252">
        <f>Q842*1.02*1.05*$R$14</f>
        <v>785.81994769656001</v>
      </c>
      <c r="S842" s="251">
        <f>F842*$S$17</f>
        <v>975.39489566917393</v>
      </c>
      <c r="T842" s="251">
        <f>E842*S842</f>
        <v>2701.8438610036119</v>
      </c>
    </row>
    <row r="843" spans="1:20" ht="12.75" customHeight="1">
      <c r="A843" s="240"/>
      <c r="B843" s="181"/>
      <c r="C843" s="182"/>
      <c r="D843" s="156"/>
      <c r="E843" s="179"/>
      <c r="F843" s="247"/>
      <c r="G843" s="195"/>
      <c r="H843" s="253"/>
      <c r="I843" s="206"/>
      <c r="J843" s="253"/>
      <c r="K843" s="102" t="s">
        <v>374</v>
      </c>
      <c r="L843" s="102" t="s">
        <v>138</v>
      </c>
      <c r="M843" s="102">
        <v>26</v>
      </c>
      <c r="N843" s="102">
        <v>0.65</v>
      </c>
      <c r="O843" s="131">
        <f t="shared" si="10"/>
        <v>16.900000000000002</v>
      </c>
      <c r="P843" s="253"/>
      <c r="Q843" s="253"/>
      <c r="R843" s="253"/>
      <c r="S843" s="251"/>
      <c r="T843" s="251"/>
    </row>
    <row r="844" spans="1:20" ht="12.75" customHeight="1">
      <c r="A844" s="240"/>
      <c r="B844" s="181"/>
      <c r="C844" s="182"/>
      <c r="D844" s="156"/>
      <c r="E844" s="179"/>
      <c r="F844" s="247"/>
      <c r="G844" s="195"/>
      <c r="H844" s="253"/>
      <c r="I844" s="206"/>
      <c r="J844" s="253"/>
      <c r="K844" s="102" t="s">
        <v>310</v>
      </c>
      <c r="L844" s="102" t="s">
        <v>138</v>
      </c>
      <c r="M844" s="102">
        <v>12.8</v>
      </c>
      <c r="N844" s="102">
        <v>1.167</v>
      </c>
      <c r="O844" s="131">
        <f t="shared" si="10"/>
        <v>14.937600000000002</v>
      </c>
      <c r="P844" s="253"/>
      <c r="Q844" s="253"/>
      <c r="R844" s="253"/>
      <c r="S844" s="251"/>
      <c r="T844" s="251"/>
    </row>
    <row r="845" spans="1:20" ht="12.75" customHeight="1">
      <c r="A845" s="240"/>
      <c r="B845" s="181"/>
      <c r="C845" s="182"/>
      <c r="D845" s="156"/>
      <c r="E845" s="180"/>
      <c r="F845" s="248"/>
      <c r="G845" s="195"/>
      <c r="H845" s="254"/>
      <c r="I845" s="207"/>
      <c r="J845" s="254"/>
      <c r="K845" s="102"/>
      <c r="L845" s="102"/>
      <c r="M845" s="102"/>
      <c r="N845" s="102"/>
      <c r="O845" s="131">
        <f t="shared" si="10"/>
        <v>0</v>
      </c>
      <c r="P845" s="254"/>
      <c r="Q845" s="254"/>
      <c r="R845" s="254"/>
      <c r="S845" s="251"/>
      <c r="T845" s="251"/>
    </row>
    <row r="846" spans="1:20" ht="12.75" customHeight="1">
      <c r="A846" s="240">
        <v>66</v>
      </c>
      <c r="B846" s="209" t="s">
        <v>344</v>
      </c>
      <c r="C846" s="191" t="s">
        <v>375</v>
      </c>
      <c r="D846" s="192" t="s">
        <v>145</v>
      </c>
      <c r="E846" s="156">
        <v>723</v>
      </c>
      <c r="F846" s="246">
        <f>H846+J846+R846</f>
        <v>0.86552982810000012</v>
      </c>
      <c r="G846" s="156"/>
      <c r="H846" s="252">
        <f>G846*$P$8/1000</f>
        <v>0</v>
      </c>
      <c r="I846" s="156"/>
      <c r="J846" s="252">
        <f>I846*$P$9/1000</f>
        <v>0</v>
      </c>
      <c r="K846" s="109" t="s">
        <v>343</v>
      </c>
      <c r="L846" s="109" t="s">
        <v>145</v>
      </c>
      <c r="M846" s="102">
        <v>1</v>
      </c>
      <c r="N846" s="102">
        <v>0.751</v>
      </c>
      <c r="O846" s="131">
        <f t="shared" si="10"/>
        <v>0.751</v>
      </c>
      <c r="P846" s="252">
        <f>E846*F846</f>
        <v>625.77806571630003</v>
      </c>
      <c r="Q846" s="252">
        <f>SUM(O846:O849)</f>
        <v>0.751</v>
      </c>
      <c r="R846" s="252">
        <f>Q846*1.02*1.05*$R$14</f>
        <v>0.86552982810000012</v>
      </c>
      <c r="S846" s="251">
        <f>F846*$S$17</f>
        <v>1.0185598477812348</v>
      </c>
      <c r="T846" s="251">
        <f>E846*S846</f>
        <v>736.41876994583276</v>
      </c>
    </row>
    <row r="847" spans="1:20" ht="12.75" customHeight="1">
      <c r="A847" s="240"/>
      <c r="B847" s="209"/>
      <c r="C847" s="191"/>
      <c r="D847" s="192"/>
      <c r="E847" s="156"/>
      <c r="F847" s="247"/>
      <c r="G847" s="156"/>
      <c r="H847" s="253"/>
      <c r="I847" s="156"/>
      <c r="J847" s="253"/>
      <c r="K847" s="109"/>
      <c r="L847" s="109"/>
      <c r="M847" s="109"/>
      <c r="N847" s="111"/>
      <c r="O847" s="131">
        <f t="shared" si="10"/>
        <v>0</v>
      </c>
      <c r="P847" s="253"/>
      <c r="Q847" s="253"/>
      <c r="R847" s="253"/>
      <c r="S847" s="251"/>
      <c r="T847" s="251"/>
    </row>
    <row r="848" spans="1:20" ht="12.75" customHeight="1">
      <c r="A848" s="240"/>
      <c r="B848" s="209"/>
      <c r="C848" s="191"/>
      <c r="D848" s="192"/>
      <c r="E848" s="156"/>
      <c r="F848" s="247"/>
      <c r="G848" s="156"/>
      <c r="H848" s="253"/>
      <c r="I848" s="156"/>
      <c r="J848" s="253"/>
      <c r="K848" s="109"/>
      <c r="L848" s="109"/>
      <c r="M848" s="109"/>
      <c r="N848" s="111"/>
      <c r="O848" s="131">
        <f t="shared" si="10"/>
        <v>0</v>
      </c>
      <c r="P848" s="253"/>
      <c r="Q848" s="253"/>
      <c r="R848" s="253"/>
      <c r="S848" s="251"/>
      <c r="T848" s="251"/>
    </row>
    <row r="849" spans="1:20" ht="12.75" customHeight="1">
      <c r="A849" s="240"/>
      <c r="B849" s="209"/>
      <c r="C849" s="191"/>
      <c r="D849" s="192"/>
      <c r="E849" s="156"/>
      <c r="F849" s="248"/>
      <c r="G849" s="156"/>
      <c r="H849" s="254"/>
      <c r="I849" s="156"/>
      <c r="J849" s="254"/>
      <c r="K849" s="109"/>
      <c r="L849" s="109"/>
      <c r="M849" s="109"/>
      <c r="N849" s="111"/>
      <c r="O849" s="131">
        <f t="shared" si="10"/>
        <v>0</v>
      </c>
      <c r="P849" s="254"/>
      <c r="Q849" s="254"/>
      <c r="R849" s="254"/>
      <c r="S849" s="251"/>
      <c r="T849" s="251"/>
    </row>
    <row r="850" spans="1:20" ht="12.75" customHeight="1">
      <c r="A850" s="240">
        <v>67</v>
      </c>
      <c r="B850" s="209" t="s">
        <v>344</v>
      </c>
      <c r="C850" s="191" t="s">
        <v>376</v>
      </c>
      <c r="D850" s="192" t="s">
        <v>66</v>
      </c>
      <c r="E850" s="156">
        <v>6</v>
      </c>
      <c r="F850" s="246">
        <f>H850+J850+R850</f>
        <v>0.57625155000000017</v>
      </c>
      <c r="G850" s="156"/>
      <c r="H850" s="252">
        <f>G850*$P$8/1000</f>
        <v>0</v>
      </c>
      <c r="I850" s="156"/>
      <c r="J850" s="252">
        <f>I850*$P$9/1000</f>
        <v>0</v>
      </c>
      <c r="K850" s="109" t="s">
        <v>317</v>
      </c>
      <c r="L850" s="109" t="s">
        <v>66</v>
      </c>
      <c r="M850" s="102">
        <v>1</v>
      </c>
      <c r="N850" s="102">
        <v>0.5</v>
      </c>
      <c r="O850" s="131">
        <f t="shared" si="10"/>
        <v>0.5</v>
      </c>
      <c r="P850" s="252">
        <f>E850*F850</f>
        <v>3.4575093000000008</v>
      </c>
      <c r="Q850" s="252">
        <f>SUM(O850:O853)</f>
        <v>0.5</v>
      </c>
      <c r="R850" s="252">
        <f>Q850*1.02*1.05*$R$14</f>
        <v>0.57625155000000017</v>
      </c>
      <c r="S850" s="251">
        <f>F850*$S$17</f>
        <v>0.67813571756407121</v>
      </c>
      <c r="T850" s="251">
        <f>E850*S850</f>
        <v>4.0688143053844268</v>
      </c>
    </row>
    <row r="851" spans="1:20" ht="12.75" customHeight="1">
      <c r="A851" s="240"/>
      <c r="B851" s="209"/>
      <c r="C851" s="191"/>
      <c r="D851" s="192"/>
      <c r="E851" s="156"/>
      <c r="F851" s="247"/>
      <c r="G851" s="156"/>
      <c r="H851" s="253"/>
      <c r="I851" s="156"/>
      <c r="J851" s="253"/>
      <c r="K851" s="109"/>
      <c r="L851" s="109"/>
      <c r="M851" s="109"/>
      <c r="N851" s="111"/>
      <c r="O851" s="131">
        <f t="shared" si="10"/>
        <v>0</v>
      </c>
      <c r="P851" s="253"/>
      <c r="Q851" s="253"/>
      <c r="R851" s="253"/>
      <c r="S851" s="251"/>
      <c r="T851" s="251"/>
    </row>
    <row r="852" spans="1:20" ht="12.75" customHeight="1">
      <c r="A852" s="240"/>
      <c r="B852" s="209"/>
      <c r="C852" s="191"/>
      <c r="D852" s="192"/>
      <c r="E852" s="156"/>
      <c r="F852" s="247"/>
      <c r="G852" s="156"/>
      <c r="H852" s="253"/>
      <c r="I852" s="156"/>
      <c r="J852" s="253"/>
      <c r="K852" s="109"/>
      <c r="L852" s="109"/>
      <c r="M852" s="109"/>
      <c r="N852" s="111"/>
      <c r="O852" s="131">
        <f t="shared" si="10"/>
        <v>0</v>
      </c>
      <c r="P852" s="253"/>
      <c r="Q852" s="253"/>
      <c r="R852" s="253"/>
      <c r="S852" s="251"/>
      <c r="T852" s="251"/>
    </row>
    <row r="853" spans="1:20" ht="12.75" customHeight="1">
      <c r="A853" s="240"/>
      <c r="B853" s="209"/>
      <c r="C853" s="191"/>
      <c r="D853" s="192"/>
      <c r="E853" s="156"/>
      <c r="F853" s="248"/>
      <c r="G853" s="156"/>
      <c r="H853" s="254"/>
      <c r="I853" s="156"/>
      <c r="J853" s="254"/>
      <c r="K853" s="109"/>
      <c r="L853" s="109"/>
      <c r="M853" s="109"/>
      <c r="N853" s="111"/>
      <c r="O853" s="131">
        <f t="shared" si="10"/>
        <v>0</v>
      </c>
      <c r="P853" s="254"/>
      <c r="Q853" s="254"/>
      <c r="R853" s="254"/>
      <c r="S853" s="251"/>
      <c r="T853" s="251"/>
    </row>
    <row r="854" spans="1:20" ht="12.75" customHeight="1">
      <c r="A854" s="240">
        <v>68</v>
      </c>
      <c r="B854" s="209" t="s">
        <v>344</v>
      </c>
      <c r="C854" s="191" t="s">
        <v>377</v>
      </c>
      <c r="D854" s="192" t="s">
        <v>66</v>
      </c>
      <c r="E854" s="156">
        <v>2</v>
      </c>
      <c r="F854" s="246">
        <f>H854+J854+R854</f>
        <v>6.4540173600000008</v>
      </c>
      <c r="G854" s="156"/>
      <c r="H854" s="252">
        <f>G854*$P$8/1000</f>
        <v>0</v>
      </c>
      <c r="I854" s="156"/>
      <c r="J854" s="252">
        <f>I854*$P$9/1000</f>
        <v>0</v>
      </c>
      <c r="K854" s="109" t="s">
        <v>378</v>
      </c>
      <c r="L854" s="109" t="s">
        <v>66</v>
      </c>
      <c r="M854" s="102">
        <v>1</v>
      </c>
      <c r="N854" s="102">
        <v>5.6</v>
      </c>
      <c r="O854" s="131">
        <f t="shared" si="9"/>
        <v>5.6</v>
      </c>
      <c r="P854" s="252">
        <f>E854*F854</f>
        <v>12.908034720000002</v>
      </c>
      <c r="Q854" s="252">
        <f>SUM(O854:O857)</f>
        <v>5.6</v>
      </c>
      <c r="R854" s="252">
        <f>Q854*1.02*1.05*$R$14</f>
        <v>6.4540173600000008</v>
      </c>
      <c r="S854" s="251">
        <f>F854*$S$17</f>
        <v>7.5951200367175966</v>
      </c>
      <c r="T854" s="251">
        <f>E854*S854</f>
        <v>15.190240073435193</v>
      </c>
    </row>
    <row r="855" spans="1:20" ht="12.75" customHeight="1">
      <c r="A855" s="240"/>
      <c r="B855" s="209"/>
      <c r="C855" s="191"/>
      <c r="D855" s="192"/>
      <c r="E855" s="156"/>
      <c r="F855" s="247"/>
      <c r="G855" s="156"/>
      <c r="H855" s="253"/>
      <c r="I855" s="156"/>
      <c r="J855" s="253"/>
      <c r="K855" s="109"/>
      <c r="L855" s="109"/>
      <c r="M855" s="109"/>
      <c r="N855" s="111"/>
      <c r="O855" s="131">
        <f t="shared" si="9"/>
        <v>0</v>
      </c>
      <c r="P855" s="253"/>
      <c r="Q855" s="253"/>
      <c r="R855" s="253"/>
      <c r="S855" s="251"/>
      <c r="T855" s="251"/>
    </row>
    <row r="856" spans="1:20" ht="12.75" customHeight="1">
      <c r="A856" s="240"/>
      <c r="B856" s="209"/>
      <c r="C856" s="191"/>
      <c r="D856" s="192"/>
      <c r="E856" s="156"/>
      <c r="F856" s="247"/>
      <c r="G856" s="156"/>
      <c r="H856" s="253"/>
      <c r="I856" s="156"/>
      <c r="J856" s="253"/>
      <c r="K856" s="109"/>
      <c r="L856" s="109"/>
      <c r="M856" s="109"/>
      <c r="N856" s="111"/>
      <c r="O856" s="131">
        <f t="shared" si="9"/>
        <v>0</v>
      </c>
      <c r="P856" s="253"/>
      <c r="Q856" s="253"/>
      <c r="R856" s="253"/>
      <c r="S856" s="251"/>
      <c r="T856" s="251"/>
    </row>
    <row r="857" spans="1:20" ht="12.75" customHeight="1">
      <c r="A857" s="240"/>
      <c r="B857" s="209"/>
      <c r="C857" s="191"/>
      <c r="D857" s="192"/>
      <c r="E857" s="156"/>
      <c r="F857" s="248"/>
      <c r="G857" s="156"/>
      <c r="H857" s="254"/>
      <c r="I857" s="156"/>
      <c r="J857" s="254"/>
      <c r="K857" s="109"/>
      <c r="L857" s="109"/>
      <c r="M857" s="109"/>
      <c r="N857" s="111"/>
      <c r="O857" s="131">
        <f t="shared" si="9"/>
        <v>0</v>
      </c>
      <c r="P857" s="254"/>
      <c r="Q857" s="254"/>
      <c r="R857" s="254"/>
      <c r="S857" s="251"/>
      <c r="T857" s="251"/>
    </row>
    <row r="858" spans="1:20" ht="12.75" customHeight="1">
      <c r="A858" s="240">
        <v>69</v>
      </c>
      <c r="B858" s="209" t="s">
        <v>147</v>
      </c>
      <c r="C858" s="191" t="s">
        <v>162</v>
      </c>
      <c r="D858" s="192" t="s">
        <v>145</v>
      </c>
      <c r="E858" s="156">
        <v>302.3</v>
      </c>
      <c r="F858" s="246">
        <f>H858+J858+R858</f>
        <v>1.285012821789</v>
      </c>
      <c r="G858" s="156">
        <v>0.38400000000000001</v>
      </c>
      <c r="H858" s="252">
        <f>G858*$P$8/1000</f>
        <v>0.93581568000000004</v>
      </c>
      <c r="I858" s="190">
        <v>2.9999999999999997E-4</v>
      </c>
      <c r="J858" s="252">
        <f>I858*$P$9/1000</f>
        <v>9.222299999999999E-4</v>
      </c>
      <c r="K858" s="109" t="s">
        <v>144</v>
      </c>
      <c r="L858" s="109" t="s">
        <v>138</v>
      </c>
      <c r="M858" s="102">
        <v>0.24399999999999999</v>
      </c>
      <c r="N858" s="102">
        <v>1.1000000000000001</v>
      </c>
      <c r="O858" s="131">
        <f t="shared" si="9"/>
        <v>0.26840000000000003</v>
      </c>
      <c r="P858" s="252">
        <f>E858*F858</f>
        <v>388.45937602681471</v>
      </c>
      <c r="Q858" s="252">
        <f>SUM(O858:O861)</f>
        <v>0.30219000000000001</v>
      </c>
      <c r="R858" s="252">
        <f>Q858*1.02*1.05*$R$14</f>
        <v>0.34827491178900005</v>
      </c>
      <c r="S858" s="251">
        <f>F858*$S$17</f>
        <v>1.5122095410987011</v>
      </c>
      <c r="T858" s="251">
        <f>E858*S858</f>
        <v>457.14094427413738</v>
      </c>
    </row>
    <row r="859" spans="1:20" ht="12.75" customHeight="1">
      <c r="A859" s="240"/>
      <c r="B859" s="209"/>
      <c r="C859" s="191"/>
      <c r="D859" s="192"/>
      <c r="E859" s="156"/>
      <c r="F859" s="247"/>
      <c r="G859" s="156"/>
      <c r="H859" s="253"/>
      <c r="I859" s="190"/>
      <c r="J859" s="253"/>
      <c r="K859" s="109" t="s">
        <v>202</v>
      </c>
      <c r="L859" s="109" t="s">
        <v>138</v>
      </c>
      <c r="M859" s="102">
        <v>2E-3</v>
      </c>
      <c r="N859" s="102">
        <v>1.1000000000000001</v>
      </c>
      <c r="O859" s="131">
        <f t="shared" si="9"/>
        <v>2.2000000000000001E-3</v>
      </c>
      <c r="P859" s="253"/>
      <c r="Q859" s="253"/>
      <c r="R859" s="253"/>
      <c r="S859" s="251"/>
      <c r="T859" s="251"/>
    </row>
    <row r="860" spans="1:20" ht="12.75" customHeight="1">
      <c r="A860" s="240"/>
      <c r="B860" s="209"/>
      <c r="C860" s="191"/>
      <c r="D860" s="192"/>
      <c r="E860" s="156"/>
      <c r="F860" s="247"/>
      <c r="G860" s="156"/>
      <c r="H860" s="253"/>
      <c r="I860" s="190"/>
      <c r="J860" s="253"/>
      <c r="K860" s="109" t="s">
        <v>143</v>
      </c>
      <c r="L860" s="109" t="s">
        <v>138</v>
      </c>
      <c r="M860" s="102">
        <v>2.7E-2</v>
      </c>
      <c r="N860" s="102">
        <v>1.17</v>
      </c>
      <c r="O860" s="131">
        <f t="shared" si="9"/>
        <v>3.159E-2</v>
      </c>
      <c r="P860" s="253"/>
      <c r="Q860" s="253"/>
      <c r="R860" s="253"/>
      <c r="S860" s="251"/>
      <c r="T860" s="251"/>
    </row>
    <row r="861" spans="1:20" ht="12.75" customHeight="1">
      <c r="A861" s="240"/>
      <c r="B861" s="209"/>
      <c r="C861" s="191"/>
      <c r="D861" s="192"/>
      <c r="E861" s="156"/>
      <c r="F861" s="248"/>
      <c r="G861" s="156"/>
      <c r="H861" s="254"/>
      <c r="I861" s="190"/>
      <c r="J861" s="254"/>
      <c r="K861" s="109"/>
      <c r="L861" s="109"/>
      <c r="M861" s="109"/>
      <c r="N861" s="111"/>
      <c r="O861" s="131">
        <f t="shared" si="9"/>
        <v>0</v>
      </c>
      <c r="P861" s="254"/>
      <c r="Q861" s="254"/>
      <c r="R861" s="254"/>
      <c r="S861" s="251"/>
      <c r="T861" s="251"/>
    </row>
    <row r="862" spans="1:20" ht="12.75" customHeight="1">
      <c r="A862" s="260"/>
      <c r="B862" s="263"/>
      <c r="C862" s="193" t="s">
        <v>436</v>
      </c>
      <c r="D862" s="260"/>
      <c r="E862" s="266"/>
      <c r="F862" s="246">
        <f>H862+J862+R862</f>
        <v>0</v>
      </c>
      <c r="G862" s="269"/>
      <c r="H862" s="252">
        <f>G862*$P$8/1000</f>
        <v>0</v>
      </c>
      <c r="I862" s="255"/>
      <c r="J862" s="252">
        <f>I862*$P$9/1000</f>
        <v>0</v>
      </c>
      <c r="K862" s="12"/>
      <c r="L862" s="23"/>
      <c r="M862" s="12"/>
      <c r="N862" s="23"/>
      <c r="O862" s="131">
        <f t="shared" si="9"/>
        <v>0</v>
      </c>
      <c r="P862" s="252">
        <f>E862*F862</f>
        <v>0</v>
      </c>
      <c r="Q862" s="252">
        <f>SUM(O862:O865)</f>
        <v>0</v>
      </c>
      <c r="R862" s="252">
        <f>Q862*1.02*1.05*$R$14</f>
        <v>0</v>
      </c>
      <c r="S862" s="251">
        <f>F862*$S$17</f>
        <v>0</v>
      </c>
      <c r="T862" s="251">
        <f>E862*S862</f>
        <v>0</v>
      </c>
    </row>
    <row r="863" spans="1:20" ht="12.75" customHeight="1">
      <c r="A863" s="261"/>
      <c r="B863" s="264"/>
      <c r="C863" s="193"/>
      <c r="D863" s="261"/>
      <c r="E863" s="267"/>
      <c r="F863" s="247"/>
      <c r="G863" s="270"/>
      <c r="H863" s="253"/>
      <c r="I863" s="256"/>
      <c r="J863" s="253"/>
      <c r="K863" s="16"/>
      <c r="L863" s="16"/>
      <c r="M863" s="16"/>
      <c r="N863" s="25"/>
      <c r="O863" s="131">
        <f t="shared" si="9"/>
        <v>0</v>
      </c>
      <c r="P863" s="253"/>
      <c r="Q863" s="253"/>
      <c r="R863" s="253"/>
      <c r="S863" s="251"/>
      <c r="T863" s="251"/>
    </row>
    <row r="864" spans="1:20" ht="12.75" customHeight="1">
      <c r="A864" s="261"/>
      <c r="B864" s="264"/>
      <c r="C864" s="193"/>
      <c r="D864" s="261"/>
      <c r="E864" s="267"/>
      <c r="F864" s="247"/>
      <c r="G864" s="270"/>
      <c r="H864" s="253"/>
      <c r="I864" s="256"/>
      <c r="J864" s="253"/>
      <c r="K864" s="16"/>
      <c r="L864" s="16"/>
      <c r="M864" s="16"/>
      <c r="N864" s="25"/>
      <c r="O864" s="131">
        <f t="shared" si="9"/>
        <v>0</v>
      </c>
      <c r="P864" s="253"/>
      <c r="Q864" s="253"/>
      <c r="R864" s="253"/>
      <c r="S864" s="251"/>
      <c r="T864" s="251"/>
    </row>
    <row r="865" spans="1:20" ht="12.75" customHeight="1">
      <c r="A865" s="262"/>
      <c r="B865" s="265"/>
      <c r="C865" s="193"/>
      <c r="D865" s="262"/>
      <c r="E865" s="268"/>
      <c r="F865" s="248"/>
      <c r="G865" s="271"/>
      <c r="H865" s="254"/>
      <c r="I865" s="257"/>
      <c r="J865" s="254"/>
      <c r="K865" s="16"/>
      <c r="L865" s="16"/>
      <c r="M865" s="16"/>
      <c r="N865" s="25"/>
      <c r="O865" s="131">
        <f t="shared" si="9"/>
        <v>0</v>
      </c>
      <c r="P865" s="254"/>
      <c r="Q865" s="254"/>
      <c r="R865" s="254"/>
      <c r="S865" s="251"/>
      <c r="T865" s="251"/>
    </row>
    <row r="866" spans="1:20" ht="12.75" customHeight="1">
      <c r="A866" s="240">
        <v>70</v>
      </c>
      <c r="B866" s="202" t="s">
        <v>381</v>
      </c>
      <c r="C866" s="182" t="s">
        <v>384</v>
      </c>
      <c r="D866" s="175" t="s">
        <v>151</v>
      </c>
      <c r="E866" s="178">
        <v>0.23</v>
      </c>
      <c r="F866" s="246">
        <f>H866+J866+R866</f>
        <v>7.239961440000001</v>
      </c>
      <c r="G866" s="178">
        <v>0.89</v>
      </c>
      <c r="H866" s="252">
        <f>G866*$P$8/1000</f>
        <v>2.1689477999999998</v>
      </c>
      <c r="I866" s="175"/>
      <c r="J866" s="252">
        <f>I866*$P$9/1000</f>
        <v>0</v>
      </c>
      <c r="K866" s="102" t="s">
        <v>382</v>
      </c>
      <c r="L866" s="102" t="s">
        <v>151</v>
      </c>
      <c r="M866" s="102">
        <v>1.1000000000000001</v>
      </c>
      <c r="N866" s="104">
        <v>4</v>
      </c>
      <c r="O866" s="131">
        <f t="shared" si="9"/>
        <v>4.4000000000000004</v>
      </c>
      <c r="P866" s="252">
        <f>E866*F866</f>
        <v>1.6651911312000003</v>
      </c>
      <c r="Q866" s="252">
        <f>SUM(O866:O869)</f>
        <v>4.4000000000000004</v>
      </c>
      <c r="R866" s="252">
        <f>Q866*1.02*1.05*$R$14</f>
        <v>5.0710136400000012</v>
      </c>
      <c r="S866" s="251">
        <f>F866*$S$17</f>
        <v>8.5200229765119175</v>
      </c>
      <c r="T866" s="251">
        <f>E866*S866</f>
        <v>1.9596052845977412</v>
      </c>
    </row>
    <row r="867" spans="1:20" ht="12.75" customHeight="1">
      <c r="A867" s="240"/>
      <c r="B867" s="203"/>
      <c r="C867" s="182"/>
      <c r="D867" s="176"/>
      <c r="E867" s="179"/>
      <c r="F867" s="247"/>
      <c r="G867" s="179"/>
      <c r="H867" s="253"/>
      <c r="I867" s="176"/>
      <c r="J867" s="253"/>
      <c r="K867" s="102"/>
      <c r="L867" s="102"/>
      <c r="M867" s="102"/>
      <c r="N867" s="103"/>
      <c r="O867" s="131">
        <f t="shared" si="9"/>
        <v>0</v>
      </c>
      <c r="P867" s="253"/>
      <c r="Q867" s="253"/>
      <c r="R867" s="253"/>
      <c r="S867" s="251"/>
      <c r="T867" s="251"/>
    </row>
    <row r="868" spans="1:20" ht="12.75" customHeight="1">
      <c r="A868" s="240"/>
      <c r="B868" s="203"/>
      <c r="C868" s="182"/>
      <c r="D868" s="176"/>
      <c r="E868" s="179"/>
      <c r="F868" s="247"/>
      <c r="G868" s="179"/>
      <c r="H868" s="253"/>
      <c r="I868" s="176"/>
      <c r="J868" s="253"/>
      <c r="K868" s="102"/>
      <c r="L868" s="102"/>
      <c r="M868" s="102"/>
      <c r="N868" s="103"/>
      <c r="O868" s="131">
        <f t="shared" si="9"/>
        <v>0</v>
      </c>
      <c r="P868" s="253"/>
      <c r="Q868" s="253"/>
      <c r="R868" s="253"/>
      <c r="S868" s="251"/>
      <c r="T868" s="251"/>
    </row>
    <row r="869" spans="1:20" ht="12.75" customHeight="1">
      <c r="A869" s="240"/>
      <c r="B869" s="204"/>
      <c r="C869" s="182"/>
      <c r="D869" s="177"/>
      <c r="E869" s="180"/>
      <c r="F869" s="248"/>
      <c r="G869" s="180"/>
      <c r="H869" s="254"/>
      <c r="I869" s="177"/>
      <c r="J869" s="254"/>
      <c r="K869" s="102"/>
      <c r="L869" s="102"/>
      <c r="M869" s="102"/>
      <c r="N869" s="104"/>
      <c r="O869" s="131">
        <f t="shared" si="9"/>
        <v>0</v>
      </c>
      <c r="P869" s="254"/>
      <c r="Q869" s="254"/>
      <c r="R869" s="254"/>
      <c r="S869" s="251"/>
      <c r="T869" s="251"/>
    </row>
    <row r="870" spans="1:20" ht="12.75" customHeight="1">
      <c r="A870" s="240">
        <v>71</v>
      </c>
      <c r="B870" s="181" t="s">
        <v>73</v>
      </c>
      <c r="C870" s="182" t="s">
        <v>372</v>
      </c>
      <c r="D870" s="156" t="s">
        <v>151</v>
      </c>
      <c r="E870" s="178">
        <v>0.22</v>
      </c>
      <c r="F870" s="246">
        <f>H870+J870+R870</f>
        <v>34.96020493207201</v>
      </c>
      <c r="G870" s="195">
        <v>0.7</v>
      </c>
      <c r="H870" s="252">
        <f>G870*$P$8/1000</f>
        <v>1.7059139999999999</v>
      </c>
      <c r="I870" s="205">
        <v>0.28000000000000003</v>
      </c>
      <c r="J870" s="252">
        <f>I870*$P$9/1000</f>
        <v>0.86074800000000007</v>
      </c>
      <c r="K870" s="102" t="s">
        <v>441</v>
      </c>
      <c r="L870" s="102" t="s">
        <v>151</v>
      </c>
      <c r="M870" s="102">
        <v>1.02</v>
      </c>
      <c r="N870" s="127">
        <v>27.556000000000001</v>
      </c>
      <c r="O870" s="131">
        <f t="shared" si="9"/>
        <v>28.107120000000002</v>
      </c>
      <c r="P870" s="252">
        <f>E870*F870</f>
        <v>7.6912450850558418</v>
      </c>
      <c r="Q870" s="252">
        <f>SUM(O870:O873)</f>
        <v>28.107120000000002</v>
      </c>
      <c r="R870" s="252">
        <f>Q870*1.02*1.05*$R$14</f>
        <v>32.393542932072009</v>
      </c>
      <c r="S870" s="251">
        <f>F870*$S$17</f>
        <v>41.141344709263912</v>
      </c>
      <c r="T870" s="251">
        <f>E870*S870</f>
        <v>9.0510958360380602</v>
      </c>
    </row>
    <row r="871" spans="1:20" ht="12.75" customHeight="1">
      <c r="A871" s="240"/>
      <c r="B871" s="181"/>
      <c r="C871" s="182"/>
      <c r="D871" s="156"/>
      <c r="E871" s="179"/>
      <c r="F871" s="247"/>
      <c r="G871" s="195"/>
      <c r="H871" s="253"/>
      <c r="I871" s="206"/>
      <c r="J871" s="253"/>
      <c r="K871" s="102"/>
      <c r="L871" s="102"/>
      <c r="M871" s="102"/>
      <c r="N871" s="104"/>
      <c r="O871" s="131">
        <f t="shared" si="9"/>
        <v>0</v>
      </c>
      <c r="P871" s="253"/>
      <c r="Q871" s="253"/>
      <c r="R871" s="253"/>
      <c r="S871" s="251"/>
      <c r="T871" s="251"/>
    </row>
    <row r="872" spans="1:20" ht="12.75" customHeight="1">
      <c r="A872" s="240"/>
      <c r="B872" s="181"/>
      <c r="C872" s="182"/>
      <c r="D872" s="156"/>
      <c r="E872" s="179"/>
      <c r="F872" s="247"/>
      <c r="G872" s="195"/>
      <c r="H872" s="253"/>
      <c r="I872" s="206"/>
      <c r="J872" s="253"/>
      <c r="K872" s="102"/>
      <c r="L872" s="102"/>
      <c r="M872" s="102"/>
      <c r="N872" s="104"/>
      <c r="O872" s="131">
        <f t="shared" si="9"/>
        <v>0</v>
      </c>
      <c r="P872" s="253"/>
      <c r="Q872" s="253"/>
      <c r="R872" s="253"/>
      <c r="S872" s="251"/>
      <c r="T872" s="251"/>
    </row>
    <row r="873" spans="1:20" ht="12.75" customHeight="1">
      <c r="A873" s="240"/>
      <c r="B873" s="181"/>
      <c r="C873" s="182"/>
      <c r="D873" s="156"/>
      <c r="E873" s="180"/>
      <c r="F873" s="248"/>
      <c r="G873" s="195"/>
      <c r="H873" s="254"/>
      <c r="I873" s="207"/>
      <c r="J873" s="254"/>
      <c r="K873" s="102"/>
      <c r="L873" s="102"/>
      <c r="M873" s="102"/>
      <c r="N873" s="104"/>
      <c r="O873" s="131">
        <f t="shared" si="9"/>
        <v>0</v>
      </c>
      <c r="P873" s="254"/>
      <c r="Q873" s="254"/>
      <c r="R873" s="254"/>
      <c r="S873" s="251"/>
      <c r="T873" s="251"/>
    </row>
    <row r="874" spans="1:20" ht="12.75" customHeight="1">
      <c r="A874" s="240">
        <v>72</v>
      </c>
      <c r="B874" s="181" t="s">
        <v>447</v>
      </c>
      <c r="C874" s="182" t="s">
        <v>436</v>
      </c>
      <c r="D874" s="156" t="s">
        <v>151</v>
      </c>
      <c r="E874" s="172">
        <v>56.7</v>
      </c>
      <c r="F874" s="246">
        <f>H874+J874+R874</f>
        <v>75.458311999529997</v>
      </c>
      <c r="G874" s="195">
        <v>1.92</v>
      </c>
      <c r="H874" s="252">
        <f>G874*$P$8/1000</f>
        <v>4.6790783999999999</v>
      </c>
      <c r="I874" s="205">
        <v>0.79</v>
      </c>
      <c r="J874" s="252">
        <f>I874*$P$9/1000</f>
        <v>2.4285390000000002</v>
      </c>
      <c r="K874" s="109" t="s">
        <v>445</v>
      </c>
      <c r="L874" s="109" t="s">
        <v>379</v>
      </c>
      <c r="M874" s="102">
        <v>1.0149999999999999</v>
      </c>
      <c r="N874" s="102">
        <v>55</v>
      </c>
      <c r="O874" s="131">
        <f t="shared" si="9"/>
        <v>55.824999999999996</v>
      </c>
      <c r="P874" s="252">
        <f>E874*F874</f>
        <v>4278.486290373351</v>
      </c>
      <c r="Q874" s="252">
        <f>SUM(O874:O878)</f>
        <v>59.306299999999993</v>
      </c>
      <c r="R874" s="252">
        <f>Q874*1.02*1.05*$R$14</f>
        <v>68.350694599530001</v>
      </c>
      <c r="S874" s="251">
        <f>F874*$S$17</f>
        <v>88.799720458842714</v>
      </c>
      <c r="T874" s="251">
        <f>E874*S874</f>
        <v>5034.9441500163821</v>
      </c>
    </row>
    <row r="875" spans="1:20" ht="12.75" customHeight="1">
      <c r="A875" s="240"/>
      <c r="B875" s="181"/>
      <c r="C875" s="182"/>
      <c r="D875" s="156"/>
      <c r="E875" s="173"/>
      <c r="F875" s="247"/>
      <c r="G875" s="195"/>
      <c r="H875" s="253"/>
      <c r="I875" s="206"/>
      <c r="J875" s="253"/>
      <c r="K875" s="102" t="s">
        <v>444</v>
      </c>
      <c r="L875" s="109" t="s">
        <v>145</v>
      </c>
      <c r="M875" s="102">
        <v>0.39700000000000002</v>
      </c>
      <c r="N875" s="104">
        <v>3.5</v>
      </c>
      <c r="O875" s="131">
        <f t="shared" si="9"/>
        <v>1.3895</v>
      </c>
      <c r="P875" s="253"/>
      <c r="Q875" s="253"/>
      <c r="R875" s="253"/>
      <c r="S875" s="251"/>
      <c r="T875" s="251"/>
    </row>
    <row r="876" spans="1:20" ht="12.75" customHeight="1">
      <c r="A876" s="240"/>
      <c r="B876" s="181"/>
      <c r="C876" s="182"/>
      <c r="D876" s="156"/>
      <c r="E876" s="173"/>
      <c r="F876" s="247"/>
      <c r="G876" s="195"/>
      <c r="H876" s="253"/>
      <c r="I876" s="206"/>
      <c r="J876" s="253"/>
      <c r="K876" s="102" t="s">
        <v>446</v>
      </c>
      <c r="L876" s="109" t="s">
        <v>379</v>
      </c>
      <c r="M876" s="102">
        <v>8.9999999999999993E-3</v>
      </c>
      <c r="N876" s="104">
        <v>125</v>
      </c>
      <c r="O876" s="131">
        <f t="shared" ref="O876" si="23">M876*N876</f>
        <v>1.125</v>
      </c>
      <c r="P876" s="253"/>
      <c r="Q876" s="253"/>
      <c r="R876" s="253"/>
      <c r="S876" s="251"/>
      <c r="T876" s="251"/>
    </row>
    <row r="877" spans="1:20" ht="12.75" customHeight="1">
      <c r="A877" s="240"/>
      <c r="B877" s="181"/>
      <c r="C877" s="182"/>
      <c r="D877" s="156"/>
      <c r="E877" s="173"/>
      <c r="F877" s="247"/>
      <c r="G877" s="195"/>
      <c r="H877" s="253"/>
      <c r="I877" s="206"/>
      <c r="J877" s="253"/>
      <c r="K877" s="102" t="s">
        <v>310</v>
      </c>
      <c r="L877" s="102" t="s">
        <v>138</v>
      </c>
      <c r="M877" s="102">
        <v>0.4</v>
      </c>
      <c r="N877" s="102">
        <v>1.167</v>
      </c>
      <c r="O877" s="131">
        <f t="shared" si="9"/>
        <v>0.46680000000000005</v>
      </c>
      <c r="P877" s="253"/>
      <c r="Q877" s="253"/>
      <c r="R877" s="253"/>
      <c r="S877" s="251"/>
      <c r="T877" s="251"/>
    </row>
    <row r="878" spans="1:20" ht="12.75" customHeight="1">
      <c r="A878" s="240"/>
      <c r="B878" s="181"/>
      <c r="C878" s="182"/>
      <c r="D878" s="156"/>
      <c r="E878" s="174"/>
      <c r="F878" s="248"/>
      <c r="G878" s="195"/>
      <c r="H878" s="254"/>
      <c r="I878" s="207"/>
      <c r="J878" s="254"/>
      <c r="K878" s="102" t="s">
        <v>448</v>
      </c>
      <c r="L878" s="102" t="s">
        <v>138</v>
      </c>
      <c r="M878" s="102">
        <v>0.5</v>
      </c>
      <c r="N878" s="102">
        <v>1</v>
      </c>
      <c r="O878" s="131">
        <f t="shared" si="9"/>
        <v>0.5</v>
      </c>
      <c r="P878" s="254"/>
      <c r="Q878" s="254"/>
      <c r="R878" s="254"/>
      <c r="S878" s="251"/>
      <c r="T878" s="251"/>
    </row>
    <row r="879" spans="1:20" ht="12.75" customHeight="1">
      <c r="A879" s="240">
        <v>73</v>
      </c>
      <c r="B879" s="181" t="s">
        <v>175</v>
      </c>
      <c r="C879" s="182" t="s">
        <v>435</v>
      </c>
      <c r="D879" s="156" t="s">
        <v>151</v>
      </c>
      <c r="E879" s="156">
        <v>34</v>
      </c>
      <c r="F879" s="246">
        <f>H879+J879+R879</f>
        <v>1.8056071500000002</v>
      </c>
      <c r="G879" s="156"/>
      <c r="H879" s="252">
        <f>G879*$P$8/1000</f>
        <v>0</v>
      </c>
      <c r="I879" s="187">
        <v>2.5000000000000001E-2</v>
      </c>
      <c r="J879" s="252">
        <f>I879*$P$9/1000</f>
        <v>7.6852500000000004E-2</v>
      </c>
      <c r="K879" s="102" t="s">
        <v>391</v>
      </c>
      <c r="L879" s="102" t="s">
        <v>151</v>
      </c>
      <c r="M879" s="102">
        <v>1</v>
      </c>
      <c r="N879" s="102">
        <v>1.5</v>
      </c>
      <c r="O879" s="131">
        <f t="shared" si="9"/>
        <v>1.5</v>
      </c>
      <c r="P879" s="252">
        <f>E879*F879</f>
        <v>61.390643100000005</v>
      </c>
      <c r="Q879" s="252">
        <f>SUM(O879:O882)</f>
        <v>1.5</v>
      </c>
      <c r="R879" s="252">
        <f>Q879*1.02*1.05*$R$14</f>
        <v>1.7287546500000002</v>
      </c>
      <c r="S879" s="251">
        <f>F879*$S$17</f>
        <v>2.1248475605906263</v>
      </c>
      <c r="T879" s="251">
        <f>E879*S879</f>
        <v>72.244817060081289</v>
      </c>
    </row>
    <row r="880" spans="1:20" ht="12.75" customHeight="1">
      <c r="A880" s="240"/>
      <c r="B880" s="181"/>
      <c r="C880" s="182"/>
      <c r="D880" s="156"/>
      <c r="E880" s="156"/>
      <c r="F880" s="247"/>
      <c r="G880" s="156"/>
      <c r="H880" s="253"/>
      <c r="I880" s="187"/>
      <c r="J880" s="253"/>
      <c r="K880" s="102"/>
      <c r="L880" s="102"/>
      <c r="M880" s="102"/>
      <c r="N880" s="104"/>
      <c r="O880" s="131">
        <f t="shared" si="9"/>
        <v>0</v>
      </c>
      <c r="P880" s="253"/>
      <c r="Q880" s="253"/>
      <c r="R880" s="253"/>
      <c r="S880" s="251"/>
      <c r="T880" s="251"/>
    </row>
    <row r="881" spans="1:20" ht="12.75" customHeight="1">
      <c r="A881" s="240"/>
      <c r="B881" s="181"/>
      <c r="C881" s="182"/>
      <c r="D881" s="156"/>
      <c r="E881" s="156"/>
      <c r="F881" s="247"/>
      <c r="G881" s="156"/>
      <c r="H881" s="253"/>
      <c r="I881" s="187"/>
      <c r="J881" s="253"/>
      <c r="K881" s="102"/>
      <c r="L881" s="102"/>
      <c r="M881" s="106"/>
      <c r="N881" s="104"/>
      <c r="O881" s="131">
        <f t="shared" si="9"/>
        <v>0</v>
      </c>
      <c r="P881" s="253"/>
      <c r="Q881" s="253"/>
      <c r="R881" s="253"/>
      <c r="S881" s="251"/>
      <c r="T881" s="251"/>
    </row>
    <row r="882" spans="1:20" ht="12.75" customHeight="1">
      <c r="A882" s="240"/>
      <c r="B882" s="181"/>
      <c r="C882" s="182"/>
      <c r="D882" s="156"/>
      <c r="E882" s="156"/>
      <c r="F882" s="248"/>
      <c r="G882" s="156"/>
      <c r="H882" s="254"/>
      <c r="I882" s="187"/>
      <c r="J882" s="254"/>
      <c r="K882" s="102"/>
      <c r="L882" s="102"/>
      <c r="M882" s="102"/>
      <c r="N882" s="104"/>
      <c r="O882" s="131">
        <f t="shared" si="9"/>
        <v>0</v>
      </c>
      <c r="P882" s="254"/>
      <c r="Q882" s="254"/>
      <c r="R882" s="254"/>
      <c r="S882" s="251"/>
      <c r="T882" s="251"/>
    </row>
    <row r="883" spans="1:20" ht="12.75" customHeight="1">
      <c r="A883" s="240">
        <v>74</v>
      </c>
      <c r="B883" s="181" t="s">
        <v>380</v>
      </c>
      <c r="C883" s="182" t="s">
        <v>383</v>
      </c>
      <c r="D883" s="156" t="s">
        <v>75</v>
      </c>
      <c r="E883" s="225">
        <v>6.8000000000000005E-2</v>
      </c>
      <c r="F883" s="246">
        <f>H883+J883+R883</f>
        <v>828.85004569655996</v>
      </c>
      <c r="G883" s="195">
        <v>16.899999999999999</v>
      </c>
      <c r="H883" s="252">
        <f>G883*$P$8/1000</f>
        <v>41.185637999999997</v>
      </c>
      <c r="I883" s="205">
        <v>0.6</v>
      </c>
      <c r="J883" s="252">
        <f>I883*$P$9/1000</f>
        <v>1.8444599999999998</v>
      </c>
      <c r="K883" s="102" t="s">
        <v>374</v>
      </c>
      <c r="L883" s="102" t="s">
        <v>75</v>
      </c>
      <c r="M883" s="102">
        <v>1</v>
      </c>
      <c r="N883" s="102">
        <v>650</v>
      </c>
      <c r="O883" s="131">
        <f t="shared" ref="O883:O906" si="24">M883*N883</f>
        <v>650</v>
      </c>
      <c r="P883" s="252">
        <f>E883*F883</f>
        <v>56.361803107366079</v>
      </c>
      <c r="Q883" s="252">
        <f>SUM(O883:O886)</f>
        <v>681.83759999999995</v>
      </c>
      <c r="R883" s="252">
        <f>Q883*1.02*1.05*$R$14</f>
        <v>785.81994769656001</v>
      </c>
      <c r="S883" s="251">
        <f>F883*$S$17</f>
        <v>975.39489566917393</v>
      </c>
      <c r="T883" s="251">
        <f>E883*S883</f>
        <v>66.326852905503827</v>
      </c>
    </row>
    <row r="884" spans="1:20" ht="12.75" customHeight="1">
      <c r="A884" s="240"/>
      <c r="B884" s="181"/>
      <c r="C884" s="182"/>
      <c r="D884" s="156"/>
      <c r="E884" s="226"/>
      <c r="F884" s="247"/>
      <c r="G884" s="195"/>
      <c r="H884" s="253"/>
      <c r="I884" s="206"/>
      <c r="J884" s="253"/>
      <c r="K884" s="102" t="s">
        <v>374</v>
      </c>
      <c r="L884" s="102" t="s">
        <v>138</v>
      </c>
      <c r="M884" s="102">
        <v>26</v>
      </c>
      <c r="N884" s="102">
        <v>0.65</v>
      </c>
      <c r="O884" s="131">
        <f t="shared" si="24"/>
        <v>16.900000000000002</v>
      </c>
      <c r="P884" s="253"/>
      <c r="Q884" s="253"/>
      <c r="R884" s="253"/>
      <c r="S884" s="251"/>
      <c r="T884" s="251"/>
    </row>
    <row r="885" spans="1:20" ht="12.75" customHeight="1">
      <c r="A885" s="240"/>
      <c r="B885" s="181"/>
      <c r="C885" s="182"/>
      <c r="D885" s="156"/>
      <c r="E885" s="226"/>
      <c r="F885" s="247"/>
      <c r="G885" s="195"/>
      <c r="H885" s="253"/>
      <c r="I885" s="206"/>
      <c r="J885" s="253"/>
      <c r="K885" s="102" t="s">
        <v>310</v>
      </c>
      <c r="L885" s="102" t="s">
        <v>138</v>
      </c>
      <c r="M885" s="102">
        <v>12.8</v>
      </c>
      <c r="N885" s="102">
        <v>1.167</v>
      </c>
      <c r="O885" s="131">
        <f t="shared" si="24"/>
        <v>14.937600000000002</v>
      </c>
      <c r="P885" s="253"/>
      <c r="Q885" s="253"/>
      <c r="R885" s="253"/>
      <c r="S885" s="251"/>
      <c r="T885" s="251"/>
    </row>
    <row r="886" spans="1:20" ht="12.75" customHeight="1">
      <c r="A886" s="240"/>
      <c r="B886" s="181"/>
      <c r="C886" s="182"/>
      <c r="D886" s="156"/>
      <c r="E886" s="227"/>
      <c r="F886" s="248"/>
      <c r="G886" s="195"/>
      <c r="H886" s="254"/>
      <c r="I886" s="207"/>
      <c r="J886" s="254"/>
      <c r="K886" s="102"/>
      <c r="L886" s="102"/>
      <c r="M886" s="102"/>
      <c r="N886" s="102"/>
      <c r="O886" s="131">
        <f t="shared" si="24"/>
        <v>0</v>
      </c>
      <c r="P886" s="254"/>
      <c r="Q886" s="254"/>
      <c r="R886" s="254"/>
      <c r="S886" s="251"/>
      <c r="T886" s="251"/>
    </row>
    <row r="887" spans="1:20" ht="12.75" customHeight="1">
      <c r="A887" s="240">
        <v>75</v>
      </c>
      <c r="B887" s="220" t="s">
        <v>333</v>
      </c>
      <c r="C887" s="210" t="s">
        <v>332</v>
      </c>
      <c r="D887" s="211" t="s">
        <v>188</v>
      </c>
      <c r="E887" s="188">
        <v>39</v>
      </c>
      <c r="F887" s="246">
        <f>H887+J887+R887</f>
        <v>26.356217935440004</v>
      </c>
      <c r="G887" s="156">
        <v>0.46</v>
      </c>
      <c r="H887" s="252">
        <f>G887*$P$8/1000</f>
        <v>1.1210291999999999</v>
      </c>
      <c r="I887" s="156">
        <v>0.38</v>
      </c>
      <c r="J887" s="252">
        <f>I887*$P$9/1000</f>
        <v>1.1681579999999998</v>
      </c>
      <c r="K887" s="107" t="s">
        <v>149</v>
      </c>
      <c r="L887" s="107" t="s">
        <v>138</v>
      </c>
      <c r="M887" s="102">
        <v>62.15</v>
      </c>
      <c r="N887" s="103">
        <v>0.33600000000000002</v>
      </c>
      <c r="O887" s="131">
        <f t="shared" si="24"/>
        <v>20.882400000000001</v>
      </c>
      <c r="P887" s="252">
        <f>E887*F887</f>
        <v>1027.8924994821602</v>
      </c>
      <c r="Q887" s="252">
        <f>SUM(O887:O890)</f>
        <v>20.882400000000001</v>
      </c>
      <c r="R887" s="252">
        <f>Q887*1.02*1.05*$R$14</f>
        <v>24.067030735440003</v>
      </c>
      <c r="S887" s="251">
        <f>F887*$S$17</f>
        <v>31.016129608544475</v>
      </c>
      <c r="T887" s="251">
        <f>E887*S887</f>
        <v>1209.6290547332346</v>
      </c>
    </row>
    <row r="888" spans="1:20" ht="12.75" customHeight="1">
      <c r="A888" s="240"/>
      <c r="B888" s="220"/>
      <c r="C888" s="210"/>
      <c r="D888" s="211"/>
      <c r="E888" s="188"/>
      <c r="F888" s="247"/>
      <c r="G888" s="156"/>
      <c r="H888" s="253"/>
      <c r="I888" s="156"/>
      <c r="J888" s="253"/>
      <c r="K888" s="102"/>
      <c r="L888" s="102"/>
      <c r="M888" s="102"/>
      <c r="N888" s="104"/>
      <c r="O888" s="131">
        <f t="shared" si="24"/>
        <v>0</v>
      </c>
      <c r="P888" s="253"/>
      <c r="Q888" s="253"/>
      <c r="R888" s="253"/>
      <c r="S888" s="251"/>
      <c r="T888" s="251"/>
    </row>
    <row r="889" spans="1:20" ht="12.75" customHeight="1">
      <c r="A889" s="240"/>
      <c r="B889" s="220"/>
      <c r="C889" s="210"/>
      <c r="D889" s="211"/>
      <c r="E889" s="188"/>
      <c r="F889" s="247"/>
      <c r="G889" s="156"/>
      <c r="H889" s="253"/>
      <c r="I889" s="156"/>
      <c r="J889" s="253"/>
      <c r="K889" s="102"/>
      <c r="L889" s="102"/>
      <c r="M889" s="106"/>
      <c r="N889" s="104"/>
      <c r="O889" s="131">
        <f t="shared" si="24"/>
        <v>0</v>
      </c>
      <c r="P889" s="253"/>
      <c r="Q889" s="253"/>
      <c r="R889" s="253"/>
      <c r="S889" s="251"/>
      <c r="T889" s="251"/>
    </row>
    <row r="890" spans="1:20" ht="12.75" customHeight="1">
      <c r="A890" s="240"/>
      <c r="B890" s="220"/>
      <c r="C890" s="210"/>
      <c r="D890" s="211"/>
      <c r="E890" s="188"/>
      <c r="F890" s="248"/>
      <c r="G890" s="156"/>
      <c r="H890" s="254"/>
      <c r="I890" s="156"/>
      <c r="J890" s="254"/>
      <c r="K890" s="102"/>
      <c r="L890" s="102"/>
      <c r="M890" s="102"/>
      <c r="N890" s="104"/>
      <c r="O890" s="131">
        <f t="shared" si="24"/>
        <v>0</v>
      </c>
      <c r="P890" s="254"/>
      <c r="Q890" s="254"/>
      <c r="R890" s="254"/>
      <c r="S890" s="251"/>
      <c r="T890" s="251"/>
    </row>
    <row r="891" spans="1:20" ht="12.75" customHeight="1">
      <c r="A891" s="240">
        <v>76</v>
      </c>
      <c r="B891" s="209" t="s">
        <v>67</v>
      </c>
      <c r="C891" s="191" t="s">
        <v>340</v>
      </c>
      <c r="D891" s="192" t="s">
        <v>66</v>
      </c>
      <c r="E891" s="156">
        <v>2</v>
      </c>
      <c r="F891" s="246">
        <f>H891+J891+R891</f>
        <v>52.889780219999999</v>
      </c>
      <c r="G891" s="156">
        <v>0.23100000000000001</v>
      </c>
      <c r="H891" s="252">
        <f>G891*$P$8/1000</f>
        <v>0.5629516200000001</v>
      </c>
      <c r="I891" s="156">
        <v>0.151</v>
      </c>
      <c r="J891" s="252">
        <f>I891*$P$9/1000</f>
        <v>0.46418910000000002</v>
      </c>
      <c r="K891" s="109" t="s">
        <v>339</v>
      </c>
      <c r="L891" s="109" t="s">
        <v>66</v>
      </c>
      <c r="M891" s="102">
        <v>1</v>
      </c>
      <c r="N891" s="102">
        <v>45</v>
      </c>
      <c r="O891" s="131">
        <f t="shared" si="24"/>
        <v>45</v>
      </c>
      <c r="P891" s="252">
        <f>E891*F891</f>
        <v>105.77956044</v>
      </c>
      <c r="Q891" s="252">
        <f>SUM(O891:O894)</f>
        <v>45</v>
      </c>
      <c r="R891" s="252">
        <f>Q891*1.02*1.05*$R$14</f>
        <v>51.8626395</v>
      </c>
      <c r="S891" s="251">
        <f>F891*$S$17</f>
        <v>62.240958937630118</v>
      </c>
      <c r="T891" s="251">
        <f>E891*S891</f>
        <v>124.48191787526024</v>
      </c>
    </row>
    <row r="892" spans="1:20" ht="12.75" customHeight="1">
      <c r="A892" s="240"/>
      <c r="B892" s="209"/>
      <c r="C892" s="191"/>
      <c r="D892" s="192"/>
      <c r="E892" s="156"/>
      <c r="F892" s="247"/>
      <c r="G892" s="156"/>
      <c r="H892" s="253"/>
      <c r="I892" s="156"/>
      <c r="J892" s="253"/>
      <c r="K892" s="109"/>
      <c r="L892" s="109"/>
      <c r="M892" s="109"/>
      <c r="N892" s="111"/>
      <c r="O892" s="131">
        <f t="shared" si="24"/>
        <v>0</v>
      </c>
      <c r="P892" s="253"/>
      <c r="Q892" s="253"/>
      <c r="R892" s="253"/>
      <c r="S892" s="251"/>
      <c r="T892" s="251"/>
    </row>
    <row r="893" spans="1:20" ht="12.75" customHeight="1">
      <c r="A893" s="240"/>
      <c r="B893" s="209"/>
      <c r="C893" s="191"/>
      <c r="D893" s="192"/>
      <c r="E893" s="156"/>
      <c r="F893" s="247"/>
      <c r="G893" s="156"/>
      <c r="H893" s="253"/>
      <c r="I893" s="156"/>
      <c r="J893" s="253"/>
      <c r="K893" s="109"/>
      <c r="L893" s="109"/>
      <c r="M893" s="109"/>
      <c r="N893" s="111"/>
      <c r="O893" s="131">
        <f t="shared" si="24"/>
        <v>0</v>
      </c>
      <c r="P893" s="253"/>
      <c r="Q893" s="253"/>
      <c r="R893" s="253"/>
      <c r="S893" s="251"/>
      <c r="T893" s="251"/>
    </row>
    <row r="894" spans="1:20" ht="12.75" customHeight="1">
      <c r="A894" s="240"/>
      <c r="B894" s="209"/>
      <c r="C894" s="191"/>
      <c r="D894" s="192"/>
      <c r="E894" s="156"/>
      <c r="F894" s="248"/>
      <c r="G894" s="156"/>
      <c r="H894" s="254"/>
      <c r="I894" s="156"/>
      <c r="J894" s="254"/>
      <c r="K894" s="109"/>
      <c r="L894" s="109"/>
      <c r="M894" s="109"/>
      <c r="N894" s="111"/>
      <c r="O894" s="131">
        <f t="shared" si="24"/>
        <v>0</v>
      </c>
      <c r="P894" s="254"/>
      <c r="Q894" s="254"/>
      <c r="R894" s="254"/>
      <c r="S894" s="251"/>
      <c r="T894" s="251"/>
    </row>
    <row r="895" spans="1:20" ht="12.75" customHeight="1">
      <c r="A895" s="240">
        <v>77</v>
      </c>
      <c r="B895" s="181" t="s">
        <v>380</v>
      </c>
      <c r="C895" s="182" t="s">
        <v>385</v>
      </c>
      <c r="D895" s="156" t="s">
        <v>75</v>
      </c>
      <c r="E895" s="169">
        <v>2.46E-2</v>
      </c>
      <c r="F895" s="246">
        <f>H895+J895+R895</f>
        <v>828.85004569655996</v>
      </c>
      <c r="G895" s="195">
        <v>16.899999999999999</v>
      </c>
      <c r="H895" s="252">
        <f>G895*$P$8/1000</f>
        <v>41.185637999999997</v>
      </c>
      <c r="I895" s="205">
        <v>0.6</v>
      </c>
      <c r="J895" s="252">
        <f>I895*$P$9/1000</f>
        <v>1.8444599999999998</v>
      </c>
      <c r="K895" s="102" t="s">
        <v>374</v>
      </c>
      <c r="L895" s="102" t="s">
        <v>75</v>
      </c>
      <c r="M895" s="102">
        <v>1</v>
      </c>
      <c r="N895" s="102">
        <v>650</v>
      </c>
      <c r="O895" s="131">
        <f t="shared" si="24"/>
        <v>650</v>
      </c>
      <c r="P895" s="252">
        <f>E895*F895</f>
        <v>20.389711124135374</v>
      </c>
      <c r="Q895" s="252">
        <f>SUM(O895:O898)</f>
        <v>681.83759999999995</v>
      </c>
      <c r="R895" s="252">
        <f>Q895*1.02*1.05*$R$14</f>
        <v>785.81994769656001</v>
      </c>
      <c r="S895" s="251">
        <f>F895*$S$17</f>
        <v>975.39489566917393</v>
      </c>
      <c r="T895" s="251">
        <f>E895*S895</f>
        <v>23.994714433461681</v>
      </c>
    </row>
    <row r="896" spans="1:20" ht="12.75" customHeight="1">
      <c r="A896" s="240"/>
      <c r="B896" s="181"/>
      <c r="C896" s="182"/>
      <c r="D896" s="156"/>
      <c r="E896" s="170"/>
      <c r="F896" s="247"/>
      <c r="G896" s="195"/>
      <c r="H896" s="253"/>
      <c r="I896" s="206"/>
      <c r="J896" s="253"/>
      <c r="K896" s="102" t="s">
        <v>374</v>
      </c>
      <c r="L896" s="102" t="s">
        <v>138</v>
      </c>
      <c r="M896" s="102">
        <v>26</v>
      </c>
      <c r="N896" s="102">
        <v>0.65</v>
      </c>
      <c r="O896" s="131">
        <f t="shared" si="24"/>
        <v>16.900000000000002</v>
      </c>
      <c r="P896" s="253"/>
      <c r="Q896" s="253"/>
      <c r="R896" s="253"/>
      <c r="S896" s="251"/>
      <c r="T896" s="251"/>
    </row>
    <row r="897" spans="1:20" ht="12.75" customHeight="1">
      <c r="A897" s="240"/>
      <c r="B897" s="181"/>
      <c r="C897" s="182"/>
      <c r="D897" s="156"/>
      <c r="E897" s="170"/>
      <c r="F897" s="247"/>
      <c r="G897" s="195"/>
      <c r="H897" s="253"/>
      <c r="I897" s="206"/>
      <c r="J897" s="253"/>
      <c r="K897" s="102" t="s">
        <v>310</v>
      </c>
      <c r="L897" s="102" t="s">
        <v>138</v>
      </c>
      <c r="M897" s="102">
        <v>12.8</v>
      </c>
      <c r="N897" s="102">
        <v>1.167</v>
      </c>
      <c r="O897" s="131">
        <f t="shared" si="24"/>
        <v>14.937600000000002</v>
      </c>
      <c r="P897" s="253"/>
      <c r="Q897" s="253"/>
      <c r="R897" s="253"/>
      <c r="S897" s="251"/>
      <c r="T897" s="251"/>
    </row>
    <row r="898" spans="1:20" ht="12.75" customHeight="1">
      <c r="A898" s="240"/>
      <c r="B898" s="181"/>
      <c r="C898" s="182"/>
      <c r="D898" s="156"/>
      <c r="E898" s="171"/>
      <c r="F898" s="248"/>
      <c r="G898" s="195"/>
      <c r="H898" s="254"/>
      <c r="I898" s="207"/>
      <c r="J898" s="254"/>
      <c r="K898" s="102"/>
      <c r="L898" s="102"/>
      <c r="M898" s="102"/>
      <c r="N898" s="102"/>
      <c r="O898" s="131">
        <f t="shared" si="24"/>
        <v>0</v>
      </c>
      <c r="P898" s="254"/>
      <c r="Q898" s="254"/>
      <c r="R898" s="254"/>
      <c r="S898" s="251"/>
      <c r="T898" s="251"/>
    </row>
    <row r="899" spans="1:20" ht="12.75" customHeight="1">
      <c r="A899" s="240">
        <v>78</v>
      </c>
      <c r="B899" s="209" t="s">
        <v>147</v>
      </c>
      <c r="C899" s="191" t="s">
        <v>162</v>
      </c>
      <c r="D899" s="192" t="s">
        <v>145</v>
      </c>
      <c r="E899" s="156">
        <v>36.1</v>
      </c>
      <c r="F899" s="246">
        <f>H899+J899+R899</f>
        <v>1.285012821789</v>
      </c>
      <c r="G899" s="156">
        <v>0.38400000000000001</v>
      </c>
      <c r="H899" s="252">
        <f>G899*$P$8/1000</f>
        <v>0.93581568000000004</v>
      </c>
      <c r="I899" s="190">
        <v>2.9999999999999997E-4</v>
      </c>
      <c r="J899" s="252">
        <f>I899*$P$9/1000</f>
        <v>9.222299999999999E-4</v>
      </c>
      <c r="K899" s="109" t="s">
        <v>144</v>
      </c>
      <c r="L899" s="109" t="s">
        <v>138</v>
      </c>
      <c r="M899" s="102">
        <v>0.24399999999999999</v>
      </c>
      <c r="N899" s="102">
        <v>1.1000000000000001</v>
      </c>
      <c r="O899" s="131">
        <f t="shared" si="24"/>
        <v>0.26840000000000003</v>
      </c>
      <c r="P899" s="252">
        <f>E899*F899</f>
        <v>46.388962866582901</v>
      </c>
      <c r="Q899" s="252">
        <f>SUM(O899:O902)</f>
        <v>0.30219000000000001</v>
      </c>
      <c r="R899" s="252">
        <f>Q899*1.02*1.05*$R$14</f>
        <v>0.34827491178900005</v>
      </c>
      <c r="S899" s="251">
        <f>F899*$S$17</f>
        <v>1.5122095410987011</v>
      </c>
      <c r="T899" s="251">
        <f>E899*S899</f>
        <v>54.590764433663111</v>
      </c>
    </row>
    <row r="900" spans="1:20" ht="12.75" customHeight="1">
      <c r="A900" s="240"/>
      <c r="B900" s="209"/>
      <c r="C900" s="191"/>
      <c r="D900" s="192"/>
      <c r="E900" s="156"/>
      <c r="F900" s="247"/>
      <c r="G900" s="156"/>
      <c r="H900" s="253"/>
      <c r="I900" s="190"/>
      <c r="J900" s="253"/>
      <c r="K900" s="109" t="s">
        <v>202</v>
      </c>
      <c r="L900" s="109" t="s">
        <v>138</v>
      </c>
      <c r="M900" s="102">
        <v>2E-3</v>
      </c>
      <c r="N900" s="102">
        <v>1.1000000000000001</v>
      </c>
      <c r="O900" s="131">
        <f t="shared" si="24"/>
        <v>2.2000000000000001E-3</v>
      </c>
      <c r="P900" s="253"/>
      <c r="Q900" s="253"/>
      <c r="R900" s="253"/>
      <c r="S900" s="251"/>
      <c r="T900" s="251"/>
    </row>
    <row r="901" spans="1:20" ht="12.75" customHeight="1">
      <c r="A901" s="240"/>
      <c r="B901" s="209"/>
      <c r="C901" s="191"/>
      <c r="D901" s="192"/>
      <c r="E901" s="156"/>
      <c r="F901" s="247"/>
      <c r="G901" s="156"/>
      <c r="H901" s="253"/>
      <c r="I901" s="190"/>
      <c r="J901" s="253"/>
      <c r="K901" s="109" t="s">
        <v>143</v>
      </c>
      <c r="L901" s="109" t="s">
        <v>138</v>
      </c>
      <c r="M901" s="102">
        <v>2.7E-2</v>
      </c>
      <c r="N901" s="102">
        <v>1.17</v>
      </c>
      <c r="O901" s="131">
        <f t="shared" si="24"/>
        <v>3.159E-2</v>
      </c>
      <c r="P901" s="253"/>
      <c r="Q901" s="253"/>
      <c r="R901" s="253"/>
      <c r="S901" s="251"/>
      <c r="T901" s="251"/>
    </row>
    <row r="902" spans="1:20" ht="12.75" customHeight="1">
      <c r="A902" s="240"/>
      <c r="B902" s="209"/>
      <c r="C902" s="191"/>
      <c r="D902" s="192"/>
      <c r="E902" s="156"/>
      <c r="F902" s="248"/>
      <c r="G902" s="156"/>
      <c r="H902" s="254"/>
      <c r="I902" s="190"/>
      <c r="J902" s="254"/>
      <c r="K902" s="109"/>
      <c r="L902" s="109"/>
      <c r="M902" s="109"/>
      <c r="N902" s="111"/>
      <c r="O902" s="131">
        <f t="shared" si="24"/>
        <v>0</v>
      </c>
      <c r="P902" s="254"/>
      <c r="Q902" s="254"/>
      <c r="R902" s="254"/>
      <c r="S902" s="251"/>
      <c r="T902" s="251"/>
    </row>
    <row r="903" spans="1:20" ht="12.75" customHeight="1">
      <c r="A903" s="260"/>
      <c r="B903" s="263"/>
      <c r="C903" s="193" t="s">
        <v>355</v>
      </c>
      <c r="D903" s="260"/>
      <c r="E903" s="266"/>
      <c r="F903" s="246">
        <f>H903+J903+R903</f>
        <v>0</v>
      </c>
      <c r="G903" s="269"/>
      <c r="H903" s="252">
        <f>G903*$P$8/1000</f>
        <v>0</v>
      </c>
      <c r="I903" s="255"/>
      <c r="J903" s="252">
        <f>I903*$P$9/1000</f>
        <v>0</v>
      </c>
      <c r="K903" s="12"/>
      <c r="L903" s="23"/>
      <c r="M903" s="12"/>
      <c r="N903" s="23"/>
      <c r="O903" s="131">
        <f t="shared" si="24"/>
        <v>0</v>
      </c>
      <c r="P903" s="252">
        <f>E903*F903</f>
        <v>0</v>
      </c>
      <c r="Q903" s="252">
        <f>SUM(O903:O906)</f>
        <v>0</v>
      </c>
      <c r="R903" s="252">
        <f>Q903*1.02*1.05*$R$14</f>
        <v>0</v>
      </c>
      <c r="S903" s="251">
        <f>F903*$S$17</f>
        <v>0</v>
      </c>
      <c r="T903" s="251">
        <f>E903*S903</f>
        <v>0</v>
      </c>
    </row>
    <row r="904" spans="1:20" ht="12.75" customHeight="1">
      <c r="A904" s="261"/>
      <c r="B904" s="264"/>
      <c r="C904" s="193"/>
      <c r="D904" s="261"/>
      <c r="E904" s="267"/>
      <c r="F904" s="247"/>
      <c r="G904" s="270"/>
      <c r="H904" s="253"/>
      <c r="I904" s="256"/>
      <c r="J904" s="253"/>
      <c r="K904" s="16"/>
      <c r="L904" s="16"/>
      <c r="M904" s="16"/>
      <c r="N904" s="25"/>
      <c r="O904" s="131">
        <f t="shared" si="24"/>
        <v>0</v>
      </c>
      <c r="P904" s="253"/>
      <c r="Q904" s="253"/>
      <c r="R904" s="253"/>
      <c r="S904" s="251"/>
      <c r="T904" s="251"/>
    </row>
    <row r="905" spans="1:20" ht="12.75" customHeight="1">
      <c r="A905" s="261"/>
      <c r="B905" s="264"/>
      <c r="C905" s="193"/>
      <c r="D905" s="261"/>
      <c r="E905" s="267"/>
      <c r="F905" s="247"/>
      <c r="G905" s="270"/>
      <c r="H905" s="253"/>
      <c r="I905" s="256"/>
      <c r="J905" s="253"/>
      <c r="K905" s="16"/>
      <c r="L905" s="16"/>
      <c r="M905" s="16"/>
      <c r="N905" s="25"/>
      <c r="O905" s="131">
        <f t="shared" si="24"/>
        <v>0</v>
      </c>
      <c r="P905" s="253"/>
      <c r="Q905" s="253"/>
      <c r="R905" s="253"/>
      <c r="S905" s="251"/>
      <c r="T905" s="251"/>
    </row>
    <row r="906" spans="1:20" ht="12.75" customHeight="1">
      <c r="A906" s="262"/>
      <c r="B906" s="265"/>
      <c r="C906" s="193"/>
      <c r="D906" s="262"/>
      <c r="E906" s="268"/>
      <c r="F906" s="248"/>
      <c r="G906" s="271"/>
      <c r="H906" s="254"/>
      <c r="I906" s="257"/>
      <c r="J906" s="254"/>
      <c r="K906" s="16"/>
      <c r="L906" s="16"/>
      <c r="M906" s="16"/>
      <c r="N906" s="25"/>
      <c r="O906" s="131">
        <f t="shared" si="24"/>
        <v>0</v>
      </c>
      <c r="P906" s="254"/>
      <c r="Q906" s="254"/>
      <c r="R906" s="254"/>
      <c r="S906" s="251"/>
      <c r="T906" s="251"/>
    </row>
    <row r="907" spans="1:20" ht="12.75" customHeight="1">
      <c r="A907" s="240">
        <v>79</v>
      </c>
      <c r="B907" s="181" t="s">
        <v>62</v>
      </c>
      <c r="C907" s="182" t="s">
        <v>386</v>
      </c>
      <c r="D907" s="156" t="s">
        <v>151</v>
      </c>
      <c r="E907" s="188">
        <v>10</v>
      </c>
      <c r="F907" s="246">
        <f>H907+J907+R907</f>
        <v>0.6</v>
      </c>
      <c r="G907" s="156"/>
      <c r="H907" s="252">
        <f>G907*$P$8/1000</f>
        <v>0</v>
      </c>
      <c r="I907" s="190"/>
      <c r="J907" s="252">
        <v>0.6</v>
      </c>
      <c r="K907" s="102"/>
      <c r="L907" s="102"/>
      <c r="M907" s="102"/>
      <c r="N907" s="103"/>
      <c r="O907" s="131">
        <f t="shared" si="9"/>
        <v>0</v>
      </c>
      <c r="P907" s="252">
        <f>E907*F907</f>
        <v>6</v>
      </c>
      <c r="Q907" s="252">
        <f>SUM(O907:O910)</f>
        <v>0</v>
      </c>
      <c r="R907" s="252">
        <f>Q907*1.02*1.05*$R$14</f>
        <v>0</v>
      </c>
      <c r="S907" s="251">
        <f>F907*$S$17</f>
        <v>0.70608301277184005</v>
      </c>
      <c r="T907" s="251">
        <f>E907*S907</f>
        <v>7.0608301277184005</v>
      </c>
    </row>
    <row r="908" spans="1:20" ht="12.75" customHeight="1">
      <c r="A908" s="240"/>
      <c r="B908" s="181"/>
      <c r="C908" s="182"/>
      <c r="D908" s="156"/>
      <c r="E908" s="188"/>
      <c r="F908" s="247"/>
      <c r="G908" s="156"/>
      <c r="H908" s="253"/>
      <c r="I908" s="190"/>
      <c r="J908" s="253"/>
      <c r="K908" s="102"/>
      <c r="L908" s="102"/>
      <c r="M908" s="102"/>
      <c r="N908" s="103"/>
      <c r="O908" s="131">
        <f t="shared" si="9"/>
        <v>0</v>
      </c>
      <c r="P908" s="253"/>
      <c r="Q908" s="253"/>
      <c r="R908" s="253"/>
      <c r="S908" s="251"/>
      <c r="T908" s="251"/>
    </row>
    <row r="909" spans="1:20" ht="12.75" customHeight="1">
      <c r="A909" s="240"/>
      <c r="B909" s="181"/>
      <c r="C909" s="182"/>
      <c r="D909" s="156"/>
      <c r="E909" s="188"/>
      <c r="F909" s="247"/>
      <c r="G909" s="156"/>
      <c r="H909" s="253"/>
      <c r="I909" s="190"/>
      <c r="J909" s="253"/>
      <c r="K909" s="102"/>
      <c r="L909" s="102"/>
      <c r="M909" s="102"/>
      <c r="N909" s="103"/>
      <c r="O909" s="131">
        <f t="shared" si="9"/>
        <v>0</v>
      </c>
      <c r="P909" s="253"/>
      <c r="Q909" s="253"/>
      <c r="R909" s="253"/>
      <c r="S909" s="251"/>
      <c r="T909" s="251"/>
    </row>
    <row r="910" spans="1:20" ht="12.75" customHeight="1">
      <c r="A910" s="240"/>
      <c r="B910" s="181"/>
      <c r="C910" s="182"/>
      <c r="D910" s="156"/>
      <c r="E910" s="188"/>
      <c r="F910" s="248"/>
      <c r="G910" s="156"/>
      <c r="H910" s="254"/>
      <c r="I910" s="190"/>
      <c r="J910" s="254"/>
      <c r="K910" s="102"/>
      <c r="L910" s="102"/>
      <c r="M910" s="102"/>
      <c r="N910" s="104"/>
      <c r="O910" s="131">
        <f t="shared" si="9"/>
        <v>0</v>
      </c>
      <c r="P910" s="254"/>
      <c r="Q910" s="254"/>
      <c r="R910" s="254"/>
      <c r="S910" s="251"/>
      <c r="T910" s="251"/>
    </row>
    <row r="911" spans="1:20" ht="12.75" customHeight="1">
      <c r="A911" s="240">
        <v>80</v>
      </c>
      <c r="B911" s="181" t="s">
        <v>388</v>
      </c>
      <c r="C911" s="182" t="s">
        <v>387</v>
      </c>
      <c r="D911" s="156" t="s">
        <v>151</v>
      </c>
      <c r="E911" s="188">
        <v>73.599999999999994</v>
      </c>
      <c r="F911" s="246">
        <f>H911+J911+R911</f>
        <v>1.1347144313999999</v>
      </c>
      <c r="G911" s="156">
        <f>1.1*0.0132</f>
        <v>1.4520000000000002E-2</v>
      </c>
      <c r="H911" s="252">
        <f>G911*$P$8/1000</f>
        <v>3.5385530400000004E-2</v>
      </c>
      <c r="I911" s="190">
        <f>1.1*0.3251</f>
        <v>0.35761000000000004</v>
      </c>
      <c r="J911" s="252">
        <f>I911*$P$9/1000</f>
        <v>1.099328901</v>
      </c>
      <c r="K911" s="102"/>
      <c r="L911" s="102"/>
      <c r="M911" s="102"/>
      <c r="N911" s="103"/>
      <c r="O911" s="131">
        <f t="shared" si="9"/>
        <v>0</v>
      </c>
      <c r="P911" s="252">
        <f>E911*F911</f>
        <v>83.514982151039987</v>
      </c>
      <c r="Q911" s="252">
        <f>SUM(O911:O914)</f>
        <v>0</v>
      </c>
      <c r="R911" s="252">
        <f>Q911*1.02*1.05*$R$14</f>
        <v>0</v>
      </c>
      <c r="S911" s="251">
        <f>F911*$S$17</f>
        <v>1.3353376405976622</v>
      </c>
      <c r="T911" s="251">
        <f>E911*S911</f>
        <v>98.280850347987936</v>
      </c>
    </row>
    <row r="912" spans="1:20" ht="12.75" customHeight="1">
      <c r="A912" s="240"/>
      <c r="B912" s="181"/>
      <c r="C912" s="182"/>
      <c r="D912" s="156"/>
      <c r="E912" s="188"/>
      <c r="F912" s="247"/>
      <c r="G912" s="156"/>
      <c r="H912" s="253"/>
      <c r="I912" s="190"/>
      <c r="J912" s="253"/>
      <c r="K912" s="102"/>
      <c r="L912" s="102"/>
      <c r="M912" s="102"/>
      <c r="N912" s="103"/>
      <c r="O912" s="131">
        <f t="shared" si="9"/>
        <v>0</v>
      </c>
      <c r="P912" s="253"/>
      <c r="Q912" s="253"/>
      <c r="R912" s="253"/>
      <c r="S912" s="251"/>
      <c r="T912" s="251"/>
    </row>
    <row r="913" spans="1:20" ht="12.75" customHeight="1">
      <c r="A913" s="240"/>
      <c r="B913" s="181"/>
      <c r="C913" s="182"/>
      <c r="D913" s="156"/>
      <c r="E913" s="188"/>
      <c r="F913" s="247"/>
      <c r="G913" s="156"/>
      <c r="H913" s="253"/>
      <c r="I913" s="190"/>
      <c r="J913" s="253"/>
      <c r="K913" s="102"/>
      <c r="L913" s="102"/>
      <c r="M913" s="102"/>
      <c r="N913" s="103"/>
      <c r="O913" s="131">
        <f t="shared" si="9"/>
        <v>0</v>
      </c>
      <c r="P913" s="253"/>
      <c r="Q913" s="253"/>
      <c r="R913" s="253"/>
      <c r="S913" s="251"/>
      <c r="T913" s="251"/>
    </row>
    <row r="914" spans="1:20" ht="12.75" customHeight="1">
      <c r="A914" s="240"/>
      <c r="B914" s="181"/>
      <c r="C914" s="182"/>
      <c r="D914" s="156"/>
      <c r="E914" s="188"/>
      <c r="F914" s="248"/>
      <c r="G914" s="156"/>
      <c r="H914" s="254"/>
      <c r="I914" s="190"/>
      <c r="J914" s="254"/>
      <c r="K914" s="102"/>
      <c r="L914" s="102"/>
      <c r="M914" s="102"/>
      <c r="N914" s="104"/>
      <c r="O914" s="131">
        <f t="shared" si="9"/>
        <v>0</v>
      </c>
      <c r="P914" s="254"/>
      <c r="Q914" s="254"/>
      <c r="R914" s="254"/>
      <c r="S914" s="251"/>
      <c r="T914" s="251"/>
    </row>
    <row r="915" spans="1:20" ht="12.75" customHeight="1">
      <c r="A915" s="240">
        <v>81</v>
      </c>
      <c r="B915" s="181" t="s">
        <v>61</v>
      </c>
      <c r="C915" s="157" t="s">
        <v>273</v>
      </c>
      <c r="D915" s="175" t="s">
        <v>75</v>
      </c>
      <c r="E915" s="172">
        <f>+E911*1.4</f>
        <v>103.03999999999999</v>
      </c>
      <c r="F915" s="246">
        <f>H915+J915+R915</f>
        <v>0.83000700000000005</v>
      </c>
      <c r="G915" s="169"/>
      <c r="H915" s="252">
        <f>G915*$P$8/1000</f>
        <v>0</v>
      </c>
      <c r="I915" s="175">
        <v>0.27</v>
      </c>
      <c r="J915" s="252">
        <f>I915*$P$9/1000</f>
        <v>0.83000700000000005</v>
      </c>
      <c r="K915" s="102"/>
      <c r="L915" s="102"/>
      <c r="M915" s="102"/>
      <c r="N915" s="103"/>
      <c r="O915" s="131">
        <f t="shared" si="9"/>
        <v>0</v>
      </c>
      <c r="P915" s="252">
        <f>E915*F915</f>
        <v>85.523921279999996</v>
      </c>
      <c r="Q915" s="252">
        <f>SUM(O915:O918)</f>
        <v>0</v>
      </c>
      <c r="R915" s="252">
        <f>Q915*1.02*1.05*$R$14</f>
        <v>0</v>
      </c>
      <c r="S915" s="251">
        <f>F915*$S$17</f>
        <v>0.97675640530286112</v>
      </c>
      <c r="T915" s="251">
        <f>E915*S915</f>
        <v>100.6449800024068</v>
      </c>
    </row>
    <row r="916" spans="1:20" ht="12.75" customHeight="1">
      <c r="A916" s="240"/>
      <c r="B916" s="181"/>
      <c r="C916" s="158"/>
      <c r="D916" s="176"/>
      <c r="E916" s="173"/>
      <c r="F916" s="247"/>
      <c r="G916" s="170"/>
      <c r="H916" s="253"/>
      <c r="I916" s="176"/>
      <c r="J916" s="253"/>
      <c r="K916" s="102"/>
      <c r="L916" s="102"/>
      <c r="M916" s="102"/>
      <c r="N916" s="103"/>
      <c r="O916" s="131">
        <f t="shared" si="9"/>
        <v>0</v>
      </c>
      <c r="P916" s="253"/>
      <c r="Q916" s="253"/>
      <c r="R916" s="253"/>
      <c r="S916" s="251"/>
      <c r="T916" s="251"/>
    </row>
    <row r="917" spans="1:20" ht="12.75" customHeight="1">
      <c r="A917" s="240"/>
      <c r="B917" s="181"/>
      <c r="C917" s="158"/>
      <c r="D917" s="176"/>
      <c r="E917" s="173"/>
      <c r="F917" s="247"/>
      <c r="G917" s="170"/>
      <c r="H917" s="253"/>
      <c r="I917" s="176"/>
      <c r="J917" s="253"/>
      <c r="K917" s="102"/>
      <c r="L917" s="102"/>
      <c r="M917" s="102"/>
      <c r="N917" s="103"/>
      <c r="O917" s="131">
        <f t="shared" si="9"/>
        <v>0</v>
      </c>
      <c r="P917" s="253"/>
      <c r="Q917" s="253"/>
      <c r="R917" s="253"/>
      <c r="S917" s="251"/>
      <c r="T917" s="251"/>
    </row>
    <row r="918" spans="1:20" ht="12.75" customHeight="1">
      <c r="A918" s="240"/>
      <c r="B918" s="181"/>
      <c r="C918" s="159"/>
      <c r="D918" s="177"/>
      <c r="E918" s="174"/>
      <c r="F918" s="248"/>
      <c r="G918" s="171"/>
      <c r="H918" s="254"/>
      <c r="I918" s="177"/>
      <c r="J918" s="254"/>
      <c r="K918" s="102"/>
      <c r="L918" s="102"/>
      <c r="M918" s="102"/>
      <c r="N918" s="104"/>
      <c r="O918" s="131">
        <f t="shared" si="9"/>
        <v>0</v>
      </c>
      <c r="P918" s="254"/>
      <c r="Q918" s="254"/>
      <c r="R918" s="254"/>
      <c r="S918" s="251"/>
      <c r="T918" s="251"/>
    </row>
    <row r="919" spans="1:20" ht="12.75" customHeight="1">
      <c r="A919" s="240">
        <v>82</v>
      </c>
      <c r="B919" s="181" t="s">
        <v>146</v>
      </c>
      <c r="C919" s="182" t="s">
        <v>422</v>
      </c>
      <c r="D919" s="156" t="s">
        <v>151</v>
      </c>
      <c r="E919" s="188">
        <v>10.8</v>
      </c>
      <c r="F919" s="246">
        <f>H919+J919+R919</f>
        <v>0.86148685199999997</v>
      </c>
      <c r="G919" s="156">
        <v>1.0999999999999999E-2</v>
      </c>
      <c r="H919" s="252">
        <f>G919*$P$8/1000</f>
        <v>2.6807219999999996E-2</v>
      </c>
      <c r="I919" s="190">
        <v>0.27151999999999998</v>
      </c>
      <c r="J919" s="252">
        <f>I919*$P$9/1000</f>
        <v>0.83467963199999995</v>
      </c>
      <c r="K919" s="102"/>
      <c r="L919" s="102"/>
      <c r="M919" s="102"/>
      <c r="N919" s="103"/>
      <c r="O919" s="131">
        <f t="shared" si="9"/>
        <v>0</v>
      </c>
      <c r="P919" s="252">
        <f>E919*F919</f>
        <v>9.3040580015999996</v>
      </c>
      <c r="Q919" s="252">
        <f>SUM(O919:O922)</f>
        <v>0</v>
      </c>
      <c r="R919" s="252">
        <f>Q919*1.02*1.05*$R$14</f>
        <v>0</v>
      </c>
      <c r="S919" s="251">
        <f>F919*$S$17</f>
        <v>1.0138020532058138</v>
      </c>
      <c r="T919" s="251">
        <f>E919*S919</f>
        <v>10.949062174622791</v>
      </c>
    </row>
    <row r="920" spans="1:20" ht="12.75" customHeight="1">
      <c r="A920" s="240"/>
      <c r="B920" s="181"/>
      <c r="C920" s="182"/>
      <c r="D920" s="156"/>
      <c r="E920" s="188"/>
      <c r="F920" s="247"/>
      <c r="G920" s="156"/>
      <c r="H920" s="253"/>
      <c r="I920" s="190"/>
      <c r="J920" s="253"/>
      <c r="K920" s="102"/>
      <c r="L920" s="102"/>
      <c r="M920" s="102"/>
      <c r="N920" s="103"/>
      <c r="O920" s="131">
        <f t="shared" si="9"/>
        <v>0</v>
      </c>
      <c r="P920" s="253"/>
      <c r="Q920" s="253"/>
      <c r="R920" s="253"/>
      <c r="S920" s="251"/>
      <c r="T920" s="251"/>
    </row>
    <row r="921" spans="1:20" ht="12.75" customHeight="1">
      <c r="A921" s="240"/>
      <c r="B921" s="181"/>
      <c r="C921" s="182"/>
      <c r="D921" s="156"/>
      <c r="E921" s="188"/>
      <c r="F921" s="247"/>
      <c r="G921" s="156"/>
      <c r="H921" s="253"/>
      <c r="I921" s="190"/>
      <c r="J921" s="253"/>
      <c r="K921" s="102"/>
      <c r="L921" s="102"/>
      <c r="M921" s="102"/>
      <c r="N921" s="103"/>
      <c r="O921" s="131">
        <f t="shared" si="9"/>
        <v>0</v>
      </c>
      <c r="P921" s="253"/>
      <c r="Q921" s="253"/>
      <c r="R921" s="253"/>
      <c r="S921" s="251"/>
      <c r="T921" s="251"/>
    </row>
    <row r="922" spans="1:20" ht="12.75" customHeight="1">
      <c r="A922" s="240"/>
      <c r="B922" s="181"/>
      <c r="C922" s="182"/>
      <c r="D922" s="156"/>
      <c r="E922" s="188"/>
      <c r="F922" s="248"/>
      <c r="G922" s="156"/>
      <c r="H922" s="254"/>
      <c r="I922" s="190"/>
      <c r="J922" s="254"/>
      <c r="K922" s="102"/>
      <c r="L922" s="102"/>
      <c r="M922" s="102"/>
      <c r="N922" s="104"/>
      <c r="O922" s="131">
        <f t="shared" si="9"/>
        <v>0</v>
      </c>
      <c r="P922" s="254"/>
      <c r="Q922" s="254"/>
      <c r="R922" s="254"/>
      <c r="S922" s="251"/>
      <c r="T922" s="251"/>
    </row>
    <row r="923" spans="1:20" ht="12.75" customHeight="1">
      <c r="A923" s="240">
        <v>83</v>
      </c>
      <c r="B923" s="181" t="s">
        <v>182</v>
      </c>
      <c r="C923" s="182" t="s">
        <v>416</v>
      </c>
      <c r="D923" s="156" t="s">
        <v>151</v>
      </c>
      <c r="E923" s="188">
        <v>1.2</v>
      </c>
      <c r="F923" s="246">
        <f>H923+J923+R923</f>
        <v>11.551474799999999</v>
      </c>
      <c r="G923" s="156">
        <v>4.74</v>
      </c>
      <c r="H923" s="252">
        <f>G923*$P$8/1000</f>
        <v>11.551474799999999</v>
      </c>
      <c r="I923" s="190"/>
      <c r="J923" s="252">
        <f>I923*$P$9/1000</f>
        <v>0</v>
      </c>
      <c r="K923" s="102"/>
      <c r="L923" s="102"/>
      <c r="M923" s="102"/>
      <c r="N923" s="103"/>
      <c r="O923" s="131">
        <f t="shared" si="9"/>
        <v>0</v>
      </c>
      <c r="P923" s="252">
        <f>E923*F923</f>
        <v>13.86176976</v>
      </c>
      <c r="Q923" s="252">
        <f>SUM(O923:O926)</f>
        <v>0</v>
      </c>
      <c r="R923" s="252">
        <f>Q923*1.02*1.05*$R$14</f>
        <v>0</v>
      </c>
      <c r="S923" s="251">
        <f>F923*$S$17</f>
        <v>13.593833547903314</v>
      </c>
      <c r="T923" s="251">
        <f>E923*S923</f>
        <v>16.312600257483975</v>
      </c>
    </row>
    <row r="924" spans="1:20" ht="12.75" customHeight="1">
      <c r="A924" s="240"/>
      <c r="B924" s="181"/>
      <c r="C924" s="182"/>
      <c r="D924" s="156"/>
      <c r="E924" s="188"/>
      <c r="F924" s="247"/>
      <c r="G924" s="156"/>
      <c r="H924" s="253"/>
      <c r="I924" s="190"/>
      <c r="J924" s="253"/>
      <c r="K924" s="102"/>
      <c r="L924" s="102"/>
      <c r="M924" s="102"/>
      <c r="N924" s="103"/>
      <c r="O924" s="131">
        <f t="shared" si="9"/>
        <v>0</v>
      </c>
      <c r="P924" s="253"/>
      <c r="Q924" s="253"/>
      <c r="R924" s="253"/>
      <c r="S924" s="251"/>
      <c r="T924" s="251"/>
    </row>
    <row r="925" spans="1:20" ht="12.75" customHeight="1">
      <c r="A925" s="240"/>
      <c r="B925" s="181"/>
      <c r="C925" s="182"/>
      <c r="D925" s="156"/>
      <c r="E925" s="188"/>
      <c r="F925" s="247"/>
      <c r="G925" s="156"/>
      <c r="H925" s="253"/>
      <c r="I925" s="190"/>
      <c r="J925" s="253"/>
      <c r="K925" s="102"/>
      <c r="L925" s="102"/>
      <c r="M925" s="102"/>
      <c r="N925" s="103"/>
      <c r="O925" s="131">
        <f t="shared" si="9"/>
        <v>0</v>
      </c>
      <c r="P925" s="253"/>
      <c r="Q925" s="253"/>
      <c r="R925" s="253"/>
      <c r="S925" s="251"/>
      <c r="T925" s="251"/>
    </row>
    <row r="926" spans="1:20" ht="12.75" customHeight="1">
      <c r="A926" s="240"/>
      <c r="B926" s="181"/>
      <c r="C926" s="182"/>
      <c r="D926" s="156"/>
      <c r="E926" s="188"/>
      <c r="F926" s="248"/>
      <c r="G926" s="156"/>
      <c r="H926" s="254"/>
      <c r="I926" s="190"/>
      <c r="J926" s="254"/>
      <c r="K926" s="102"/>
      <c r="L926" s="102"/>
      <c r="M926" s="102"/>
      <c r="N926" s="104"/>
      <c r="O926" s="131">
        <f t="shared" si="9"/>
        <v>0</v>
      </c>
      <c r="P926" s="254"/>
      <c r="Q926" s="254"/>
      <c r="R926" s="254"/>
      <c r="S926" s="251"/>
      <c r="T926" s="251"/>
    </row>
    <row r="927" spans="1:20" ht="12.75" customHeight="1">
      <c r="A927" s="240">
        <v>84</v>
      </c>
      <c r="B927" s="181" t="s">
        <v>281</v>
      </c>
      <c r="C927" s="182" t="s">
        <v>423</v>
      </c>
      <c r="D927" s="175" t="s">
        <v>151</v>
      </c>
      <c r="E927" s="172">
        <v>2</v>
      </c>
      <c r="F927" s="246">
        <f>H927+J927+R927</f>
        <v>0.50512075680000001</v>
      </c>
      <c r="G927" s="222">
        <v>6.4900000000000001E-3</v>
      </c>
      <c r="H927" s="252">
        <f>G927*$P$8/1000</f>
        <v>1.5816259799999999E-2</v>
      </c>
      <c r="I927" s="163">
        <v>0.15917000000000001</v>
      </c>
      <c r="J927" s="252">
        <f>I927*$P$9/1000</f>
        <v>0.489304497</v>
      </c>
      <c r="K927" s="102"/>
      <c r="L927" s="102"/>
      <c r="M927" s="102"/>
      <c r="N927" s="103"/>
      <c r="O927" s="131">
        <f t="shared" si="9"/>
        <v>0</v>
      </c>
      <c r="P927" s="252">
        <f>E927*F927</f>
        <v>1.0102415136</v>
      </c>
      <c r="Q927" s="252">
        <f>SUM(O927:O930)</f>
        <v>0</v>
      </c>
      <c r="R927" s="252">
        <f>Q927*1.02*1.05*$R$14</f>
        <v>0</v>
      </c>
      <c r="S927" s="251">
        <f>F927*$S$17</f>
        <v>0.59442864295822651</v>
      </c>
      <c r="T927" s="251">
        <f>E927*S927</f>
        <v>1.188857285916453</v>
      </c>
    </row>
    <row r="928" spans="1:20" ht="12.75" customHeight="1">
      <c r="A928" s="240"/>
      <c r="B928" s="181"/>
      <c r="C928" s="182"/>
      <c r="D928" s="176"/>
      <c r="E928" s="173"/>
      <c r="F928" s="247"/>
      <c r="G928" s="222"/>
      <c r="H928" s="253"/>
      <c r="I928" s="164"/>
      <c r="J928" s="253"/>
      <c r="K928" s="102"/>
      <c r="L928" s="102"/>
      <c r="M928" s="102"/>
      <c r="N928" s="103"/>
      <c r="O928" s="131">
        <f t="shared" si="9"/>
        <v>0</v>
      </c>
      <c r="P928" s="253"/>
      <c r="Q928" s="253"/>
      <c r="R928" s="253"/>
      <c r="S928" s="251"/>
      <c r="T928" s="251"/>
    </row>
    <row r="929" spans="1:20" ht="12.75" customHeight="1">
      <c r="A929" s="240"/>
      <c r="B929" s="181"/>
      <c r="C929" s="182"/>
      <c r="D929" s="176"/>
      <c r="E929" s="173"/>
      <c r="F929" s="247"/>
      <c r="G929" s="222"/>
      <c r="H929" s="253"/>
      <c r="I929" s="164"/>
      <c r="J929" s="253"/>
      <c r="K929" s="102"/>
      <c r="L929" s="102"/>
      <c r="M929" s="102"/>
      <c r="N929" s="103"/>
      <c r="O929" s="131">
        <f t="shared" si="9"/>
        <v>0</v>
      </c>
      <c r="P929" s="253"/>
      <c r="Q929" s="253"/>
      <c r="R929" s="253"/>
      <c r="S929" s="251"/>
      <c r="T929" s="251"/>
    </row>
    <row r="930" spans="1:20" ht="12.75" customHeight="1">
      <c r="A930" s="240"/>
      <c r="B930" s="181"/>
      <c r="C930" s="182"/>
      <c r="D930" s="177"/>
      <c r="E930" s="174"/>
      <c r="F930" s="248"/>
      <c r="G930" s="222"/>
      <c r="H930" s="254"/>
      <c r="I930" s="165"/>
      <c r="J930" s="254"/>
      <c r="K930" s="102"/>
      <c r="L930" s="102"/>
      <c r="M930" s="102"/>
      <c r="N930" s="104"/>
      <c r="O930" s="131">
        <f t="shared" si="9"/>
        <v>0</v>
      </c>
      <c r="P930" s="254"/>
      <c r="Q930" s="254"/>
      <c r="R930" s="254"/>
      <c r="S930" s="251"/>
      <c r="T930" s="251"/>
    </row>
    <row r="931" spans="1:20" ht="12.75" customHeight="1">
      <c r="A931" s="240">
        <v>85</v>
      </c>
      <c r="B931" s="181" t="s">
        <v>132</v>
      </c>
      <c r="C931" s="182" t="s">
        <v>418</v>
      </c>
      <c r="D931" s="156" t="s">
        <v>151</v>
      </c>
      <c r="E931" s="188">
        <v>0.2</v>
      </c>
      <c r="F931" s="246">
        <f>H931+J931+R931</f>
        <v>2.6807220000000003</v>
      </c>
      <c r="G931" s="156">
        <v>1.1000000000000001</v>
      </c>
      <c r="H931" s="252">
        <f>G931*$P$8/1000</f>
        <v>2.6807220000000003</v>
      </c>
      <c r="I931" s="190"/>
      <c r="J931" s="252">
        <f>I931*$P$9/1000</f>
        <v>0</v>
      </c>
      <c r="K931" s="102"/>
      <c r="L931" s="102"/>
      <c r="M931" s="102"/>
      <c r="N931" s="103"/>
      <c r="O931" s="131">
        <f t="shared" si="9"/>
        <v>0</v>
      </c>
      <c r="P931" s="252">
        <f>E931*F931</f>
        <v>0.53614440000000008</v>
      </c>
      <c r="Q931" s="252">
        <f>SUM(O931:O934)</f>
        <v>0</v>
      </c>
      <c r="R931" s="252">
        <f>Q931*1.02*1.05*$R$14</f>
        <v>0</v>
      </c>
      <c r="S931" s="251">
        <f>F931*$S$17</f>
        <v>3.1546871102729215</v>
      </c>
      <c r="T931" s="251">
        <f>E931*S931</f>
        <v>0.63093742205458436</v>
      </c>
    </row>
    <row r="932" spans="1:20" ht="12.75" customHeight="1">
      <c r="A932" s="240"/>
      <c r="B932" s="181"/>
      <c r="C932" s="182"/>
      <c r="D932" s="156"/>
      <c r="E932" s="188"/>
      <c r="F932" s="247"/>
      <c r="G932" s="156"/>
      <c r="H932" s="253"/>
      <c r="I932" s="190"/>
      <c r="J932" s="253"/>
      <c r="K932" s="102"/>
      <c r="L932" s="102"/>
      <c r="M932" s="102"/>
      <c r="N932" s="103"/>
      <c r="O932" s="131">
        <f t="shared" si="9"/>
        <v>0</v>
      </c>
      <c r="P932" s="253"/>
      <c r="Q932" s="253"/>
      <c r="R932" s="253"/>
      <c r="S932" s="251"/>
      <c r="T932" s="251"/>
    </row>
    <row r="933" spans="1:20" ht="12.75" customHeight="1">
      <c r="A933" s="240"/>
      <c r="B933" s="181"/>
      <c r="C933" s="182"/>
      <c r="D933" s="156"/>
      <c r="E933" s="188"/>
      <c r="F933" s="247"/>
      <c r="G933" s="156"/>
      <c r="H933" s="253"/>
      <c r="I933" s="190"/>
      <c r="J933" s="253"/>
      <c r="K933" s="102"/>
      <c r="L933" s="102"/>
      <c r="M933" s="102"/>
      <c r="N933" s="103"/>
      <c r="O933" s="131">
        <f t="shared" si="9"/>
        <v>0</v>
      </c>
      <c r="P933" s="253"/>
      <c r="Q933" s="253"/>
      <c r="R933" s="253"/>
      <c r="S933" s="251"/>
      <c r="T933" s="251"/>
    </row>
    <row r="934" spans="1:20" ht="12.75" customHeight="1">
      <c r="A934" s="240"/>
      <c r="B934" s="181"/>
      <c r="C934" s="182"/>
      <c r="D934" s="156"/>
      <c r="E934" s="188"/>
      <c r="F934" s="248"/>
      <c r="G934" s="156"/>
      <c r="H934" s="254"/>
      <c r="I934" s="190"/>
      <c r="J934" s="254"/>
      <c r="K934" s="102"/>
      <c r="L934" s="102"/>
      <c r="M934" s="102"/>
      <c r="N934" s="104"/>
      <c r="O934" s="131">
        <f t="shared" si="9"/>
        <v>0</v>
      </c>
      <c r="P934" s="254"/>
      <c r="Q934" s="254"/>
      <c r="R934" s="254"/>
      <c r="S934" s="251"/>
      <c r="T934" s="251"/>
    </row>
    <row r="935" spans="1:20" ht="12.75" customHeight="1">
      <c r="A935" s="240">
        <v>86</v>
      </c>
      <c r="B935" s="202" t="s">
        <v>161</v>
      </c>
      <c r="C935" s="182" t="s">
        <v>417</v>
      </c>
      <c r="D935" s="175" t="s">
        <v>151</v>
      </c>
      <c r="E935" s="172">
        <v>0.9</v>
      </c>
      <c r="F935" s="246">
        <f>H935+J935+R935</f>
        <v>8.5077148499999993</v>
      </c>
      <c r="G935" s="178">
        <v>0.89</v>
      </c>
      <c r="H935" s="252">
        <f>G935*$P$8/1000</f>
        <v>2.1689477999999998</v>
      </c>
      <c r="I935" s="175"/>
      <c r="J935" s="252">
        <f>I935*$P$9/1000</f>
        <v>0</v>
      </c>
      <c r="K935" s="102" t="s">
        <v>325</v>
      </c>
      <c r="L935" s="102" t="s">
        <v>151</v>
      </c>
      <c r="M935" s="102">
        <v>1.1000000000000001</v>
      </c>
      <c r="N935" s="104">
        <v>5</v>
      </c>
      <c r="O935" s="131">
        <f t="shared" ref="O935:O958" si="25">M935*N935</f>
        <v>5.5</v>
      </c>
      <c r="P935" s="252">
        <f>E935*F935</f>
        <v>7.6569433649999992</v>
      </c>
      <c r="Q935" s="252">
        <f>SUM(O935:O938)</f>
        <v>5.5</v>
      </c>
      <c r="R935" s="252">
        <f>Q935*1.02*1.05*$R$14</f>
        <v>6.3387670500000004</v>
      </c>
      <c r="S935" s="251">
        <f>F935*$S$17</f>
        <v>10.01192155515287</v>
      </c>
      <c r="T935" s="251">
        <f>E935*S935</f>
        <v>9.010729399637583</v>
      </c>
    </row>
    <row r="936" spans="1:20" ht="12.75" customHeight="1">
      <c r="A936" s="240"/>
      <c r="B936" s="203"/>
      <c r="C936" s="182"/>
      <c r="D936" s="176"/>
      <c r="E936" s="173"/>
      <c r="F936" s="247"/>
      <c r="G936" s="179"/>
      <c r="H936" s="253"/>
      <c r="I936" s="176"/>
      <c r="J936" s="253"/>
      <c r="K936" s="102"/>
      <c r="L936" s="102"/>
      <c r="M936" s="102"/>
      <c r="N936" s="103"/>
      <c r="O936" s="131">
        <f t="shared" si="25"/>
        <v>0</v>
      </c>
      <c r="P936" s="253"/>
      <c r="Q936" s="253"/>
      <c r="R936" s="253"/>
      <c r="S936" s="251"/>
      <c r="T936" s="251"/>
    </row>
    <row r="937" spans="1:20" ht="12.75" customHeight="1">
      <c r="A937" s="240"/>
      <c r="B937" s="203"/>
      <c r="C937" s="182"/>
      <c r="D937" s="176"/>
      <c r="E937" s="173"/>
      <c r="F937" s="247"/>
      <c r="G937" s="179"/>
      <c r="H937" s="253"/>
      <c r="I937" s="176"/>
      <c r="J937" s="253"/>
      <c r="K937" s="102"/>
      <c r="L937" s="102"/>
      <c r="M937" s="102"/>
      <c r="N937" s="103"/>
      <c r="O937" s="131">
        <f t="shared" si="25"/>
        <v>0</v>
      </c>
      <c r="P937" s="253"/>
      <c r="Q937" s="253"/>
      <c r="R937" s="253"/>
      <c r="S937" s="251"/>
      <c r="T937" s="251"/>
    </row>
    <row r="938" spans="1:20" ht="12.75" customHeight="1">
      <c r="A938" s="240"/>
      <c r="B938" s="204"/>
      <c r="C938" s="182"/>
      <c r="D938" s="177"/>
      <c r="E938" s="174"/>
      <c r="F938" s="248"/>
      <c r="G938" s="180"/>
      <c r="H938" s="254"/>
      <c r="I938" s="177"/>
      <c r="J938" s="254"/>
      <c r="K938" s="102"/>
      <c r="L938" s="102"/>
      <c r="M938" s="102"/>
      <c r="N938" s="104"/>
      <c r="O938" s="131">
        <f t="shared" si="25"/>
        <v>0</v>
      </c>
      <c r="P938" s="254"/>
      <c r="Q938" s="254"/>
      <c r="R938" s="254"/>
      <c r="S938" s="251"/>
      <c r="T938" s="251"/>
    </row>
    <row r="939" spans="1:20" ht="12.75" customHeight="1">
      <c r="A939" s="240">
        <v>87</v>
      </c>
      <c r="B939" s="181" t="s">
        <v>175</v>
      </c>
      <c r="C939" s="182" t="s">
        <v>389</v>
      </c>
      <c r="D939" s="156" t="s">
        <v>151</v>
      </c>
      <c r="E939" s="156">
        <v>4.0999999999999996</v>
      </c>
      <c r="F939" s="246">
        <f>H939+J939+R939</f>
        <v>7.6852500000000004E-2</v>
      </c>
      <c r="G939" s="156"/>
      <c r="H939" s="252">
        <f>G939*$P$8/1000</f>
        <v>0</v>
      </c>
      <c r="I939" s="187">
        <v>2.5000000000000001E-2</v>
      </c>
      <c r="J939" s="252">
        <f>I939*$P$9/1000</f>
        <v>7.6852500000000004E-2</v>
      </c>
      <c r="K939" s="102"/>
      <c r="L939" s="102"/>
      <c r="M939" s="105"/>
      <c r="N939" s="104"/>
      <c r="O939" s="131">
        <f t="shared" si="25"/>
        <v>0</v>
      </c>
      <c r="P939" s="252">
        <f>E939*F939</f>
        <v>0.31509524999999999</v>
      </c>
      <c r="Q939" s="252">
        <f>SUM(O939:O942)</f>
        <v>0</v>
      </c>
      <c r="R939" s="252">
        <f>Q939*1.02*1.05*$R$14</f>
        <v>0</v>
      </c>
      <c r="S939" s="251">
        <f>F939*$S$17</f>
        <v>9.0440407898413067E-2</v>
      </c>
      <c r="T939" s="251">
        <f>E939*S939</f>
        <v>0.37080567238349355</v>
      </c>
    </row>
    <row r="940" spans="1:20" ht="12.75" customHeight="1">
      <c r="A940" s="240"/>
      <c r="B940" s="181"/>
      <c r="C940" s="182"/>
      <c r="D940" s="156"/>
      <c r="E940" s="156"/>
      <c r="F940" s="247"/>
      <c r="G940" s="156"/>
      <c r="H940" s="253"/>
      <c r="I940" s="187"/>
      <c r="J940" s="253"/>
      <c r="K940" s="102"/>
      <c r="L940" s="102"/>
      <c r="M940" s="102"/>
      <c r="N940" s="104"/>
      <c r="O940" s="131">
        <f t="shared" si="25"/>
        <v>0</v>
      </c>
      <c r="P940" s="253"/>
      <c r="Q940" s="253"/>
      <c r="R940" s="253"/>
      <c r="S940" s="251"/>
      <c r="T940" s="251"/>
    </row>
    <row r="941" spans="1:20" ht="12.75" customHeight="1">
      <c r="A941" s="240"/>
      <c r="B941" s="181"/>
      <c r="C941" s="182"/>
      <c r="D941" s="156"/>
      <c r="E941" s="156"/>
      <c r="F941" s="247"/>
      <c r="G941" s="156"/>
      <c r="H941" s="253"/>
      <c r="I941" s="187"/>
      <c r="J941" s="253"/>
      <c r="K941" s="102"/>
      <c r="L941" s="102"/>
      <c r="M941" s="106"/>
      <c r="N941" s="104"/>
      <c r="O941" s="131">
        <f t="shared" si="25"/>
        <v>0</v>
      </c>
      <c r="P941" s="253"/>
      <c r="Q941" s="253"/>
      <c r="R941" s="253"/>
      <c r="S941" s="251"/>
      <c r="T941" s="251"/>
    </row>
    <row r="942" spans="1:20" ht="12.75" customHeight="1">
      <c r="A942" s="240"/>
      <c r="B942" s="181"/>
      <c r="C942" s="182"/>
      <c r="D942" s="156"/>
      <c r="E942" s="156"/>
      <c r="F942" s="248"/>
      <c r="G942" s="156"/>
      <c r="H942" s="254"/>
      <c r="I942" s="187"/>
      <c r="J942" s="254"/>
      <c r="K942" s="102"/>
      <c r="L942" s="102"/>
      <c r="M942" s="102"/>
      <c r="N942" s="104"/>
      <c r="O942" s="131">
        <f t="shared" si="25"/>
        <v>0</v>
      </c>
      <c r="P942" s="254"/>
      <c r="Q942" s="254"/>
      <c r="R942" s="254"/>
      <c r="S942" s="251"/>
      <c r="T942" s="251"/>
    </row>
    <row r="943" spans="1:20" ht="12.75" customHeight="1">
      <c r="A943" s="240">
        <v>88</v>
      </c>
      <c r="B943" s="181" t="s">
        <v>183</v>
      </c>
      <c r="C943" s="182" t="s">
        <v>233</v>
      </c>
      <c r="D943" s="156" t="s">
        <v>151</v>
      </c>
      <c r="E943" s="172">
        <f>+E939</f>
        <v>4.0999999999999996</v>
      </c>
      <c r="F943" s="246">
        <f>H943+J943+R943</f>
        <v>0.30945168000000001</v>
      </c>
      <c r="G943" s="187">
        <v>7.3999999999999996E-2</v>
      </c>
      <c r="H943" s="252">
        <f>G943*$P$8/1000</f>
        <v>0.18033947999999997</v>
      </c>
      <c r="I943" s="187">
        <v>4.2000000000000003E-2</v>
      </c>
      <c r="J943" s="252">
        <f>I943*$P$9/1000</f>
        <v>0.12911220000000001</v>
      </c>
      <c r="K943" s="102"/>
      <c r="L943" s="102"/>
      <c r="M943" s="102"/>
      <c r="N943" s="103"/>
      <c r="O943" s="131">
        <f t="shared" si="25"/>
        <v>0</v>
      </c>
      <c r="P943" s="252">
        <f>E943*F943</f>
        <v>1.2687518879999999</v>
      </c>
      <c r="Q943" s="252">
        <f>SUM(O943:O946)</f>
        <v>0</v>
      </c>
      <c r="R943" s="252">
        <f>Q943*1.02*1.05*$R$14</f>
        <v>0</v>
      </c>
      <c r="S943" s="251">
        <f>F943*$S$17</f>
        <v>0.3641642908695123</v>
      </c>
      <c r="T943" s="251">
        <f>E943*S943</f>
        <v>1.4930735925650003</v>
      </c>
    </row>
    <row r="944" spans="1:20" ht="12.75" customHeight="1">
      <c r="A944" s="240"/>
      <c r="B944" s="181"/>
      <c r="C944" s="182"/>
      <c r="D944" s="156"/>
      <c r="E944" s="173"/>
      <c r="F944" s="247"/>
      <c r="G944" s="187"/>
      <c r="H944" s="253"/>
      <c r="I944" s="187"/>
      <c r="J944" s="253"/>
      <c r="K944" s="102"/>
      <c r="L944" s="102"/>
      <c r="M944" s="102"/>
      <c r="N944" s="103"/>
      <c r="O944" s="131">
        <f t="shared" si="25"/>
        <v>0</v>
      </c>
      <c r="P944" s="253"/>
      <c r="Q944" s="253"/>
      <c r="R944" s="253"/>
      <c r="S944" s="251"/>
      <c r="T944" s="251"/>
    </row>
    <row r="945" spans="1:20" ht="12.75" customHeight="1">
      <c r="A945" s="240"/>
      <c r="B945" s="181"/>
      <c r="C945" s="182"/>
      <c r="D945" s="156"/>
      <c r="E945" s="173"/>
      <c r="F945" s="247"/>
      <c r="G945" s="187"/>
      <c r="H945" s="253"/>
      <c r="I945" s="187"/>
      <c r="J945" s="253"/>
      <c r="K945" s="102"/>
      <c r="L945" s="102"/>
      <c r="M945" s="102"/>
      <c r="N945" s="103"/>
      <c r="O945" s="131">
        <f t="shared" si="25"/>
        <v>0</v>
      </c>
      <c r="P945" s="253"/>
      <c r="Q945" s="253"/>
      <c r="R945" s="253"/>
      <c r="S945" s="251"/>
      <c r="T945" s="251"/>
    </row>
    <row r="946" spans="1:20" ht="12.75" customHeight="1">
      <c r="A946" s="240"/>
      <c r="B946" s="181"/>
      <c r="C946" s="182"/>
      <c r="D946" s="156"/>
      <c r="E946" s="174"/>
      <c r="F946" s="248"/>
      <c r="G946" s="187"/>
      <c r="H946" s="254"/>
      <c r="I946" s="187"/>
      <c r="J946" s="254"/>
      <c r="K946" s="102"/>
      <c r="L946" s="102"/>
      <c r="M946" s="102"/>
      <c r="N946" s="104"/>
      <c r="O946" s="131">
        <f t="shared" si="25"/>
        <v>0</v>
      </c>
      <c r="P946" s="254"/>
      <c r="Q946" s="254"/>
      <c r="R946" s="254"/>
      <c r="S946" s="251"/>
      <c r="T946" s="251"/>
    </row>
    <row r="947" spans="1:20" ht="12.75" customHeight="1">
      <c r="A947" s="240">
        <v>89</v>
      </c>
      <c r="B947" s="181" t="s">
        <v>59</v>
      </c>
      <c r="C947" s="182" t="s">
        <v>217</v>
      </c>
      <c r="D947" s="175" t="s">
        <v>151</v>
      </c>
      <c r="E947" s="172">
        <v>10.1</v>
      </c>
      <c r="F947" s="246">
        <f>H947+J947+R947</f>
        <v>0.52147316099999996</v>
      </c>
      <c r="G947" s="156">
        <v>1.32E-2</v>
      </c>
      <c r="H947" s="252">
        <f>G947*$P$8/1000</f>
        <v>3.2168664E-2</v>
      </c>
      <c r="I947" s="156">
        <v>0.15917000000000001</v>
      </c>
      <c r="J947" s="252">
        <f>I947*$P$9/1000</f>
        <v>0.489304497</v>
      </c>
      <c r="K947" s="102"/>
      <c r="L947" s="102"/>
      <c r="M947" s="102"/>
      <c r="N947" s="103"/>
      <c r="O947" s="131">
        <f t="shared" si="25"/>
        <v>0</v>
      </c>
      <c r="P947" s="252">
        <f>E947*F947</f>
        <v>5.2668789260999995</v>
      </c>
      <c r="Q947" s="252">
        <f>SUM(O947:O950)</f>
        <v>0</v>
      </c>
      <c r="R947" s="252">
        <f>Q947*1.02*1.05*$R$14</f>
        <v>0</v>
      </c>
      <c r="S947" s="251">
        <f>F947*$S$17</f>
        <v>0.61367223433089124</v>
      </c>
      <c r="T947" s="251">
        <f>E947*S947</f>
        <v>6.1980895667420013</v>
      </c>
    </row>
    <row r="948" spans="1:20" ht="12.75" customHeight="1">
      <c r="A948" s="240"/>
      <c r="B948" s="181"/>
      <c r="C948" s="182"/>
      <c r="D948" s="176"/>
      <c r="E948" s="173"/>
      <c r="F948" s="247"/>
      <c r="G948" s="156"/>
      <c r="H948" s="253"/>
      <c r="I948" s="156"/>
      <c r="J948" s="253"/>
      <c r="K948" s="102"/>
      <c r="L948" s="102"/>
      <c r="M948" s="102"/>
      <c r="N948" s="103"/>
      <c r="O948" s="131">
        <f t="shared" si="25"/>
        <v>0</v>
      </c>
      <c r="P948" s="253"/>
      <c r="Q948" s="253"/>
      <c r="R948" s="253"/>
      <c r="S948" s="251"/>
      <c r="T948" s="251"/>
    </row>
    <row r="949" spans="1:20" ht="12.75" customHeight="1">
      <c r="A949" s="240"/>
      <c r="B949" s="181"/>
      <c r="C949" s="182"/>
      <c r="D949" s="176"/>
      <c r="E949" s="173"/>
      <c r="F949" s="247"/>
      <c r="G949" s="156"/>
      <c r="H949" s="253"/>
      <c r="I949" s="156"/>
      <c r="J949" s="253"/>
      <c r="K949" s="102"/>
      <c r="L949" s="102"/>
      <c r="M949" s="102"/>
      <c r="N949" s="103"/>
      <c r="O949" s="131">
        <f t="shared" si="25"/>
        <v>0</v>
      </c>
      <c r="P949" s="253"/>
      <c r="Q949" s="253"/>
      <c r="R949" s="253"/>
      <c r="S949" s="251"/>
      <c r="T949" s="251"/>
    </row>
    <row r="950" spans="1:20" ht="12.75" customHeight="1">
      <c r="A950" s="240"/>
      <c r="B950" s="181"/>
      <c r="C950" s="182"/>
      <c r="D950" s="177"/>
      <c r="E950" s="174"/>
      <c r="F950" s="248"/>
      <c r="G950" s="156"/>
      <c r="H950" s="254"/>
      <c r="I950" s="156"/>
      <c r="J950" s="254"/>
      <c r="K950" s="102"/>
      <c r="L950" s="102"/>
      <c r="M950" s="102"/>
      <c r="N950" s="104"/>
      <c r="O950" s="131">
        <f t="shared" si="25"/>
        <v>0</v>
      </c>
      <c r="P950" s="254"/>
      <c r="Q950" s="254"/>
      <c r="R950" s="254"/>
      <c r="S950" s="251"/>
      <c r="T950" s="251"/>
    </row>
    <row r="951" spans="1:20" ht="12.75" customHeight="1">
      <c r="A951" s="240">
        <v>90</v>
      </c>
      <c r="B951" s="181" t="s">
        <v>61</v>
      </c>
      <c r="C951" s="157" t="s">
        <v>273</v>
      </c>
      <c r="D951" s="175" t="s">
        <v>75</v>
      </c>
      <c r="E951" s="172">
        <f>+E947*2.2</f>
        <v>22.220000000000002</v>
      </c>
      <c r="F951" s="246">
        <f>H951+J951+R951</f>
        <v>0.83000700000000005</v>
      </c>
      <c r="G951" s="169"/>
      <c r="H951" s="252">
        <f>G951*$P$8/1000</f>
        <v>0</v>
      </c>
      <c r="I951" s="175">
        <v>0.27</v>
      </c>
      <c r="J951" s="252">
        <f>I951*$P$9/1000</f>
        <v>0.83000700000000005</v>
      </c>
      <c r="K951" s="102"/>
      <c r="L951" s="102"/>
      <c r="M951" s="102"/>
      <c r="N951" s="103"/>
      <c r="O951" s="131">
        <f t="shared" si="25"/>
        <v>0</v>
      </c>
      <c r="P951" s="252">
        <f>E951*F951</f>
        <v>18.442755540000004</v>
      </c>
      <c r="Q951" s="252">
        <f>SUM(O951:O954)</f>
        <v>0</v>
      </c>
      <c r="R951" s="252">
        <f>Q951*1.02*1.05*$R$14</f>
        <v>0</v>
      </c>
      <c r="S951" s="251">
        <f>F951*$S$17</f>
        <v>0.97675640530286112</v>
      </c>
      <c r="T951" s="251">
        <f>E951*S951</f>
        <v>21.703527325829576</v>
      </c>
    </row>
    <row r="952" spans="1:20" ht="12.75" customHeight="1">
      <c r="A952" s="240"/>
      <c r="B952" s="181"/>
      <c r="C952" s="158"/>
      <c r="D952" s="176"/>
      <c r="E952" s="173"/>
      <c r="F952" s="247"/>
      <c r="G952" s="170"/>
      <c r="H952" s="253"/>
      <c r="I952" s="176"/>
      <c r="J952" s="253"/>
      <c r="K952" s="102"/>
      <c r="L952" s="102"/>
      <c r="M952" s="102"/>
      <c r="N952" s="103"/>
      <c r="O952" s="131">
        <f t="shared" si="25"/>
        <v>0</v>
      </c>
      <c r="P952" s="253"/>
      <c r="Q952" s="253"/>
      <c r="R952" s="253"/>
      <c r="S952" s="251"/>
      <c r="T952" s="251"/>
    </row>
    <row r="953" spans="1:20" ht="12.75" customHeight="1">
      <c r="A953" s="240"/>
      <c r="B953" s="181"/>
      <c r="C953" s="158"/>
      <c r="D953" s="176"/>
      <c r="E953" s="173"/>
      <c r="F953" s="247"/>
      <c r="G953" s="170"/>
      <c r="H953" s="253"/>
      <c r="I953" s="176"/>
      <c r="J953" s="253"/>
      <c r="K953" s="102"/>
      <c r="L953" s="102"/>
      <c r="M953" s="102"/>
      <c r="N953" s="103"/>
      <c r="O953" s="131">
        <f t="shared" si="25"/>
        <v>0</v>
      </c>
      <c r="P953" s="253"/>
      <c r="Q953" s="253"/>
      <c r="R953" s="253"/>
      <c r="S953" s="251"/>
      <c r="T953" s="251"/>
    </row>
    <row r="954" spans="1:20" ht="12.75" customHeight="1">
      <c r="A954" s="240"/>
      <c r="B954" s="181"/>
      <c r="C954" s="159"/>
      <c r="D954" s="177"/>
      <c r="E954" s="174"/>
      <c r="F954" s="248"/>
      <c r="G954" s="171"/>
      <c r="H954" s="254"/>
      <c r="I954" s="177"/>
      <c r="J954" s="254"/>
      <c r="K954" s="102"/>
      <c r="L954" s="102"/>
      <c r="M954" s="102"/>
      <c r="N954" s="104"/>
      <c r="O954" s="131">
        <f t="shared" si="25"/>
        <v>0</v>
      </c>
      <c r="P954" s="254"/>
      <c r="Q954" s="254"/>
      <c r="R954" s="254"/>
      <c r="S954" s="251"/>
      <c r="T954" s="251"/>
    </row>
    <row r="955" spans="1:20" ht="12.75" customHeight="1">
      <c r="A955" s="260"/>
      <c r="B955" s="263"/>
      <c r="C955" s="228" t="s">
        <v>419</v>
      </c>
      <c r="D955" s="260"/>
      <c r="E955" s="266"/>
      <c r="F955" s="246">
        <f>H955+J955+R955</f>
        <v>0</v>
      </c>
      <c r="G955" s="269"/>
      <c r="H955" s="252">
        <f>G955*$P$8/1000</f>
        <v>0</v>
      </c>
      <c r="I955" s="255"/>
      <c r="J955" s="252">
        <f>I955*$P$9/1000</f>
        <v>0</v>
      </c>
      <c r="K955" s="12"/>
      <c r="L955" s="23"/>
      <c r="M955" s="12"/>
      <c r="N955" s="23"/>
      <c r="O955" s="131">
        <f t="shared" si="25"/>
        <v>0</v>
      </c>
      <c r="P955" s="252">
        <f>E955*F955</f>
        <v>0</v>
      </c>
      <c r="Q955" s="252">
        <f>SUM(O955:O958)</f>
        <v>0</v>
      </c>
      <c r="R955" s="252">
        <f>Q955*1.02*1.05*$R$14</f>
        <v>0</v>
      </c>
      <c r="S955" s="251">
        <f>F955*$S$17</f>
        <v>0</v>
      </c>
      <c r="T955" s="251">
        <f>E955*S955</f>
        <v>0</v>
      </c>
    </row>
    <row r="956" spans="1:20" ht="12.75" customHeight="1">
      <c r="A956" s="261"/>
      <c r="B956" s="264"/>
      <c r="C956" s="228"/>
      <c r="D956" s="261"/>
      <c r="E956" s="267"/>
      <c r="F956" s="247"/>
      <c r="G956" s="270"/>
      <c r="H956" s="253"/>
      <c r="I956" s="256"/>
      <c r="J956" s="253"/>
      <c r="K956" s="16"/>
      <c r="L956" s="16"/>
      <c r="M956" s="16"/>
      <c r="N956" s="25"/>
      <c r="O956" s="131">
        <f t="shared" si="25"/>
        <v>0</v>
      </c>
      <c r="P956" s="253"/>
      <c r="Q956" s="253"/>
      <c r="R956" s="253"/>
      <c r="S956" s="251"/>
      <c r="T956" s="251"/>
    </row>
    <row r="957" spans="1:20" ht="12.75" customHeight="1">
      <c r="A957" s="261"/>
      <c r="B957" s="264"/>
      <c r="C957" s="228"/>
      <c r="D957" s="261"/>
      <c r="E957" s="267"/>
      <c r="F957" s="247"/>
      <c r="G957" s="270"/>
      <c r="H957" s="253"/>
      <c r="I957" s="256"/>
      <c r="J957" s="253"/>
      <c r="K957" s="16"/>
      <c r="L957" s="16"/>
      <c r="M957" s="16"/>
      <c r="N957" s="25"/>
      <c r="O957" s="131">
        <f t="shared" si="25"/>
        <v>0</v>
      </c>
      <c r="P957" s="253"/>
      <c r="Q957" s="253"/>
      <c r="R957" s="253"/>
      <c r="S957" s="251"/>
      <c r="T957" s="251"/>
    </row>
    <row r="958" spans="1:20" ht="12.75" customHeight="1">
      <c r="A958" s="262"/>
      <c r="B958" s="265"/>
      <c r="C958" s="228"/>
      <c r="D958" s="262"/>
      <c r="E958" s="268"/>
      <c r="F958" s="248"/>
      <c r="G958" s="271"/>
      <c r="H958" s="254"/>
      <c r="I958" s="257"/>
      <c r="J958" s="254"/>
      <c r="K958" s="16"/>
      <c r="L958" s="16"/>
      <c r="M958" s="16"/>
      <c r="N958" s="25"/>
      <c r="O958" s="131">
        <f t="shared" si="25"/>
        <v>0</v>
      </c>
      <c r="P958" s="254"/>
      <c r="Q958" s="254"/>
      <c r="R958" s="254"/>
      <c r="S958" s="251"/>
      <c r="T958" s="251"/>
    </row>
    <row r="959" spans="1:20" ht="12.75" customHeight="1">
      <c r="A959" s="240">
        <v>91</v>
      </c>
      <c r="B959" s="202" t="s">
        <v>381</v>
      </c>
      <c r="C959" s="182" t="s">
        <v>384</v>
      </c>
      <c r="D959" s="175" t="s">
        <v>151</v>
      </c>
      <c r="E959" s="178">
        <v>2.15</v>
      </c>
      <c r="F959" s="246">
        <f>H959+J959+R959</f>
        <v>7.239961440000001</v>
      </c>
      <c r="G959" s="178">
        <v>0.89</v>
      </c>
      <c r="H959" s="252">
        <f>G959*$P$8/1000</f>
        <v>2.1689477999999998</v>
      </c>
      <c r="I959" s="175"/>
      <c r="J959" s="252">
        <f>I959*$P$9/1000</f>
        <v>0</v>
      </c>
      <c r="K959" s="102" t="s">
        <v>382</v>
      </c>
      <c r="L959" s="102" t="s">
        <v>151</v>
      </c>
      <c r="M959" s="102">
        <v>1.1000000000000001</v>
      </c>
      <c r="N959" s="104">
        <v>4</v>
      </c>
      <c r="O959" s="131">
        <f t="shared" si="9"/>
        <v>4.4000000000000004</v>
      </c>
      <c r="P959" s="252">
        <f>E959*F959</f>
        <v>15.565917096000002</v>
      </c>
      <c r="Q959" s="252">
        <f>SUM(O959:O962)</f>
        <v>4.4000000000000004</v>
      </c>
      <c r="R959" s="252">
        <f>Q959*1.02*1.05*$R$14</f>
        <v>5.0710136400000012</v>
      </c>
      <c r="S959" s="251">
        <f>F959*$S$17</f>
        <v>8.5200229765119175</v>
      </c>
      <c r="T959" s="251">
        <f>E959*S959</f>
        <v>18.318049399500623</v>
      </c>
    </row>
    <row r="960" spans="1:20" ht="12.75" customHeight="1">
      <c r="A960" s="240"/>
      <c r="B960" s="203"/>
      <c r="C960" s="182"/>
      <c r="D960" s="176"/>
      <c r="E960" s="179"/>
      <c r="F960" s="247"/>
      <c r="G960" s="179"/>
      <c r="H960" s="253"/>
      <c r="I960" s="176"/>
      <c r="J960" s="253"/>
      <c r="K960" s="102"/>
      <c r="L960" s="102"/>
      <c r="M960" s="102"/>
      <c r="N960" s="103"/>
      <c r="O960" s="131">
        <f t="shared" si="9"/>
        <v>0</v>
      </c>
      <c r="P960" s="253"/>
      <c r="Q960" s="253"/>
      <c r="R960" s="253"/>
      <c r="S960" s="251"/>
      <c r="T960" s="251"/>
    </row>
    <row r="961" spans="1:20" ht="12.75" customHeight="1">
      <c r="A961" s="240"/>
      <c r="B961" s="203"/>
      <c r="C961" s="182"/>
      <c r="D961" s="176"/>
      <c r="E961" s="179"/>
      <c r="F961" s="247"/>
      <c r="G961" s="179"/>
      <c r="H961" s="253"/>
      <c r="I961" s="176"/>
      <c r="J961" s="253"/>
      <c r="K961" s="102"/>
      <c r="L961" s="102"/>
      <c r="M961" s="102"/>
      <c r="N961" s="103"/>
      <c r="O961" s="131">
        <f t="shared" si="9"/>
        <v>0</v>
      </c>
      <c r="P961" s="253"/>
      <c r="Q961" s="253"/>
      <c r="R961" s="253"/>
      <c r="S961" s="251"/>
      <c r="T961" s="251"/>
    </row>
    <row r="962" spans="1:20" ht="12.75" customHeight="1">
      <c r="A962" s="240"/>
      <c r="B962" s="204"/>
      <c r="C962" s="182"/>
      <c r="D962" s="177"/>
      <c r="E962" s="180"/>
      <c r="F962" s="248"/>
      <c r="G962" s="180"/>
      <c r="H962" s="254"/>
      <c r="I962" s="177"/>
      <c r="J962" s="254"/>
      <c r="K962" s="102"/>
      <c r="L962" s="102"/>
      <c r="M962" s="102"/>
      <c r="N962" s="104"/>
      <c r="O962" s="131">
        <f t="shared" si="9"/>
        <v>0</v>
      </c>
      <c r="P962" s="254"/>
      <c r="Q962" s="254"/>
      <c r="R962" s="254"/>
      <c r="S962" s="251"/>
      <c r="T962" s="251"/>
    </row>
    <row r="963" spans="1:20" ht="12.75" customHeight="1">
      <c r="A963" s="240">
        <v>92</v>
      </c>
      <c r="B963" s="181" t="s">
        <v>73</v>
      </c>
      <c r="C963" s="182" t="s">
        <v>420</v>
      </c>
      <c r="D963" s="156" t="s">
        <v>151</v>
      </c>
      <c r="E963" s="178">
        <v>2.2000000000000002</v>
      </c>
      <c r="F963" s="246">
        <f>H963+J963+R963</f>
        <v>34.96020493207201</v>
      </c>
      <c r="G963" s="195">
        <v>0.7</v>
      </c>
      <c r="H963" s="252">
        <f>G963*$P$8/1000</f>
        <v>1.7059139999999999</v>
      </c>
      <c r="I963" s="205">
        <v>0.28000000000000003</v>
      </c>
      <c r="J963" s="252">
        <f>I963*$P$9/1000</f>
        <v>0.86074800000000007</v>
      </c>
      <c r="K963" s="102" t="s">
        <v>441</v>
      </c>
      <c r="L963" s="102" t="s">
        <v>151</v>
      </c>
      <c r="M963" s="102">
        <v>1.02</v>
      </c>
      <c r="N963" s="127">
        <v>27.556000000000001</v>
      </c>
      <c r="O963" s="131">
        <f t="shared" si="9"/>
        <v>28.107120000000002</v>
      </c>
      <c r="P963" s="252">
        <f>E963*F963</f>
        <v>76.912450850558429</v>
      </c>
      <c r="Q963" s="252">
        <f>SUM(O963:O966)</f>
        <v>28.107120000000002</v>
      </c>
      <c r="R963" s="252">
        <f>Q963*1.02*1.05*$R$14</f>
        <v>32.393542932072009</v>
      </c>
      <c r="S963" s="251">
        <f>F963*$S$17</f>
        <v>41.141344709263912</v>
      </c>
      <c r="T963" s="251">
        <f>E963*S963</f>
        <v>90.510958360380613</v>
      </c>
    </row>
    <row r="964" spans="1:20" ht="12.75" customHeight="1">
      <c r="A964" s="240"/>
      <c r="B964" s="181"/>
      <c r="C964" s="182"/>
      <c r="D964" s="156"/>
      <c r="E964" s="179"/>
      <c r="F964" s="247"/>
      <c r="G964" s="195"/>
      <c r="H964" s="253"/>
      <c r="I964" s="206"/>
      <c r="J964" s="253"/>
      <c r="K964" s="102"/>
      <c r="L964" s="102"/>
      <c r="M964" s="102"/>
      <c r="N964" s="104"/>
      <c r="O964" s="131">
        <f t="shared" si="9"/>
        <v>0</v>
      </c>
      <c r="P964" s="253"/>
      <c r="Q964" s="253"/>
      <c r="R964" s="253"/>
      <c r="S964" s="251"/>
      <c r="T964" s="251"/>
    </row>
    <row r="965" spans="1:20" ht="12.75" customHeight="1">
      <c r="A965" s="240"/>
      <c r="B965" s="181"/>
      <c r="C965" s="182"/>
      <c r="D965" s="156"/>
      <c r="E965" s="179"/>
      <c r="F965" s="247"/>
      <c r="G965" s="195"/>
      <c r="H965" s="253"/>
      <c r="I965" s="206"/>
      <c r="J965" s="253"/>
      <c r="K965" s="102"/>
      <c r="L965" s="102"/>
      <c r="M965" s="102"/>
      <c r="N965" s="104"/>
      <c r="O965" s="131">
        <f t="shared" si="9"/>
        <v>0</v>
      </c>
      <c r="P965" s="253"/>
      <c r="Q965" s="253"/>
      <c r="R965" s="253"/>
      <c r="S965" s="251"/>
      <c r="T965" s="251"/>
    </row>
    <row r="966" spans="1:20" ht="12.75" customHeight="1">
      <c r="A966" s="240"/>
      <c r="B966" s="181"/>
      <c r="C966" s="182"/>
      <c r="D966" s="156"/>
      <c r="E966" s="180"/>
      <c r="F966" s="248"/>
      <c r="G966" s="195"/>
      <c r="H966" s="254"/>
      <c r="I966" s="207"/>
      <c r="J966" s="254"/>
      <c r="K966" s="102"/>
      <c r="L966" s="102"/>
      <c r="M966" s="102"/>
      <c r="N966" s="104"/>
      <c r="O966" s="131">
        <f t="shared" si="9"/>
        <v>0</v>
      </c>
      <c r="P966" s="254"/>
      <c r="Q966" s="254"/>
      <c r="R966" s="254"/>
      <c r="S966" s="251"/>
      <c r="T966" s="251"/>
    </row>
    <row r="967" spans="1:20" ht="12.75" customHeight="1">
      <c r="A967" s="240">
        <v>93</v>
      </c>
      <c r="B967" s="181" t="s">
        <v>442</v>
      </c>
      <c r="C967" s="182" t="s">
        <v>443</v>
      </c>
      <c r="D967" s="156" t="s">
        <v>151</v>
      </c>
      <c r="E967" s="172">
        <v>11.2</v>
      </c>
      <c r="F967" s="246">
        <f>H967+J967+R967</f>
        <v>69.561958435590014</v>
      </c>
      <c r="G967" s="195">
        <v>1</v>
      </c>
      <c r="H967" s="252">
        <f>G967*$P$8/1000</f>
        <v>2.43702</v>
      </c>
      <c r="I967" s="205">
        <v>0.77</v>
      </c>
      <c r="J967" s="252">
        <f>I967*$P$9/1000</f>
        <v>2.367057</v>
      </c>
      <c r="K967" s="109" t="s">
        <v>445</v>
      </c>
      <c r="L967" s="109" t="s">
        <v>379</v>
      </c>
      <c r="M967" s="102">
        <v>1.0149999999999999</v>
      </c>
      <c r="N967" s="102">
        <v>55</v>
      </c>
      <c r="O967" s="131">
        <f t="shared" si="9"/>
        <v>55.824999999999996</v>
      </c>
      <c r="P967" s="252">
        <f>E967*F967</f>
        <v>779.09393447860816</v>
      </c>
      <c r="Q967" s="252">
        <f>SUM(O967:O970)</f>
        <v>56.188899999999997</v>
      </c>
      <c r="R967" s="252">
        <f>Q967*1.02*1.05*$R$14</f>
        <v>64.757881435590008</v>
      </c>
      <c r="S967" s="251">
        <f>F967*$S$17</f>
        <v>81.860861977518184</v>
      </c>
      <c r="T967" s="251">
        <f>E967*S967</f>
        <v>916.84165414820359</v>
      </c>
    </row>
    <row r="968" spans="1:20" ht="12.75" customHeight="1">
      <c r="A968" s="240"/>
      <c r="B968" s="181"/>
      <c r="C968" s="182"/>
      <c r="D968" s="156"/>
      <c r="E968" s="173"/>
      <c r="F968" s="247"/>
      <c r="G968" s="195"/>
      <c r="H968" s="253"/>
      <c r="I968" s="206"/>
      <c r="J968" s="253"/>
      <c r="K968" s="102" t="s">
        <v>444</v>
      </c>
      <c r="L968" s="109" t="s">
        <v>145</v>
      </c>
      <c r="M968" s="102">
        <v>7.5399999999999995E-2</v>
      </c>
      <c r="N968" s="104">
        <v>3.5</v>
      </c>
      <c r="O968" s="131">
        <f t="shared" si="9"/>
        <v>0.26389999999999997</v>
      </c>
      <c r="P968" s="253"/>
      <c r="Q968" s="253"/>
      <c r="R968" s="253"/>
      <c r="S968" s="251"/>
      <c r="T968" s="251"/>
    </row>
    <row r="969" spans="1:20" ht="12.75" customHeight="1">
      <c r="A969" s="240"/>
      <c r="B969" s="181"/>
      <c r="C969" s="182"/>
      <c r="D969" s="156"/>
      <c r="E969" s="173"/>
      <c r="F969" s="247"/>
      <c r="G969" s="195"/>
      <c r="H969" s="253"/>
      <c r="I969" s="206"/>
      <c r="J969" s="253"/>
      <c r="K969" s="102" t="s">
        <v>446</v>
      </c>
      <c r="L969" s="109" t="s">
        <v>379</v>
      </c>
      <c r="M969" s="102">
        <v>8.0000000000000004E-4</v>
      </c>
      <c r="N969" s="104">
        <v>125</v>
      </c>
      <c r="O969" s="131">
        <f t="shared" si="9"/>
        <v>0.1</v>
      </c>
      <c r="P969" s="253"/>
      <c r="Q969" s="253"/>
      <c r="R969" s="253"/>
      <c r="S969" s="251"/>
      <c r="T969" s="251"/>
    </row>
    <row r="970" spans="1:20" ht="12.75" customHeight="1">
      <c r="A970" s="240"/>
      <c r="B970" s="181"/>
      <c r="C970" s="182"/>
      <c r="D970" s="156"/>
      <c r="E970" s="174"/>
      <c r="F970" s="248"/>
      <c r="G970" s="195"/>
      <c r="H970" s="254"/>
      <c r="I970" s="207"/>
      <c r="J970" s="254"/>
      <c r="K970" s="102"/>
      <c r="L970" s="102"/>
      <c r="M970" s="102"/>
      <c r="N970" s="104"/>
      <c r="O970" s="131">
        <f t="shared" si="9"/>
        <v>0</v>
      </c>
      <c r="P970" s="254"/>
      <c r="Q970" s="254"/>
      <c r="R970" s="254"/>
      <c r="S970" s="251"/>
      <c r="T970" s="251"/>
    </row>
    <row r="971" spans="1:20" ht="12.75" customHeight="1">
      <c r="A971" s="240">
        <v>94</v>
      </c>
      <c r="B971" s="181" t="s">
        <v>380</v>
      </c>
      <c r="C971" s="182" t="s">
        <v>390</v>
      </c>
      <c r="D971" s="156" t="s">
        <v>75</v>
      </c>
      <c r="E971" s="169">
        <f>0.0246+0.1345</f>
        <v>0.15910000000000002</v>
      </c>
      <c r="F971" s="246">
        <f>H971+J971+R971</f>
        <v>828.85004569655996</v>
      </c>
      <c r="G971" s="195">
        <v>16.899999999999999</v>
      </c>
      <c r="H971" s="252">
        <f>G971*$P$8/1000</f>
        <v>41.185637999999997</v>
      </c>
      <c r="I971" s="205">
        <v>0.6</v>
      </c>
      <c r="J971" s="252">
        <f>I971*$P$9/1000</f>
        <v>1.8444599999999998</v>
      </c>
      <c r="K971" s="102" t="s">
        <v>374</v>
      </c>
      <c r="L971" s="102" t="s">
        <v>75</v>
      </c>
      <c r="M971" s="102">
        <v>1</v>
      </c>
      <c r="N971" s="102">
        <v>650</v>
      </c>
      <c r="O971" s="131">
        <f t="shared" si="8"/>
        <v>650</v>
      </c>
      <c r="P971" s="252">
        <f>E971*F971</f>
        <v>131.8700422703227</v>
      </c>
      <c r="Q971" s="252">
        <f>SUM(O971:O974)</f>
        <v>681.83759999999995</v>
      </c>
      <c r="R971" s="252">
        <f>Q971*1.02*1.05*$R$14</f>
        <v>785.81994769656001</v>
      </c>
      <c r="S971" s="251">
        <f>F971*$S$17</f>
        <v>975.39489566917393</v>
      </c>
      <c r="T971" s="251">
        <f>E971*S971</f>
        <v>155.1853279009656</v>
      </c>
    </row>
    <row r="972" spans="1:20" ht="12.75" customHeight="1">
      <c r="A972" s="240"/>
      <c r="B972" s="181"/>
      <c r="C972" s="182"/>
      <c r="D972" s="156"/>
      <c r="E972" s="170"/>
      <c r="F972" s="247"/>
      <c r="G972" s="195"/>
      <c r="H972" s="253"/>
      <c r="I972" s="206"/>
      <c r="J972" s="253"/>
      <c r="K972" s="102" t="s">
        <v>374</v>
      </c>
      <c r="L972" s="102" t="s">
        <v>138</v>
      </c>
      <c r="M972" s="102">
        <v>26</v>
      </c>
      <c r="N972" s="102">
        <v>0.65</v>
      </c>
      <c r="O972" s="131">
        <f t="shared" si="8"/>
        <v>16.900000000000002</v>
      </c>
      <c r="P972" s="253"/>
      <c r="Q972" s="253"/>
      <c r="R972" s="253"/>
      <c r="S972" s="251"/>
      <c r="T972" s="251"/>
    </row>
    <row r="973" spans="1:20" ht="12.75" customHeight="1">
      <c r="A973" s="240"/>
      <c r="B973" s="181"/>
      <c r="C973" s="182"/>
      <c r="D973" s="156"/>
      <c r="E973" s="170"/>
      <c r="F973" s="247"/>
      <c r="G973" s="195"/>
      <c r="H973" s="253"/>
      <c r="I973" s="206"/>
      <c r="J973" s="253"/>
      <c r="K973" s="102" t="s">
        <v>310</v>
      </c>
      <c r="L973" s="102" t="s">
        <v>138</v>
      </c>
      <c r="M973" s="102">
        <v>12.8</v>
      </c>
      <c r="N973" s="102">
        <v>1.167</v>
      </c>
      <c r="O973" s="131">
        <f t="shared" si="8"/>
        <v>14.937600000000002</v>
      </c>
      <c r="P973" s="253"/>
      <c r="Q973" s="253"/>
      <c r="R973" s="253"/>
      <c r="S973" s="251"/>
      <c r="T973" s="251"/>
    </row>
    <row r="974" spans="1:20" ht="12.75" customHeight="1">
      <c r="A974" s="240"/>
      <c r="B974" s="181"/>
      <c r="C974" s="182"/>
      <c r="D974" s="156"/>
      <c r="E974" s="171"/>
      <c r="F974" s="248"/>
      <c r="G974" s="195"/>
      <c r="H974" s="254"/>
      <c r="I974" s="207"/>
      <c r="J974" s="254"/>
      <c r="K974" s="102"/>
      <c r="L974" s="102"/>
      <c r="M974" s="102"/>
      <c r="N974" s="102"/>
      <c r="O974" s="131">
        <f t="shared" si="8"/>
        <v>0</v>
      </c>
      <c r="P974" s="254"/>
      <c r="Q974" s="254"/>
      <c r="R974" s="254"/>
      <c r="S974" s="251"/>
      <c r="T974" s="251"/>
    </row>
    <row r="975" spans="1:20" ht="12.75" customHeight="1">
      <c r="A975" s="240">
        <v>95</v>
      </c>
      <c r="B975" s="209" t="s">
        <v>147</v>
      </c>
      <c r="C975" s="191" t="s">
        <v>434</v>
      </c>
      <c r="D975" s="192" t="s">
        <v>145</v>
      </c>
      <c r="E975" s="156">
        <v>28</v>
      </c>
      <c r="F975" s="246">
        <f>H975+J975+R975</f>
        <v>1.285012821789</v>
      </c>
      <c r="G975" s="156">
        <v>0.38400000000000001</v>
      </c>
      <c r="H975" s="252">
        <f>G975*$P$8/1000</f>
        <v>0.93581568000000004</v>
      </c>
      <c r="I975" s="190">
        <v>2.9999999999999997E-4</v>
      </c>
      <c r="J975" s="252">
        <f>I975*$P$9/1000</f>
        <v>9.222299999999999E-4</v>
      </c>
      <c r="K975" s="109" t="s">
        <v>144</v>
      </c>
      <c r="L975" s="109" t="s">
        <v>138</v>
      </c>
      <c r="M975" s="102">
        <v>0.24399999999999999</v>
      </c>
      <c r="N975" s="102">
        <v>1.1000000000000001</v>
      </c>
      <c r="O975" s="131">
        <f t="shared" si="8"/>
        <v>0.26840000000000003</v>
      </c>
      <c r="P975" s="252">
        <f>E975*F975</f>
        <v>35.980359010092002</v>
      </c>
      <c r="Q975" s="252">
        <f>SUM(O975:O978)</f>
        <v>0.30219000000000001</v>
      </c>
      <c r="R975" s="252">
        <f>Q975*1.02*1.05*$R$14</f>
        <v>0.34827491178900005</v>
      </c>
      <c r="S975" s="251">
        <f>F975*$S$17</f>
        <v>1.5122095410987011</v>
      </c>
      <c r="T975" s="251">
        <f>E975*S975</f>
        <v>42.341867150763633</v>
      </c>
    </row>
    <row r="976" spans="1:20" ht="12.75" customHeight="1">
      <c r="A976" s="240"/>
      <c r="B976" s="209"/>
      <c r="C976" s="191"/>
      <c r="D976" s="192"/>
      <c r="E976" s="156"/>
      <c r="F976" s="247"/>
      <c r="G976" s="156"/>
      <c r="H976" s="253"/>
      <c r="I976" s="190"/>
      <c r="J976" s="253"/>
      <c r="K976" s="109" t="s">
        <v>202</v>
      </c>
      <c r="L976" s="109" t="s">
        <v>138</v>
      </c>
      <c r="M976" s="102">
        <v>2E-3</v>
      </c>
      <c r="N976" s="102">
        <v>1.1000000000000001</v>
      </c>
      <c r="O976" s="131">
        <f t="shared" si="8"/>
        <v>2.2000000000000001E-3</v>
      </c>
      <c r="P976" s="253"/>
      <c r="Q976" s="253"/>
      <c r="R976" s="253"/>
      <c r="S976" s="251"/>
      <c r="T976" s="251"/>
    </row>
    <row r="977" spans="1:20" ht="12.75" customHeight="1">
      <c r="A977" s="240"/>
      <c r="B977" s="209"/>
      <c r="C977" s="191"/>
      <c r="D977" s="192"/>
      <c r="E977" s="156"/>
      <c r="F977" s="247"/>
      <c r="G977" s="156"/>
      <c r="H977" s="253"/>
      <c r="I977" s="190"/>
      <c r="J977" s="253"/>
      <c r="K977" s="109" t="s">
        <v>143</v>
      </c>
      <c r="L977" s="109" t="s">
        <v>138</v>
      </c>
      <c r="M977" s="102">
        <v>2.7E-2</v>
      </c>
      <c r="N977" s="102">
        <v>1.17</v>
      </c>
      <c r="O977" s="131">
        <f t="shared" si="8"/>
        <v>3.159E-2</v>
      </c>
      <c r="P977" s="253"/>
      <c r="Q977" s="253"/>
      <c r="R977" s="253"/>
      <c r="S977" s="251"/>
      <c r="T977" s="251"/>
    </row>
    <row r="978" spans="1:20" ht="12.75" customHeight="1">
      <c r="A978" s="240"/>
      <c r="B978" s="209"/>
      <c r="C978" s="191"/>
      <c r="D978" s="192"/>
      <c r="E978" s="156"/>
      <c r="F978" s="248"/>
      <c r="G978" s="156"/>
      <c r="H978" s="254"/>
      <c r="I978" s="190"/>
      <c r="J978" s="254"/>
      <c r="K978" s="109"/>
      <c r="L978" s="109"/>
      <c r="M978" s="109"/>
      <c r="N978" s="111"/>
      <c r="O978" s="131">
        <f t="shared" si="8"/>
        <v>0</v>
      </c>
      <c r="P978" s="254"/>
      <c r="Q978" s="254"/>
      <c r="R978" s="254"/>
      <c r="S978" s="251"/>
      <c r="T978" s="251"/>
    </row>
    <row r="979" spans="1:20" ht="12.75" customHeight="1">
      <c r="A979" s="240">
        <v>96</v>
      </c>
      <c r="B979" s="181" t="s">
        <v>175</v>
      </c>
      <c r="C979" s="182" t="s">
        <v>435</v>
      </c>
      <c r="D979" s="156" t="s">
        <v>151</v>
      </c>
      <c r="E979" s="156">
        <v>23</v>
      </c>
      <c r="F979" s="246">
        <f>H979+J979+R979</f>
        <v>1.8056071500000002</v>
      </c>
      <c r="G979" s="156"/>
      <c r="H979" s="252">
        <f>G979*$P$8/1000</f>
        <v>0</v>
      </c>
      <c r="I979" s="187">
        <v>2.5000000000000001E-2</v>
      </c>
      <c r="J979" s="252">
        <f>I979*$P$9/1000</f>
        <v>7.6852500000000004E-2</v>
      </c>
      <c r="K979" s="102" t="s">
        <v>391</v>
      </c>
      <c r="L979" s="102" t="s">
        <v>151</v>
      </c>
      <c r="M979" s="102">
        <v>1</v>
      </c>
      <c r="N979" s="102">
        <v>1.5</v>
      </c>
      <c r="O979" s="131">
        <f t="shared" si="8"/>
        <v>1.5</v>
      </c>
      <c r="P979" s="252">
        <f>E979*F979</f>
        <v>41.528964450000004</v>
      </c>
      <c r="Q979" s="252">
        <f>SUM(O979:O982)</f>
        <v>1.5</v>
      </c>
      <c r="R979" s="252">
        <f>Q979*1.02*1.05*$R$14</f>
        <v>1.7287546500000002</v>
      </c>
      <c r="S979" s="251">
        <f>F979*$S$17</f>
        <v>2.1248475605906263</v>
      </c>
      <c r="T979" s="251">
        <f>E979*S979</f>
        <v>48.871493893584407</v>
      </c>
    </row>
    <row r="980" spans="1:20" ht="12.75" customHeight="1">
      <c r="A980" s="240"/>
      <c r="B980" s="181"/>
      <c r="C980" s="182"/>
      <c r="D980" s="156"/>
      <c r="E980" s="156"/>
      <c r="F980" s="247"/>
      <c r="G980" s="156"/>
      <c r="H980" s="253"/>
      <c r="I980" s="187"/>
      <c r="J980" s="253"/>
      <c r="K980" s="102"/>
      <c r="L980" s="102"/>
      <c r="M980" s="102"/>
      <c r="N980" s="104"/>
      <c r="O980" s="131">
        <f t="shared" si="8"/>
        <v>0</v>
      </c>
      <c r="P980" s="253"/>
      <c r="Q980" s="253"/>
      <c r="R980" s="253"/>
      <c r="S980" s="251"/>
      <c r="T980" s="251"/>
    </row>
    <row r="981" spans="1:20" ht="12.75" customHeight="1">
      <c r="A981" s="240"/>
      <c r="B981" s="181"/>
      <c r="C981" s="182"/>
      <c r="D981" s="156"/>
      <c r="E981" s="156"/>
      <c r="F981" s="247"/>
      <c r="G981" s="156"/>
      <c r="H981" s="253"/>
      <c r="I981" s="187"/>
      <c r="J981" s="253"/>
      <c r="K981" s="102"/>
      <c r="L981" s="102"/>
      <c r="M981" s="106"/>
      <c r="N981" s="104"/>
      <c r="O981" s="131">
        <f t="shared" si="8"/>
        <v>0</v>
      </c>
      <c r="P981" s="253"/>
      <c r="Q981" s="253"/>
      <c r="R981" s="253"/>
      <c r="S981" s="251"/>
      <c r="T981" s="251"/>
    </row>
    <row r="982" spans="1:20" ht="12.75" customHeight="1">
      <c r="A982" s="240"/>
      <c r="B982" s="181"/>
      <c r="C982" s="182"/>
      <c r="D982" s="156"/>
      <c r="E982" s="156"/>
      <c r="F982" s="248"/>
      <c r="G982" s="156"/>
      <c r="H982" s="254"/>
      <c r="I982" s="187"/>
      <c r="J982" s="254"/>
      <c r="K982" s="102"/>
      <c r="L982" s="102"/>
      <c r="M982" s="102"/>
      <c r="N982" s="104"/>
      <c r="O982" s="131">
        <f t="shared" si="8"/>
        <v>0</v>
      </c>
      <c r="P982" s="254"/>
      <c r="Q982" s="254"/>
      <c r="R982" s="254"/>
      <c r="S982" s="251"/>
      <c r="T982" s="251"/>
    </row>
    <row r="983" spans="1:20" ht="12.75" customHeight="1">
      <c r="A983" s="260"/>
      <c r="B983" s="263"/>
      <c r="C983" s="193" t="s">
        <v>355</v>
      </c>
      <c r="D983" s="260"/>
      <c r="E983" s="266"/>
      <c r="F983" s="246">
        <f>H983+J983+R983</f>
        <v>0</v>
      </c>
      <c r="G983" s="269"/>
      <c r="H983" s="252">
        <f>G983*$P$8/1000</f>
        <v>0</v>
      </c>
      <c r="I983" s="255"/>
      <c r="J983" s="252">
        <f>I983*$P$9/1000</f>
        <v>0</v>
      </c>
      <c r="K983" s="12"/>
      <c r="L983" s="23"/>
      <c r="M983" s="12"/>
      <c r="N983" s="23"/>
      <c r="O983" s="131">
        <f t="shared" ref="O983:O986" si="26">M983*N983</f>
        <v>0</v>
      </c>
      <c r="P983" s="252">
        <f>E983*F983</f>
        <v>0</v>
      </c>
      <c r="Q983" s="252">
        <f>SUM(O983:O986)</f>
        <v>0</v>
      </c>
      <c r="R983" s="252">
        <f>Q983*1.02*1.05*$R$14</f>
        <v>0</v>
      </c>
      <c r="S983" s="251">
        <f>F983*$S$17</f>
        <v>0</v>
      </c>
      <c r="T983" s="251">
        <f>E983*S983</f>
        <v>0</v>
      </c>
    </row>
    <row r="984" spans="1:20" ht="12.75" customHeight="1">
      <c r="A984" s="261"/>
      <c r="B984" s="264"/>
      <c r="C984" s="193"/>
      <c r="D984" s="261"/>
      <c r="E984" s="267"/>
      <c r="F984" s="247"/>
      <c r="G984" s="270"/>
      <c r="H984" s="253"/>
      <c r="I984" s="256"/>
      <c r="J984" s="253"/>
      <c r="K984" s="16"/>
      <c r="L984" s="16"/>
      <c r="M984" s="16"/>
      <c r="N984" s="25"/>
      <c r="O984" s="131">
        <f t="shared" si="26"/>
        <v>0</v>
      </c>
      <c r="P984" s="253"/>
      <c r="Q984" s="253"/>
      <c r="R984" s="253"/>
      <c r="S984" s="251"/>
      <c r="T984" s="251"/>
    </row>
    <row r="985" spans="1:20" ht="12.75" customHeight="1">
      <c r="A985" s="261"/>
      <c r="B985" s="264"/>
      <c r="C985" s="193"/>
      <c r="D985" s="261"/>
      <c r="E985" s="267"/>
      <c r="F985" s="247"/>
      <c r="G985" s="270"/>
      <c r="H985" s="253"/>
      <c r="I985" s="256"/>
      <c r="J985" s="253"/>
      <c r="K985" s="16"/>
      <c r="L985" s="16"/>
      <c r="M985" s="16"/>
      <c r="N985" s="25"/>
      <c r="O985" s="131">
        <f t="shared" si="26"/>
        <v>0</v>
      </c>
      <c r="P985" s="253"/>
      <c r="Q985" s="253"/>
      <c r="R985" s="253"/>
      <c r="S985" s="251"/>
      <c r="T985" s="251"/>
    </row>
    <row r="986" spans="1:20" ht="12.75" customHeight="1">
      <c r="A986" s="262"/>
      <c r="B986" s="265"/>
      <c r="C986" s="193"/>
      <c r="D986" s="262"/>
      <c r="E986" s="268"/>
      <c r="F986" s="248"/>
      <c r="G986" s="271"/>
      <c r="H986" s="254"/>
      <c r="I986" s="257"/>
      <c r="J986" s="254"/>
      <c r="K986" s="16"/>
      <c r="L986" s="16"/>
      <c r="M986" s="16"/>
      <c r="N986" s="25"/>
      <c r="O986" s="131">
        <f t="shared" si="26"/>
        <v>0</v>
      </c>
      <c r="P986" s="254"/>
      <c r="Q986" s="254"/>
      <c r="R986" s="254"/>
      <c r="S986" s="251"/>
      <c r="T986" s="251"/>
    </row>
    <row r="987" spans="1:20" ht="12.75" customHeight="1">
      <c r="A987" s="240">
        <v>97</v>
      </c>
      <c r="B987" s="181" t="s">
        <v>146</v>
      </c>
      <c r="C987" s="182" t="s">
        <v>421</v>
      </c>
      <c r="D987" s="156" t="s">
        <v>151</v>
      </c>
      <c r="E987" s="188">
        <v>23.4</v>
      </c>
      <c r="F987" s="246">
        <f>H987+J987+R987</f>
        <v>0.86148685199999997</v>
      </c>
      <c r="G987" s="156">
        <v>1.0999999999999999E-2</v>
      </c>
      <c r="H987" s="252">
        <f>G987*$P$8/1000</f>
        <v>2.6807219999999996E-2</v>
      </c>
      <c r="I987" s="190">
        <v>0.27151999999999998</v>
      </c>
      <c r="J987" s="252">
        <f>I987*$P$9/1000</f>
        <v>0.83467963199999995</v>
      </c>
      <c r="K987" s="133"/>
      <c r="L987" s="133"/>
      <c r="M987" s="133"/>
      <c r="N987" s="134"/>
      <c r="O987" s="131">
        <f t="shared" si="7"/>
        <v>0</v>
      </c>
      <c r="P987" s="252">
        <f>E987*F987</f>
        <v>20.158792336799998</v>
      </c>
      <c r="Q987" s="252">
        <f>SUM(O987:O990)</f>
        <v>0</v>
      </c>
      <c r="R987" s="252">
        <f>Q987*1.02*1.05*$R$14</f>
        <v>0</v>
      </c>
      <c r="S987" s="251">
        <f>F987*$S$17</f>
        <v>1.0138020532058138</v>
      </c>
      <c r="T987" s="251">
        <f>E987*S987</f>
        <v>23.722968045016042</v>
      </c>
    </row>
    <row r="988" spans="1:20" ht="12.75" customHeight="1">
      <c r="A988" s="240"/>
      <c r="B988" s="181"/>
      <c r="C988" s="182"/>
      <c r="D988" s="156"/>
      <c r="E988" s="188"/>
      <c r="F988" s="247"/>
      <c r="G988" s="156"/>
      <c r="H988" s="253"/>
      <c r="I988" s="190"/>
      <c r="J988" s="253"/>
      <c r="K988" s="12"/>
      <c r="L988" s="12"/>
      <c r="M988" s="12"/>
      <c r="N988" s="23"/>
      <c r="O988" s="131">
        <f t="shared" si="7"/>
        <v>0</v>
      </c>
      <c r="P988" s="253"/>
      <c r="Q988" s="253"/>
      <c r="R988" s="253"/>
      <c r="S988" s="251"/>
      <c r="T988" s="251"/>
    </row>
    <row r="989" spans="1:20" ht="12.75" customHeight="1">
      <c r="A989" s="240"/>
      <c r="B989" s="181"/>
      <c r="C989" s="182"/>
      <c r="D989" s="156"/>
      <c r="E989" s="188"/>
      <c r="F989" s="247"/>
      <c r="G989" s="156"/>
      <c r="H989" s="253"/>
      <c r="I989" s="190"/>
      <c r="J989" s="253"/>
      <c r="K989" s="12"/>
      <c r="L989" s="12"/>
      <c r="M989" s="10"/>
      <c r="N989" s="23"/>
      <c r="O989" s="131">
        <f t="shared" si="7"/>
        <v>0</v>
      </c>
      <c r="P989" s="253"/>
      <c r="Q989" s="253"/>
      <c r="R989" s="253"/>
      <c r="S989" s="251"/>
      <c r="T989" s="251"/>
    </row>
    <row r="990" spans="1:20" ht="12.75" customHeight="1">
      <c r="A990" s="240"/>
      <c r="B990" s="181"/>
      <c r="C990" s="182"/>
      <c r="D990" s="156"/>
      <c r="E990" s="188"/>
      <c r="F990" s="248"/>
      <c r="G990" s="156"/>
      <c r="H990" s="254"/>
      <c r="I990" s="190"/>
      <c r="J990" s="254"/>
      <c r="K990" s="12"/>
      <c r="L990" s="12"/>
      <c r="M990" s="12"/>
      <c r="N990" s="23"/>
      <c r="O990" s="131">
        <f t="shared" si="7"/>
        <v>0</v>
      </c>
      <c r="P990" s="254"/>
      <c r="Q990" s="254"/>
      <c r="R990" s="254"/>
      <c r="S990" s="251"/>
      <c r="T990" s="251"/>
    </row>
    <row r="991" spans="1:20" ht="12.75" customHeight="1">
      <c r="A991" s="240">
        <v>98</v>
      </c>
      <c r="B991" s="181" t="s">
        <v>182</v>
      </c>
      <c r="C991" s="182" t="s">
        <v>424</v>
      </c>
      <c r="D991" s="156" t="s">
        <v>151</v>
      </c>
      <c r="E991" s="188">
        <v>1.9</v>
      </c>
      <c r="F991" s="246">
        <f>H991+J991+R991</f>
        <v>11.551474799999999</v>
      </c>
      <c r="G991" s="156">
        <v>4.74</v>
      </c>
      <c r="H991" s="252">
        <f>G991*$P$8/1000</f>
        <v>11.551474799999999</v>
      </c>
      <c r="I991" s="190"/>
      <c r="J991" s="252">
        <f>I991*$P$9/1000</f>
        <v>0</v>
      </c>
      <c r="K991" s="12"/>
      <c r="L991" s="16"/>
      <c r="M991" s="12"/>
      <c r="N991" s="134"/>
      <c r="O991" s="131">
        <f t="shared" si="7"/>
        <v>0</v>
      </c>
      <c r="P991" s="252">
        <f>E991*F991</f>
        <v>21.947802119999999</v>
      </c>
      <c r="Q991" s="252">
        <f>SUM(O991:O994)</f>
        <v>0</v>
      </c>
      <c r="R991" s="252">
        <f>Q991*1.02*1.05*$R$14</f>
        <v>0</v>
      </c>
      <c r="S991" s="251">
        <f>F991*$S$17</f>
        <v>13.593833547903314</v>
      </c>
      <c r="T991" s="251">
        <f>E991*S991</f>
        <v>25.828283741016296</v>
      </c>
    </row>
    <row r="992" spans="1:20" ht="12.75" customHeight="1">
      <c r="A992" s="240"/>
      <c r="B992" s="181"/>
      <c r="C992" s="182"/>
      <c r="D992" s="156"/>
      <c r="E992" s="188"/>
      <c r="F992" s="247"/>
      <c r="G992" s="156"/>
      <c r="H992" s="253"/>
      <c r="I992" s="190"/>
      <c r="J992" s="253"/>
      <c r="K992" s="12"/>
      <c r="L992" s="12"/>
      <c r="M992" s="12"/>
      <c r="N992" s="23"/>
      <c r="O992" s="131">
        <f t="shared" si="7"/>
        <v>0</v>
      </c>
      <c r="P992" s="253"/>
      <c r="Q992" s="253"/>
      <c r="R992" s="253"/>
      <c r="S992" s="251"/>
      <c r="T992" s="251"/>
    </row>
    <row r="993" spans="1:20" ht="12.75" customHeight="1">
      <c r="A993" s="240"/>
      <c r="B993" s="181"/>
      <c r="C993" s="182"/>
      <c r="D993" s="156"/>
      <c r="E993" s="188"/>
      <c r="F993" s="247"/>
      <c r="G993" s="156"/>
      <c r="H993" s="253"/>
      <c r="I993" s="190"/>
      <c r="J993" s="253"/>
      <c r="K993" s="12"/>
      <c r="L993" s="12"/>
      <c r="M993" s="10"/>
      <c r="N993" s="23"/>
      <c r="O993" s="131">
        <f t="shared" si="7"/>
        <v>0</v>
      </c>
      <c r="P993" s="253"/>
      <c r="Q993" s="253"/>
      <c r="R993" s="253"/>
      <c r="S993" s="251"/>
      <c r="T993" s="251"/>
    </row>
    <row r="994" spans="1:20" ht="12.75" customHeight="1">
      <c r="A994" s="240"/>
      <c r="B994" s="181"/>
      <c r="C994" s="182"/>
      <c r="D994" s="156"/>
      <c r="E994" s="188"/>
      <c r="F994" s="248"/>
      <c r="G994" s="156"/>
      <c r="H994" s="254"/>
      <c r="I994" s="190"/>
      <c r="J994" s="254"/>
      <c r="K994" s="12"/>
      <c r="L994" s="12"/>
      <c r="M994" s="12"/>
      <c r="N994" s="23"/>
      <c r="O994" s="131">
        <f t="shared" si="7"/>
        <v>0</v>
      </c>
      <c r="P994" s="254"/>
      <c r="Q994" s="254"/>
      <c r="R994" s="254"/>
      <c r="S994" s="251"/>
      <c r="T994" s="251"/>
    </row>
    <row r="995" spans="1:20" ht="12.75" customHeight="1">
      <c r="A995" s="240">
        <v>99</v>
      </c>
      <c r="B995" s="181" t="s">
        <v>281</v>
      </c>
      <c r="C995" s="182" t="s">
        <v>425</v>
      </c>
      <c r="D995" s="175" t="s">
        <v>151</v>
      </c>
      <c r="E995" s="172">
        <v>9.9</v>
      </c>
      <c r="F995" s="246">
        <f>H995+J995+R995</f>
        <v>0.50512075680000001</v>
      </c>
      <c r="G995" s="222">
        <v>6.4900000000000001E-3</v>
      </c>
      <c r="H995" s="252">
        <f>G995*$P$8/1000</f>
        <v>1.5816259799999999E-2</v>
      </c>
      <c r="I995" s="163">
        <v>0.15917000000000001</v>
      </c>
      <c r="J995" s="252">
        <f>I995*$P$9/1000</f>
        <v>0.489304497</v>
      </c>
      <c r="K995" s="12"/>
      <c r="L995" s="16"/>
      <c r="M995" s="12"/>
      <c r="N995" s="134"/>
      <c r="O995" s="131">
        <f t="shared" si="7"/>
        <v>0</v>
      </c>
      <c r="P995" s="252">
        <f>E995*F995</f>
        <v>5.0006954923200002</v>
      </c>
      <c r="Q995" s="252">
        <f>SUM(O995:O998)</f>
        <v>0</v>
      </c>
      <c r="R995" s="252">
        <f>Q995*1.02*1.05*$R$14</f>
        <v>0</v>
      </c>
      <c r="S995" s="251">
        <f>F995*$S$17</f>
        <v>0.59442864295822651</v>
      </c>
      <c r="T995" s="251">
        <f>E995*S995</f>
        <v>5.8848435652864426</v>
      </c>
    </row>
    <row r="996" spans="1:20" ht="12.75" customHeight="1">
      <c r="A996" s="240"/>
      <c r="B996" s="181"/>
      <c r="C996" s="182"/>
      <c r="D996" s="176"/>
      <c r="E996" s="173"/>
      <c r="F996" s="247"/>
      <c r="G996" s="222"/>
      <c r="H996" s="253"/>
      <c r="I996" s="164"/>
      <c r="J996" s="253"/>
      <c r="K996" s="12"/>
      <c r="L996" s="12"/>
      <c r="M996" s="12"/>
      <c r="N996" s="23"/>
      <c r="O996" s="131">
        <f t="shared" si="7"/>
        <v>0</v>
      </c>
      <c r="P996" s="253"/>
      <c r="Q996" s="253"/>
      <c r="R996" s="253"/>
      <c r="S996" s="251"/>
      <c r="T996" s="251"/>
    </row>
    <row r="997" spans="1:20" ht="12.75" customHeight="1">
      <c r="A997" s="240"/>
      <c r="B997" s="181"/>
      <c r="C997" s="182"/>
      <c r="D997" s="176"/>
      <c r="E997" s="173"/>
      <c r="F997" s="247"/>
      <c r="G997" s="222"/>
      <c r="H997" s="253"/>
      <c r="I997" s="164"/>
      <c r="J997" s="253"/>
      <c r="K997" s="12"/>
      <c r="L997" s="12"/>
      <c r="M997" s="10"/>
      <c r="N997" s="23"/>
      <c r="O997" s="131">
        <f t="shared" si="7"/>
        <v>0</v>
      </c>
      <c r="P997" s="253"/>
      <c r="Q997" s="253"/>
      <c r="R997" s="253"/>
      <c r="S997" s="251"/>
      <c r="T997" s="251"/>
    </row>
    <row r="998" spans="1:20" ht="12.75" customHeight="1">
      <c r="A998" s="240"/>
      <c r="B998" s="181"/>
      <c r="C998" s="182"/>
      <c r="D998" s="177"/>
      <c r="E998" s="174"/>
      <c r="F998" s="248"/>
      <c r="G998" s="222"/>
      <c r="H998" s="254"/>
      <c r="I998" s="165"/>
      <c r="J998" s="254"/>
      <c r="K998" s="12"/>
      <c r="L998" s="12"/>
      <c r="M998" s="12"/>
      <c r="N998" s="23"/>
      <c r="O998" s="131">
        <f t="shared" si="7"/>
        <v>0</v>
      </c>
      <c r="P998" s="254"/>
      <c r="Q998" s="254"/>
      <c r="R998" s="254"/>
      <c r="S998" s="251"/>
      <c r="T998" s="251"/>
    </row>
    <row r="999" spans="1:20" ht="12.75" customHeight="1">
      <c r="A999" s="240">
        <v>100</v>
      </c>
      <c r="B999" s="181" t="s">
        <v>132</v>
      </c>
      <c r="C999" s="182" t="s">
        <v>426</v>
      </c>
      <c r="D999" s="156" t="s">
        <v>151</v>
      </c>
      <c r="E999" s="188">
        <v>0.9</v>
      </c>
      <c r="F999" s="246">
        <f>H999+J999+R999</f>
        <v>2.6807220000000003</v>
      </c>
      <c r="G999" s="156">
        <v>1.1000000000000001</v>
      </c>
      <c r="H999" s="252">
        <f>G999*$P$8/1000</f>
        <v>2.6807220000000003</v>
      </c>
      <c r="I999" s="190"/>
      <c r="J999" s="252">
        <f>I999*$P$9/1000</f>
        <v>0</v>
      </c>
      <c r="K999" s="12"/>
      <c r="L999" s="16"/>
      <c r="M999" s="12"/>
      <c r="N999" s="134"/>
      <c r="O999" s="131">
        <f t="shared" si="7"/>
        <v>0</v>
      </c>
      <c r="P999" s="252">
        <f>E999*F999</f>
        <v>2.4126498000000005</v>
      </c>
      <c r="Q999" s="252">
        <f>SUM(O999:O1002)</f>
        <v>0</v>
      </c>
      <c r="R999" s="252">
        <f>Q999*1.02*1.05*$R$14</f>
        <v>0</v>
      </c>
      <c r="S999" s="251">
        <f>F999*$S$17</f>
        <v>3.1546871102729215</v>
      </c>
      <c r="T999" s="251">
        <f>E999*S999</f>
        <v>2.8392183992456292</v>
      </c>
    </row>
    <row r="1000" spans="1:20" ht="12.75" customHeight="1">
      <c r="A1000" s="240"/>
      <c r="B1000" s="181"/>
      <c r="C1000" s="182"/>
      <c r="D1000" s="156"/>
      <c r="E1000" s="188"/>
      <c r="F1000" s="247"/>
      <c r="G1000" s="156"/>
      <c r="H1000" s="253"/>
      <c r="I1000" s="190"/>
      <c r="J1000" s="253"/>
      <c r="K1000" s="12"/>
      <c r="L1000" s="12"/>
      <c r="M1000" s="12"/>
      <c r="N1000" s="23"/>
      <c r="O1000" s="131">
        <f t="shared" si="7"/>
        <v>0</v>
      </c>
      <c r="P1000" s="253"/>
      <c r="Q1000" s="253"/>
      <c r="R1000" s="253"/>
      <c r="S1000" s="251"/>
      <c r="T1000" s="251"/>
    </row>
    <row r="1001" spans="1:20" ht="12.75" customHeight="1">
      <c r="A1001" s="240"/>
      <c r="B1001" s="181"/>
      <c r="C1001" s="182"/>
      <c r="D1001" s="156"/>
      <c r="E1001" s="188"/>
      <c r="F1001" s="247"/>
      <c r="G1001" s="156"/>
      <c r="H1001" s="253"/>
      <c r="I1001" s="190"/>
      <c r="J1001" s="253"/>
      <c r="K1001" s="12"/>
      <c r="L1001" s="12"/>
      <c r="M1001" s="10"/>
      <c r="N1001" s="23"/>
      <c r="O1001" s="131">
        <f t="shared" si="7"/>
        <v>0</v>
      </c>
      <c r="P1001" s="253"/>
      <c r="Q1001" s="253"/>
      <c r="R1001" s="253"/>
      <c r="S1001" s="251"/>
      <c r="T1001" s="251"/>
    </row>
    <row r="1002" spans="1:20" ht="12.75" customHeight="1">
      <c r="A1002" s="240"/>
      <c r="B1002" s="181"/>
      <c r="C1002" s="182"/>
      <c r="D1002" s="156"/>
      <c r="E1002" s="188"/>
      <c r="F1002" s="248"/>
      <c r="G1002" s="156"/>
      <c r="H1002" s="254"/>
      <c r="I1002" s="190"/>
      <c r="J1002" s="254"/>
      <c r="K1002" s="12"/>
      <c r="L1002" s="12"/>
      <c r="M1002" s="12"/>
      <c r="N1002" s="23"/>
      <c r="O1002" s="131">
        <f t="shared" si="7"/>
        <v>0</v>
      </c>
      <c r="P1002" s="254"/>
      <c r="Q1002" s="254"/>
      <c r="R1002" s="254"/>
      <c r="S1002" s="251"/>
      <c r="T1002" s="251"/>
    </row>
    <row r="1003" spans="1:20" ht="12.75" customHeight="1">
      <c r="A1003" s="240">
        <v>101</v>
      </c>
      <c r="B1003" s="181" t="s">
        <v>59</v>
      </c>
      <c r="C1003" s="182" t="s">
        <v>217</v>
      </c>
      <c r="D1003" s="175" t="s">
        <v>151</v>
      </c>
      <c r="E1003" s="172">
        <v>36.1</v>
      </c>
      <c r="F1003" s="246">
        <f>H1003+J1003+R1003</f>
        <v>0.52147316099999996</v>
      </c>
      <c r="G1003" s="156">
        <v>1.32E-2</v>
      </c>
      <c r="H1003" s="252">
        <f>G1003*$P$8/1000</f>
        <v>3.2168664E-2</v>
      </c>
      <c r="I1003" s="156">
        <v>0.15917000000000001</v>
      </c>
      <c r="J1003" s="252">
        <f>I1003*$P$9/1000</f>
        <v>0.489304497</v>
      </c>
      <c r="K1003" s="12"/>
      <c r="L1003" s="23"/>
      <c r="M1003" s="12"/>
      <c r="N1003" s="134"/>
      <c r="O1003" s="131">
        <f t="shared" si="7"/>
        <v>0</v>
      </c>
      <c r="P1003" s="252">
        <f>E1003*F1003</f>
        <v>18.825181112100001</v>
      </c>
      <c r="Q1003" s="252">
        <f>SUM(O1003:O1006)</f>
        <v>0</v>
      </c>
      <c r="R1003" s="252">
        <f>Q1003*1.02*1.05*$R$14</f>
        <v>0</v>
      </c>
      <c r="S1003" s="251">
        <f>F1003*$S$17</f>
        <v>0.61367223433089124</v>
      </c>
      <c r="T1003" s="251">
        <f>E1003*S1003</f>
        <v>22.153567659345175</v>
      </c>
    </row>
    <row r="1004" spans="1:20" ht="12.75" customHeight="1">
      <c r="A1004" s="240"/>
      <c r="B1004" s="181"/>
      <c r="C1004" s="182"/>
      <c r="D1004" s="176"/>
      <c r="E1004" s="173"/>
      <c r="F1004" s="247"/>
      <c r="G1004" s="156"/>
      <c r="H1004" s="253"/>
      <c r="I1004" s="156"/>
      <c r="J1004" s="253"/>
      <c r="K1004" s="12"/>
      <c r="L1004" s="12"/>
      <c r="M1004" s="12"/>
      <c r="N1004" s="23"/>
      <c r="O1004" s="131">
        <f t="shared" si="7"/>
        <v>0</v>
      </c>
      <c r="P1004" s="253"/>
      <c r="Q1004" s="253"/>
      <c r="R1004" s="253"/>
      <c r="S1004" s="251"/>
      <c r="T1004" s="251"/>
    </row>
    <row r="1005" spans="1:20" ht="12.75" customHeight="1">
      <c r="A1005" s="240"/>
      <c r="B1005" s="181"/>
      <c r="C1005" s="182"/>
      <c r="D1005" s="176"/>
      <c r="E1005" s="173"/>
      <c r="F1005" s="247"/>
      <c r="G1005" s="156"/>
      <c r="H1005" s="253"/>
      <c r="I1005" s="156"/>
      <c r="J1005" s="253"/>
      <c r="K1005" s="12"/>
      <c r="L1005" s="12"/>
      <c r="M1005" s="10"/>
      <c r="N1005" s="23"/>
      <c r="O1005" s="131">
        <f t="shared" si="7"/>
        <v>0</v>
      </c>
      <c r="P1005" s="253"/>
      <c r="Q1005" s="253"/>
      <c r="R1005" s="253"/>
      <c r="S1005" s="251"/>
      <c r="T1005" s="251"/>
    </row>
    <row r="1006" spans="1:20" ht="12.75" customHeight="1">
      <c r="A1006" s="240"/>
      <c r="B1006" s="181"/>
      <c r="C1006" s="182"/>
      <c r="D1006" s="177"/>
      <c r="E1006" s="174"/>
      <c r="F1006" s="248"/>
      <c r="G1006" s="156"/>
      <c r="H1006" s="254"/>
      <c r="I1006" s="156"/>
      <c r="J1006" s="254"/>
      <c r="K1006" s="12"/>
      <c r="L1006" s="12"/>
      <c r="M1006" s="12"/>
      <c r="N1006" s="23"/>
      <c r="O1006" s="131">
        <f t="shared" si="7"/>
        <v>0</v>
      </c>
      <c r="P1006" s="254"/>
      <c r="Q1006" s="254"/>
      <c r="R1006" s="254"/>
      <c r="S1006" s="251"/>
      <c r="T1006" s="251"/>
    </row>
    <row r="1007" spans="1:20" ht="12.75" customHeight="1">
      <c r="A1007" s="240">
        <v>102</v>
      </c>
      <c r="B1007" s="181" t="s">
        <v>61</v>
      </c>
      <c r="C1007" s="157" t="s">
        <v>273</v>
      </c>
      <c r="D1007" s="175" t="s">
        <v>75</v>
      </c>
      <c r="E1007" s="172">
        <f>+E1003*2.2</f>
        <v>79.420000000000016</v>
      </c>
      <c r="F1007" s="246">
        <f>H1007+J1007+R1007</f>
        <v>0.83000700000000005</v>
      </c>
      <c r="G1007" s="169"/>
      <c r="H1007" s="252">
        <f>G1007*$P$8/1000</f>
        <v>0</v>
      </c>
      <c r="I1007" s="175">
        <v>0.27</v>
      </c>
      <c r="J1007" s="252">
        <f>I1007*$P$9/1000</f>
        <v>0.83000700000000005</v>
      </c>
      <c r="K1007" s="12"/>
      <c r="L1007" s="16"/>
      <c r="M1007" s="12"/>
      <c r="N1007" s="134"/>
      <c r="O1007" s="131">
        <f t="shared" si="7"/>
        <v>0</v>
      </c>
      <c r="P1007" s="252">
        <f>E1007*F1007</f>
        <v>65.91915594000001</v>
      </c>
      <c r="Q1007" s="252">
        <f>SUM(O1007:O1010)</f>
        <v>0</v>
      </c>
      <c r="R1007" s="252">
        <f>Q1007*1.02*1.05*$R$14</f>
        <v>0</v>
      </c>
      <c r="S1007" s="251">
        <f>F1007*$S$17</f>
        <v>0.97675640530286112</v>
      </c>
      <c r="T1007" s="251">
        <f>E1007*S1007</f>
        <v>77.573993709153243</v>
      </c>
    </row>
    <row r="1008" spans="1:20" ht="12.75" customHeight="1">
      <c r="A1008" s="240"/>
      <c r="B1008" s="181"/>
      <c r="C1008" s="158"/>
      <c r="D1008" s="176"/>
      <c r="E1008" s="173"/>
      <c r="F1008" s="247"/>
      <c r="G1008" s="170"/>
      <c r="H1008" s="253"/>
      <c r="I1008" s="176"/>
      <c r="J1008" s="253"/>
      <c r="K1008" s="12"/>
      <c r="L1008" s="12"/>
      <c r="M1008" s="12"/>
      <c r="N1008" s="23"/>
      <c r="O1008" s="131">
        <f t="shared" si="7"/>
        <v>0</v>
      </c>
      <c r="P1008" s="253"/>
      <c r="Q1008" s="253"/>
      <c r="R1008" s="253"/>
      <c r="S1008" s="251"/>
      <c r="T1008" s="251"/>
    </row>
    <row r="1009" spans="1:24" ht="12.75" customHeight="1">
      <c r="A1009" s="240"/>
      <c r="B1009" s="181"/>
      <c r="C1009" s="158"/>
      <c r="D1009" s="176"/>
      <c r="E1009" s="173"/>
      <c r="F1009" s="247"/>
      <c r="G1009" s="170"/>
      <c r="H1009" s="253"/>
      <c r="I1009" s="176"/>
      <c r="J1009" s="253"/>
      <c r="K1009" s="12"/>
      <c r="L1009" s="12"/>
      <c r="M1009" s="10"/>
      <c r="N1009" s="23"/>
      <c r="O1009" s="131">
        <f t="shared" si="7"/>
        <v>0</v>
      </c>
      <c r="P1009" s="253"/>
      <c r="Q1009" s="253"/>
      <c r="R1009" s="253"/>
      <c r="S1009" s="251"/>
      <c r="T1009" s="251"/>
    </row>
    <row r="1010" spans="1:24" ht="12.75" customHeight="1">
      <c r="A1010" s="240"/>
      <c r="B1010" s="181"/>
      <c r="C1010" s="159"/>
      <c r="D1010" s="177"/>
      <c r="E1010" s="174"/>
      <c r="F1010" s="248"/>
      <c r="G1010" s="171"/>
      <c r="H1010" s="254"/>
      <c r="I1010" s="177"/>
      <c r="J1010" s="254"/>
      <c r="K1010" s="12"/>
      <c r="L1010" s="12"/>
      <c r="M1010" s="12"/>
      <c r="N1010" s="23"/>
      <c r="O1010" s="131">
        <f t="shared" si="7"/>
        <v>0</v>
      </c>
      <c r="P1010" s="254"/>
      <c r="Q1010" s="254"/>
      <c r="R1010" s="254"/>
      <c r="S1010" s="251"/>
      <c r="T1010" s="251"/>
    </row>
    <row r="1011" spans="1:24">
      <c r="A1011" s="23"/>
      <c r="B1011" s="126"/>
      <c r="C1011" s="276" t="s">
        <v>456</v>
      </c>
      <c r="D1011" s="276"/>
      <c r="E1011" s="276"/>
      <c r="F1011" s="135"/>
      <c r="G1011" s="124"/>
      <c r="H1011" s="125"/>
      <c r="I1011" s="124"/>
      <c r="J1011" s="125"/>
      <c r="K1011" s="12"/>
      <c r="L1011" s="12"/>
      <c r="M1011" s="12"/>
      <c r="N1011" s="23"/>
      <c r="O1011" s="131"/>
      <c r="P1011" s="125"/>
      <c r="Q1011" s="125"/>
      <c r="R1011" s="125"/>
      <c r="S1011" s="125"/>
      <c r="T1011" s="136">
        <f>SUM(T25:T1010)</f>
        <v>265716.49657001754</v>
      </c>
      <c r="X1011" s="136"/>
    </row>
    <row r="1012" spans="1:24" ht="12.75" customHeight="1">
      <c r="A1012" s="23"/>
      <c r="B1012" s="126"/>
      <c r="C1012" s="276" t="s">
        <v>457</v>
      </c>
      <c r="D1012" s="276"/>
      <c r="E1012" s="276"/>
      <c r="F1012" s="135"/>
      <c r="G1012" s="124"/>
      <c r="H1012" s="125"/>
      <c r="I1012" s="124"/>
      <c r="J1012" s="125"/>
      <c r="K1012" s="12"/>
      <c r="L1012" s="12"/>
      <c r="M1012" s="12"/>
      <c r="N1012" s="23"/>
      <c r="O1012" s="131"/>
      <c r="P1012" s="125"/>
      <c r="Q1012" s="125"/>
      <c r="R1012" s="125"/>
      <c r="S1012" s="125"/>
      <c r="T1012" s="137">
        <f>T1011*11%</f>
        <v>29228.814622701928</v>
      </c>
    </row>
    <row r="1013" spans="1:24" ht="12.75" customHeight="1">
      <c r="A1013" s="23"/>
      <c r="B1013" s="126"/>
      <c r="C1013" s="276" t="s">
        <v>20</v>
      </c>
      <c r="D1013" s="276"/>
      <c r="E1013" s="276"/>
      <c r="F1013" s="276"/>
      <c r="G1013" s="276"/>
      <c r="H1013" s="276"/>
      <c r="I1013" s="276"/>
      <c r="J1013" s="276"/>
      <c r="K1013" s="276"/>
      <c r="L1013" s="276"/>
      <c r="M1013" s="276"/>
      <c r="N1013" s="276"/>
      <c r="O1013" s="276"/>
      <c r="P1013" s="276"/>
      <c r="Q1013" s="276"/>
      <c r="R1013" s="276"/>
      <c r="S1013" s="276"/>
      <c r="T1013" s="136">
        <f>SUM(T1011:T1012)</f>
        <v>294945.31119271944</v>
      </c>
    </row>
    <row r="1014" spans="1:24" ht="12.75" customHeight="1">
      <c r="A1014" s="23"/>
      <c r="B1014" s="126"/>
      <c r="C1014" s="273" t="s">
        <v>458</v>
      </c>
      <c r="D1014" s="274"/>
      <c r="E1014" s="275"/>
      <c r="F1014" s="135"/>
      <c r="G1014" s="124"/>
      <c r="H1014" s="125"/>
      <c r="I1014" s="124"/>
      <c r="J1014" s="125"/>
      <c r="K1014" s="12"/>
      <c r="L1014" s="12"/>
      <c r="M1014" s="12"/>
      <c r="N1014" s="23"/>
      <c r="O1014" s="131"/>
      <c r="P1014" s="125"/>
      <c r="Q1014" s="125"/>
      <c r="R1014" s="125"/>
      <c r="S1014" s="125"/>
      <c r="T1014" s="137">
        <f>T1013*1.5%</f>
        <v>4424.1796678907913</v>
      </c>
    </row>
    <row r="1015" spans="1:24" ht="12.75" customHeight="1">
      <c r="A1015" s="23"/>
      <c r="B1015" s="126"/>
      <c r="C1015" s="276" t="s">
        <v>20</v>
      </c>
      <c r="D1015" s="276"/>
      <c r="E1015" s="276"/>
      <c r="F1015" s="135"/>
      <c r="G1015" s="124"/>
      <c r="H1015" s="125"/>
      <c r="I1015" s="124"/>
      <c r="J1015" s="125"/>
      <c r="K1015" s="12"/>
      <c r="L1015" s="12"/>
      <c r="M1015" s="12"/>
      <c r="N1015" s="23"/>
      <c r="O1015" s="131"/>
      <c r="P1015" s="125"/>
      <c r="Q1015" s="125"/>
      <c r="R1015" s="125"/>
      <c r="S1015" s="125"/>
      <c r="T1015" s="136">
        <f>SUM(T1013:T1014)</f>
        <v>299369.49086061021</v>
      </c>
    </row>
    <row r="1016" spans="1:24" ht="12.75" customHeight="1">
      <c r="A1016" s="23"/>
      <c r="B1016" s="126"/>
      <c r="C1016" s="276" t="s">
        <v>459</v>
      </c>
      <c r="D1016" s="276"/>
      <c r="E1016" s="276"/>
      <c r="F1016" s="135"/>
      <c r="G1016" s="124"/>
      <c r="H1016" s="125"/>
      <c r="I1016" s="124"/>
      <c r="J1016" s="125"/>
      <c r="K1016" s="12"/>
      <c r="L1016" s="12"/>
      <c r="M1016" s="12"/>
      <c r="N1016" s="23"/>
      <c r="O1016" s="131"/>
      <c r="P1016" s="125"/>
      <c r="Q1016" s="125"/>
      <c r="R1016" s="125"/>
      <c r="S1016" s="125"/>
      <c r="T1016" s="137">
        <f>T1015*20%</f>
        <v>59873.898172122048</v>
      </c>
    </row>
    <row r="1017" spans="1:24" ht="12.75" customHeight="1">
      <c r="A1017" s="23"/>
      <c r="B1017" s="126"/>
      <c r="C1017" s="276" t="s">
        <v>20</v>
      </c>
      <c r="D1017" s="276"/>
      <c r="E1017" s="276"/>
      <c r="F1017" s="135"/>
      <c r="G1017" s="124"/>
      <c r="H1017" s="125"/>
      <c r="I1017" s="124"/>
      <c r="J1017" s="125"/>
      <c r="K1017" s="12"/>
      <c r="L1017" s="12"/>
      <c r="M1017" s="12"/>
      <c r="N1017" s="23"/>
      <c r="O1017" s="131"/>
      <c r="P1017" s="125"/>
      <c r="Q1017" s="125"/>
      <c r="R1017" s="125"/>
      <c r="S1017" s="125"/>
      <c r="T1017" s="136">
        <f>SUM(T1015:T1016)</f>
        <v>359243.38903273223</v>
      </c>
    </row>
    <row r="1018" spans="1:24" ht="12.75" customHeight="1"/>
    <row r="1019" spans="1:24" ht="12.75" customHeight="1">
      <c r="A1019" s="277" t="s">
        <v>460</v>
      </c>
      <c r="B1019" s="277"/>
      <c r="C1019" s="277"/>
      <c r="D1019" s="277"/>
      <c r="E1019" s="277"/>
      <c r="F1019" s="277"/>
      <c r="G1019" s="277"/>
      <c r="H1019" s="277"/>
      <c r="I1019" s="277"/>
      <c r="J1019" s="277"/>
      <c r="K1019" s="277"/>
      <c r="L1019" s="277"/>
      <c r="M1019" s="277"/>
      <c r="N1019" s="277"/>
      <c r="O1019" s="277"/>
      <c r="P1019" s="277"/>
      <c r="Q1019" s="277"/>
      <c r="R1019" s="277"/>
      <c r="S1019" s="277"/>
      <c r="T1019" s="277"/>
    </row>
    <row r="1020" spans="1:24" ht="12.75" customHeight="1">
      <c r="C1020" s="138"/>
      <c r="D1020" s="138"/>
      <c r="E1020" s="138"/>
      <c r="F1020" s="138"/>
      <c r="G1020" s="138"/>
      <c r="H1020" s="138"/>
      <c r="I1020" s="138"/>
      <c r="J1020" s="138"/>
      <c r="K1020" s="138"/>
      <c r="L1020" s="138"/>
      <c r="M1020" s="138"/>
      <c r="N1020" s="138"/>
      <c r="O1020" s="138"/>
      <c r="P1020" s="138"/>
      <c r="Q1020" s="138"/>
      <c r="R1020" s="138"/>
      <c r="S1020" s="138"/>
      <c r="T1020" s="138"/>
    </row>
    <row r="1021" spans="1:24" ht="12.75" customHeight="1">
      <c r="A1021" s="277" t="s">
        <v>461</v>
      </c>
      <c r="B1021" s="277"/>
      <c r="C1021" s="277"/>
      <c r="D1021" s="277"/>
      <c r="E1021" s="277"/>
      <c r="F1021" s="277"/>
      <c r="G1021" s="277"/>
      <c r="H1021" s="277"/>
      <c r="I1021" s="277"/>
      <c r="J1021" s="277"/>
      <c r="K1021" s="277"/>
      <c r="L1021" s="277"/>
      <c r="M1021" s="277"/>
      <c r="N1021" s="277"/>
      <c r="O1021" s="277"/>
      <c r="P1021" s="277"/>
      <c r="Q1021" s="277"/>
      <c r="R1021" s="277"/>
      <c r="S1021" s="277"/>
      <c r="T1021" s="277"/>
    </row>
    <row r="1022" spans="1:24" ht="12.75" customHeight="1"/>
    <row r="1023" spans="1:24" ht="12.75" customHeight="1"/>
    <row r="1024" spans="1: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spans="1:18" ht="12.75" customHeight="1"/>
    <row r="1042" spans="1:18" ht="12.75" customHeight="1"/>
    <row r="1043" spans="1:18" ht="12.75" customHeight="1"/>
    <row r="1044" spans="1:18" ht="12.75" customHeight="1"/>
    <row r="1045" spans="1:18" ht="12.75" customHeight="1"/>
    <row r="1046" spans="1:18" ht="12.75" customHeight="1"/>
    <row r="1047" spans="1:18" ht="12.75" customHeight="1"/>
    <row r="1049" spans="1:18" s="3" customForma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</row>
  </sheetData>
  <mergeCells count="3760">
    <mergeCell ref="R983:R986"/>
    <mergeCell ref="S983:S986"/>
    <mergeCell ref="T983:T986"/>
    <mergeCell ref="G983:G986"/>
    <mergeCell ref="H983:H986"/>
    <mergeCell ref="I983:I986"/>
    <mergeCell ref="J983:J986"/>
    <mergeCell ref="P983:P986"/>
    <mergeCell ref="Q983:Q986"/>
    <mergeCell ref="A983:A986"/>
    <mergeCell ref="B983:B986"/>
    <mergeCell ref="C983:C986"/>
    <mergeCell ref="D983:D986"/>
    <mergeCell ref="E983:E986"/>
    <mergeCell ref="F983:F986"/>
    <mergeCell ref="J955:J958"/>
    <mergeCell ref="P955:P958"/>
    <mergeCell ref="Q955:Q958"/>
    <mergeCell ref="R955:R958"/>
    <mergeCell ref="S955:S958"/>
    <mergeCell ref="T955:T958"/>
    <mergeCell ref="A967:A970"/>
    <mergeCell ref="B967:B970"/>
    <mergeCell ref="C967:C970"/>
    <mergeCell ref="D967:D970"/>
    <mergeCell ref="E967:E970"/>
    <mergeCell ref="F967:F970"/>
    <mergeCell ref="J963:J966"/>
    <mergeCell ref="P963:P966"/>
    <mergeCell ref="Q963:Q966"/>
    <mergeCell ref="R963:R966"/>
    <mergeCell ref="S963:S966"/>
    <mergeCell ref="T931:T934"/>
    <mergeCell ref="A955:A958"/>
    <mergeCell ref="B955:B958"/>
    <mergeCell ref="C955:C958"/>
    <mergeCell ref="D955:D958"/>
    <mergeCell ref="E955:E958"/>
    <mergeCell ref="F955:F958"/>
    <mergeCell ref="G955:G958"/>
    <mergeCell ref="H955:H958"/>
    <mergeCell ref="I955:I958"/>
    <mergeCell ref="I931:I934"/>
    <mergeCell ref="J931:J934"/>
    <mergeCell ref="P931:P934"/>
    <mergeCell ref="Q931:Q934"/>
    <mergeCell ref="R931:R934"/>
    <mergeCell ref="S931:S934"/>
    <mergeCell ref="S927:S930"/>
    <mergeCell ref="T927:T930"/>
    <mergeCell ref="A931:A934"/>
    <mergeCell ref="B931:B934"/>
    <mergeCell ref="C931:C934"/>
    <mergeCell ref="D931:D934"/>
    <mergeCell ref="E931:E934"/>
    <mergeCell ref="F931:F934"/>
    <mergeCell ref="G931:G934"/>
    <mergeCell ref="H931:H934"/>
    <mergeCell ref="H927:H930"/>
    <mergeCell ref="I927:I930"/>
    <mergeCell ref="J927:J930"/>
    <mergeCell ref="P927:P930"/>
    <mergeCell ref="Q927:Q930"/>
    <mergeCell ref="R927:R930"/>
    <mergeCell ref="R923:R926"/>
    <mergeCell ref="S923:S926"/>
    <mergeCell ref="T923:T926"/>
    <mergeCell ref="A927:A930"/>
    <mergeCell ref="B927:B930"/>
    <mergeCell ref="C927:C930"/>
    <mergeCell ref="D927:D930"/>
    <mergeCell ref="E927:E930"/>
    <mergeCell ref="F927:F930"/>
    <mergeCell ref="G927:G930"/>
    <mergeCell ref="G923:G926"/>
    <mergeCell ref="H923:H926"/>
    <mergeCell ref="I923:I926"/>
    <mergeCell ref="J923:J926"/>
    <mergeCell ref="P923:P926"/>
    <mergeCell ref="Q923:Q926"/>
    <mergeCell ref="A923:A926"/>
    <mergeCell ref="B923:B926"/>
    <mergeCell ref="C923:C926"/>
    <mergeCell ref="D923:D926"/>
    <mergeCell ref="E923:E926"/>
    <mergeCell ref="F923:F926"/>
    <mergeCell ref="P919:P922"/>
    <mergeCell ref="Q919:Q922"/>
    <mergeCell ref="R919:R922"/>
    <mergeCell ref="S919:S922"/>
    <mergeCell ref="T919:T922"/>
    <mergeCell ref="T915:T918"/>
    <mergeCell ref="A919:A922"/>
    <mergeCell ref="B919:B922"/>
    <mergeCell ref="C919:C922"/>
    <mergeCell ref="D919:D922"/>
    <mergeCell ref="E919:E922"/>
    <mergeCell ref="F919:F922"/>
    <mergeCell ref="G919:G922"/>
    <mergeCell ref="H919:H922"/>
    <mergeCell ref="I919:I922"/>
    <mergeCell ref="I915:I918"/>
    <mergeCell ref="J915:J918"/>
    <mergeCell ref="P915:P918"/>
    <mergeCell ref="Q915:Q918"/>
    <mergeCell ref="R915:R918"/>
    <mergeCell ref="S915:S918"/>
    <mergeCell ref="S951:S954"/>
    <mergeCell ref="T951:T954"/>
    <mergeCell ref="A915:A918"/>
    <mergeCell ref="B915:B918"/>
    <mergeCell ref="C915:C918"/>
    <mergeCell ref="D915:D918"/>
    <mergeCell ref="E915:E918"/>
    <mergeCell ref="F915:F918"/>
    <mergeCell ref="G915:G918"/>
    <mergeCell ref="H915:H918"/>
    <mergeCell ref="H951:H954"/>
    <mergeCell ref="I951:I954"/>
    <mergeCell ref="J951:J954"/>
    <mergeCell ref="P951:P954"/>
    <mergeCell ref="Q951:Q954"/>
    <mergeCell ref="R951:R954"/>
    <mergeCell ref="R947:R950"/>
    <mergeCell ref="S947:S950"/>
    <mergeCell ref="T947:T950"/>
    <mergeCell ref="A951:A954"/>
    <mergeCell ref="B951:B954"/>
    <mergeCell ref="C951:C954"/>
    <mergeCell ref="D951:D954"/>
    <mergeCell ref="E951:E954"/>
    <mergeCell ref="F951:F954"/>
    <mergeCell ref="G951:G954"/>
    <mergeCell ref="G947:G950"/>
    <mergeCell ref="H947:H950"/>
    <mergeCell ref="I947:I950"/>
    <mergeCell ref="J947:J950"/>
    <mergeCell ref="P947:P950"/>
    <mergeCell ref="Q947:Q950"/>
    <mergeCell ref="A947:A950"/>
    <mergeCell ref="B947:B950"/>
    <mergeCell ref="C947:C950"/>
    <mergeCell ref="D947:D950"/>
    <mergeCell ref="E947:E950"/>
    <mergeCell ref="F947:F950"/>
    <mergeCell ref="J943:J946"/>
    <mergeCell ref="P943:P946"/>
    <mergeCell ref="Q943:Q946"/>
    <mergeCell ref="R943:R946"/>
    <mergeCell ref="S943:S946"/>
    <mergeCell ref="T943:T946"/>
    <mergeCell ref="T939:T942"/>
    <mergeCell ref="A943:A946"/>
    <mergeCell ref="B943:B946"/>
    <mergeCell ref="C943:C946"/>
    <mergeCell ref="D943:D946"/>
    <mergeCell ref="E943:E946"/>
    <mergeCell ref="F943:F946"/>
    <mergeCell ref="G943:G946"/>
    <mergeCell ref="H943:H946"/>
    <mergeCell ref="I943:I946"/>
    <mergeCell ref="I939:I942"/>
    <mergeCell ref="J939:J942"/>
    <mergeCell ref="P939:P942"/>
    <mergeCell ref="Q939:Q942"/>
    <mergeCell ref="R939:R942"/>
    <mergeCell ref="S939:S942"/>
    <mergeCell ref="T935:T938"/>
    <mergeCell ref="A939:A942"/>
    <mergeCell ref="B939:B942"/>
    <mergeCell ref="C939:C942"/>
    <mergeCell ref="D939:D942"/>
    <mergeCell ref="E939:E942"/>
    <mergeCell ref="F939:F942"/>
    <mergeCell ref="G939:G942"/>
    <mergeCell ref="H939:H942"/>
    <mergeCell ref="H935:H938"/>
    <mergeCell ref="I935:I938"/>
    <mergeCell ref="J935:J938"/>
    <mergeCell ref="P935:P938"/>
    <mergeCell ref="Q935:Q938"/>
    <mergeCell ref="R935:R938"/>
    <mergeCell ref="R903:R906"/>
    <mergeCell ref="S903:S906"/>
    <mergeCell ref="T903:T906"/>
    <mergeCell ref="A935:A938"/>
    <mergeCell ref="B935:B938"/>
    <mergeCell ref="C935:C938"/>
    <mergeCell ref="D935:D938"/>
    <mergeCell ref="E935:E938"/>
    <mergeCell ref="F935:F938"/>
    <mergeCell ref="G935:G938"/>
    <mergeCell ref="G903:G906"/>
    <mergeCell ref="H903:H906"/>
    <mergeCell ref="I903:I906"/>
    <mergeCell ref="J903:J906"/>
    <mergeCell ref="P903:P906"/>
    <mergeCell ref="Q903:Q906"/>
    <mergeCell ref="J919:J922"/>
    <mergeCell ref="A903:A906"/>
    <mergeCell ref="B903:B906"/>
    <mergeCell ref="C903:C906"/>
    <mergeCell ref="D903:D906"/>
    <mergeCell ref="E903:E906"/>
    <mergeCell ref="F903:F906"/>
    <mergeCell ref="J862:J865"/>
    <mergeCell ref="P862:P865"/>
    <mergeCell ref="Q862:Q865"/>
    <mergeCell ref="R862:R865"/>
    <mergeCell ref="S862:S865"/>
    <mergeCell ref="T862:T865"/>
    <mergeCell ref="T879:T882"/>
    <mergeCell ref="A862:A865"/>
    <mergeCell ref="B862:B865"/>
    <mergeCell ref="C862:C865"/>
    <mergeCell ref="D862:D865"/>
    <mergeCell ref="E862:E865"/>
    <mergeCell ref="F862:F865"/>
    <mergeCell ref="G862:G865"/>
    <mergeCell ref="H862:H865"/>
    <mergeCell ref="I862:I865"/>
    <mergeCell ref="I879:I882"/>
    <mergeCell ref="J879:J882"/>
    <mergeCell ref="P879:P882"/>
    <mergeCell ref="Q879:Q882"/>
    <mergeCell ref="R879:R882"/>
    <mergeCell ref="S879:S882"/>
    <mergeCell ref="S874:S878"/>
    <mergeCell ref="T874:T878"/>
    <mergeCell ref="A879:A882"/>
    <mergeCell ref="B879:B882"/>
    <mergeCell ref="C879:C882"/>
    <mergeCell ref="D879:D882"/>
    <mergeCell ref="E879:E882"/>
    <mergeCell ref="F879:F882"/>
    <mergeCell ref="G879:G882"/>
    <mergeCell ref="H879:H882"/>
    <mergeCell ref="H874:H878"/>
    <mergeCell ref="I874:I878"/>
    <mergeCell ref="J874:J878"/>
    <mergeCell ref="P874:P878"/>
    <mergeCell ref="Q874:Q878"/>
    <mergeCell ref="R874:R878"/>
    <mergeCell ref="R870:R873"/>
    <mergeCell ref="S870:S873"/>
    <mergeCell ref="T870:T873"/>
    <mergeCell ref="A874:A878"/>
    <mergeCell ref="B874:B878"/>
    <mergeCell ref="C874:C878"/>
    <mergeCell ref="D874:D878"/>
    <mergeCell ref="E874:E878"/>
    <mergeCell ref="F874:F878"/>
    <mergeCell ref="G874:G878"/>
    <mergeCell ref="G870:G873"/>
    <mergeCell ref="H870:H873"/>
    <mergeCell ref="I870:I873"/>
    <mergeCell ref="J870:J873"/>
    <mergeCell ref="P870:P873"/>
    <mergeCell ref="Q870:Q873"/>
    <mergeCell ref="A870:A873"/>
    <mergeCell ref="B870:B873"/>
    <mergeCell ref="C870:C873"/>
    <mergeCell ref="D870:D873"/>
    <mergeCell ref="E870:E873"/>
    <mergeCell ref="F870:F873"/>
    <mergeCell ref="J866:J869"/>
    <mergeCell ref="P866:P869"/>
    <mergeCell ref="Q866:Q869"/>
    <mergeCell ref="R866:R869"/>
    <mergeCell ref="S866:S869"/>
    <mergeCell ref="T866:T869"/>
    <mergeCell ref="T858:T861"/>
    <mergeCell ref="A866:A869"/>
    <mergeCell ref="B866:B869"/>
    <mergeCell ref="C866:C869"/>
    <mergeCell ref="D866:D869"/>
    <mergeCell ref="E866:E869"/>
    <mergeCell ref="F866:F869"/>
    <mergeCell ref="G866:G869"/>
    <mergeCell ref="H866:H869"/>
    <mergeCell ref="I866:I869"/>
    <mergeCell ref="I858:I861"/>
    <mergeCell ref="J858:J861"/>
    <mergeCell ref="P858:P861"/>
    <mergeCell ref="Q858:Q861"/>
    <mergeCell ref="R858:R861"/>
    <mergeCell ref="S858:S861"/>
    <mergeCell ref="S899:S902"/>
    <mergeCell ref="T899:T902"/>
    <mergeCell ref="A858:A861"/>
    <mergeCell ref="B858:B861"/>
    <mergeCell ref="C858:C861"/>
    <mergeCell ref="D858:D861"/>
    <mergeCell ref="E858:E861"/>
    <mergeCell ref="F858:F861"/>
    <mergeCell ref="G858:G861"/>
    <mergeCell ref="H858:H861"/>
    <mergeCell ref="H899:H902"/>
    <mergeCell ref="I899:I902"/>
    <mergeCell ref="J899:J902"/>
    <mergeCell ref="P899:P902"/>
    <mergeCell ref="Q899:Q902"/>
    <mergeCell ref="R899:R902"/>
    <mergeCell ref="R895:R898"/>
    <mergeCell ref="S895:S898"/>
    <mergeCell ref="T895:T898"/>
    <mergeCell ref="A899:A902"/>
    <mergeCell ref="B899:B902"/>
    <mergeCell ref="C899:C902"/>
    <mergeCell ref="D899:D902"/>
    <mergeCell ref="E899:E902"/>
    <mergeCell ref="F899:F902"/>
    <mergeCell ref="G899:G902"/>
    <mergeCell ref="G895:G898"/>
    <mergeCell ref="H895:H898"/>
    <mergeCell ref="I895:I898"/>
    <mergeCell ref="J895:J898"/>
    <mergeCell ref="P895:P898"/>
    <mergeCell ref="Q895:Q898"/>
    <mergeCell ref="A895:A898"/>
    <mergeCell ref="B895:B898"/>
    <mergeCell ref="C895:C898"/>
    <mergeCell ref="D895:D898"/>
    <mergeCell ref="E895:E898"/>
    <mergeCell ref="F895:F898"/>
    <mergeCell ref="J891:J894"/>
    <mergeCell ref="P891:P894"/>
    <mergeCell ref="Q891:Q894"/>
    <mergeCell ref="R891:R894"/>
    <mergeCell ref="S891:S894"/>
    <mergeCell ref="T891:T894"/>
    <mergeCell ref="T887:T890"/>
    <mergeCell ref="A891:A894"/>
    <mergeCell ref="B891:B894"/>
    <mergeCell ref="C891:C894"/>
    <mergeCell ref="D891:D894"/>
    <mergeCell ref="E891:E894"/>
    <mergeCell ref="F891:F894"/>
    <mergeCell ref="G891:G894"/>
    <mergeCell ref="H891:H894"/>
    <mergeCell ref="I891:I894"/>
    <mergeCell ref="I887:I890"/>
    <mergeCell ref="J887:J890"/>
    <mergeCell ref="P887:P890"/>
    <mergeCell ref="Q887:Q890"/>
    <mergeCell ref="R887:R890"/>
    <mergeCell ref="S887:S890"/>
    <mergeCell ref="S883:S886"/>
    <mergeCell ref="T883:T886"/>
    <mergeCell ref="A887:A890"/>
    <mergeCell ref="B887:B890"/>
    <mergeCell ref="C887:C890"/>
    <mergeCell ref="D887:D890"/>
    <mergeCell ref="E887:E890"/>
    <mergeCell ref="F887:F890"/>
    <mergeCell ref="G887:G890"/>
    <mergeCell ref="H887:H890"/>
    <mergeCell ref="H883:H886"/>
    <mergeCell ref="I883:I886"/>
    <mergeCell ref="J883:J886"/>
    <mergeCell ref="P883:P886"/>
    <mergeCell ref="Q883:Q886"/>
    <mergeCell ref="R883:R886"/>
    <mergeCell ref="R822:R825"/>
    <mergeCell ref="S822:S825"/>
    <mergeCell ref="T822:T825"/>
    <mergeCell ref="A883:A886"/>
    <mergeCell ref="B883:B886"/>
    <mergeCell ref="C883:C886"/>
    <mergeCell ref="D883:D886"/>
    <mergeCell ref="E883:E886"/>
    <mergeCell ref="F883:F886"/>
    <mergeCell ref="G883:G886"/>
    <mergeCell ref="G822:G825"/>
    <mergeCell ref="H822:H825"/>
    <mergeCell ref="I822:I825"/>
    <mergeCell ref="J822:J825"/>
    <mergeCell ref="P822:P825"/>
    <mergeCell ref="Q822:Q825"/>
    <mergeCell ref="A822:A825"/>
    <mergeCell ref="B822:B825"/>
    <mergeCell ref="C822:C825"/>
    <mergeCell ref="D822:D825"/>
    <mergeCell ref="E822:E825"/>
    <mergeCell ref="F822:F825"/>
    <mergeCell ref="J774:J777"/>
    <mergeCell ref="P774:P777"/>
    <mergeCell ref="Q774:Q777"/>
    <mergeCell ref="R774:R777"/>
    <mergeCell ref="S774:S777"/>
    <mergeCell ref="T774:T777"/>
    <mergeCell ref="T770:T773"/>
    <mergeCell ref="A774:A777"/>
    <mergeCell ref="B774:B777"/>
    <mergeCell ref="C774:C777"/>
    <mergeCell ref="D774:D777"/>
    <mergeCell ref="E774:E777"/>
    <mergeCell ref="F774:F777"/>
    <mergeCell ref="G774:G777"/>
    <mergeCell ref="H774:H777"/>
    <mergeCell ref="I774:I777"/>
    <mergeCell ref="I770:I773"/>
    <mergeCell ref="J770:J773"/>
    <mergeCell ref="P770:P773"/>
    <mergeCell ref="Q770:Q773"/>
    <mergeCell ref="R770:R773"/>
    <mergeCell ref="S770:S773"/>
    <mergeCell ref="C790:C793"/>
    <mergeCell ref="D790:D793"/>
    <mergeCell ref="E790:E793"/>
    <mergeCell ref="F790:F793"/>
    <mergeCell ref="S766:S769"/>
    <mergeCell ref="T766:T769"/>
    <mergeCell ref="A770:A773"/>
    <mergeCell ref="B770:B773"/>
    <mergeCell ref="C770:C773"/>
    <mergeCell ref="D770:D773"/>
    <mergeCell ref="E770:E773"/>
    <mergeCell ref="F770:F773"/>
    <mergeCell ref="G770:G773"/>
    <mergeCell ref="H770:H773"/>
    <mergeCell ref="H766:H769"/>
    <mergeCell ref="I766:I769"/>
    <mergeCell ref="J766:J769"/>
    <mergeCell ref="P766:P769"/>
    <mergeCell ref="Q766:Q769"/>
    <mergeCell ref="R766:R769"/>
    <mergeCell ref="R762:R765"/>
    <mergeCell ref="S762:S765"/>
    <mergeCell ref="T762:T765"/>
    <mergeCell ref="A766:A769"/>
    <mergeCell ref="B766:B769"/>
    <mergeCell ref="C766:C769"/>
    <mergeCell ref="D766:D769"/>
    <mergeCell ref="E766:E769"/>
    <mergeCell ref="F766:F769"/>
    <mergeCell ref="G766:G769"/>
    <mergeCell ref="G762:G765"/>
    <mergeCell ref="H762:H765"/>
    <mergeCell ref="I762:I765"/>
    <mergeCell ref="J762:J765"/>
    <mergeCell ref="P762:P765"/>
    <mergeCell ref="Q762:Q765"/>
    <mergeCell ref="A762:A765"/>
    <mergeCell ref="B762:B765"/>
    <mergeCell ref="C762:C765"/>
    <mergeCell ref="D762:D765"/>
    <mergeCell ref="E762:E765"/>
    <mergeCell ref="F762:F765"/>
    <mergeCell ref="J758:J761"/>
    <mergeCell ref="P758:P761"/>
    <mergeCell ref="Q758:Q761"/>
    <mergeCell ref="R758:R761"/>
    <mergeCell ref="S758:S761"/>
    <mergeCell ref="T758:T761"/>
    <mergeCell ref="T790:T793"/>
    <mergeCell ref="A758:A761"/>
    <mergeCell ref="B758:B761"/>
    <mergeCell ref="C758:C761"/>
    <mergeCell ref="D758:D761"/>
    <mergeCell ref="E758:E761"/>
    <mergeCell ref="F758:F761"/>
    <mergeCell ref="G758:G761"/>
    <mergeCell ref="H758:H761"/>
    <mergeCell ref="I758:I761"/>
    <mergeCell ref="I790:I793"/>
    <mergeCell ref="J790:J793"/>
    <mergeCell ref="P790:P793"/>
    <mergeCell ref="Q790:Q793"/>
    <mergeCell ref="R790:R793"/>
    <mergeCell ref="S790:S793"/>
    <mergeCell ref="S786:S789"/>
    <mergeCell ref="T786:T789"/>
    <mergeCell ref="A790:A793"/>
    <mergeCell ref="B790:B793"/>
    <mergeCell ref="G790:G793"/>
    <mergeCell ref="H790:H793"/>
    <mergeCell ref="H786:H789"/>
    <mergeCell ref="I786:I789"/>
    <mergeCell ref="J786:J789"/>
    <mergeCell ref="P786:P789"/>
    <mergeCell ref="Q786:Q789"/>
    <mergeCell ref="R786:R789"/>
    <mergeCell ref="R782:R785"/>
    <mergeCell ref="S782:S785"/>
    <mergeCell ref="T782:T785"/>
    <mergeCell ref="A786:A789"/>
    <mergeCell ref="B786:B789"/>
    <mergeCell ref="C786:C789"/>
    <mergeCell ref="D786:D789"/>
    <mergeCell ref="E786:E789"/>
    <mergeCell ref="F786:F789"/>
    <mergeCell ref="G786:G789"/>
    <mergeCell ref="G782:G785"/>
    <mergeCell ref="H782:H785"/>
    <mergeCell ref="I782:I785"/>
    <mergeCell ref="J782:J785"/>
    <mergeCell ref="P782:P785"/>
    <mergeCell ref="Q782:Q785"/>
    <mergeCell ref="A782:A785"/>
    <mergeCell ref="B782:B785"/>
    <mergeCell ref="C782:C785"/>
    <mergeCell ref="D782:D785"/>
    <mergeCell ref="E782:E785"/>
    <mergeCell ref="F782:F785"/>
    <mergeCell ref="J778:J781"/>
    <mergeCell ref="P778:P781"/>
    <mergeCell ref="Q778:Q781"/>
    <mergeCell ref="R778:R781"/>
    <mergeCell ref="S778:S781"/>
    <mergeCell ref="T778:T781"/>
    <mergeCell ref="T742:T745"/>
    <mergeCell ref="A778:A781"/>
    <mergeCell ref="B778:B781"/>
    <mergeCell ref="C778:C781"/>
    <mergeCell ref="D778:D781"/>
    <mergeCell ref="E778:E781"/>
    <mergeCell ref="F778:F781"/>
    <mergeCell ref="G778:G781"/>
    <mergeCell ref="H778:H781"/>
    <mergeCell ref="I778:I781"/>
    <mergeCell ref="I742:I745"/>
    <mergeCell ref="J742:J745"/>
    <mergeCell ref="P742:P745"/>
    <mergeCell ref="Q742:Q745"/>
    <mergeCell ref="R742:R745"/>
    <mergeCell ref="S742:S745"/>
    <mergeCell ref="A754:A757"/>
    <mergeCell ref="B754:B757"/>
    <mergeCell ref="C754:C757"/>
    <mergeCell ref="D754:D757"/>
    <mergeCell ref="E754:E757"/>
    <mergeCell ref="F754:F757"/>
    <mergeCell ref="J750:J753"/>
    <mergeCell ref="P750:P753"/>
    <mergeCell ref="Q750:Q753"/>
    <mergeCell ref="R750:R753"/>
    <mergeCell ref="S730:S733"/>
    <mergeCell ref="T730:T733"/>
    <mergeCell ref="A742:A745"/>
    <mergeCell ref="B742:B745"/>
    <mergeCell ref="C742:C745"/>
    <mergeCell ref="D742:D745"/>
    <mergeCell ref="E742:E745"/>
    <mergeCell ref="F742:F745"/>
    <mergeCell ref="G742:G745"/>
    <mergeCell ref="H742:H745"/>
    <mergeCell ref="H730:H733"/>
    <mergeCell ref="I730:I733"/>
    <mergeCell ref="J730:J733"/>
    <mergeCell ref="P730:P733"/>
    <mergeCell ref="Q730:Q733"/>
    <mergeCell ref="R730:R733"/>
    <mergeCell ref="R726:R729"/>
    <mergeCell ref="S726:S729"/>
    <mergeCell ref="T726:T729"/>
    <mergeCell ref="A730:A733"/>
    <mergeCell ref="B730:B733"/>
    <mergeCell ref="C730:C733"/>
    <mergeCell ref="D730:D733"/>
    <mergeCell ref="E730:E733"/>
    <mergeCell ref="F730:F733"/>
    <mergeCell ref="G730:G733"/>
    <mergeCell ref="G726:G729"/>
    <mergeCell ref="H726:H729"/>
    <mergeCell ref="I726:I729"/>
    <mergeCell ref="J726:J729"/>
    <mergeCell ref="P726:P729"/>
    <mergeCell ref="Q726:Q729"/>
    <mergeCell ref="A726:A729"/>
    <mergeCell ref="B726:B729"/>
    <mergeCell ref="C726:C729"/>
    <mergeCell ref="D726:D729"/>
    <mergeCell ref="E726:E729"/>
    <mergeCell ref="F726:F729"/>
    <mergeCell ref="J722:J725"/>
    <mergeCell ref="P722:P725"/>
    <mergeCell ref="Q722:Q725"/>
    <mergeCell ref="R722:R725"/>
    <mergeCell ref="S722:S725"/>
    <mergeCell ref="T722:T725"/>
    <mergeCell ref="T718:T721"/>
    <mergeCell ref="A722:A725"/>
    <mergeCell ref="B722:B725"/>
    <mergeCell ref="C722:C725"/>
    <mergeCell ref="D722:D725"/>
    <mergeCell ref="E722:E725"/>
    <mergeCell ref="F722:F725"/>
    <mergeCell ref="G722:G725"/>
    <mergeCell ref="H722:H725"/>
    <mergeCell ref="I722:I725"/>
    <mergeCell ref="I718:I721"/>
    <mergeCell ref="J718:J721"/>
    <mergeCell ref="P718:P721"/>
    <mergeCell ref="Q718:Q721"/>
    <mergeCell ref="R718:R721"/>
    <mergeCell ref="S718:S721"/>
    <mergeCell ref="S714:S717"/>
    <mergeCell ref="T714:T717"/>
    <mergeCell ref="A718:A721"/>
    <mergeCell ref="B718:B721"/>
    <mergeCell ref="C718:C721"/>
    <mergeCell ref="D718:D721"/>
    <mergeCell ref="E718:E721"/>
    <mergeCell ref="F718:F721"/>
    <mergeCell ref="G718:G721"/>
    <mergeCell ref="H718:H721"/>
    <mergeCell ref="H714:H717"/>
    <mergeCell ref="I714:I717"/>
    <mergeCell ref="J714:J717"/>
    <mergeCell ref="P714:P717"/>
    <mergeCell ref="Q714:Q717"/>
    <mergeCell ref="R714:R717"/>
    <mergeCell ref="R754:R757"/>
    <mergeCell ref="S754:S757"/>
    <mergeCell ref="T754:T757"/>
    <mergeCell ref="A714:A717"/>
    <mergeCell ref="B714:B717"/>
    <mergeCell ref="C714:C717"/>
    <mergeCell ref="D714:D717"/>
    <mergeCell ref="E714:E717"/>
    <mergeCell ref="F714:F717"/>
    <mergeCell ref="G714:G717"/>
    <mergeCell ref="G754:G757"/>
    <mergeCell ref="H754:H757"/>
    <mergeCell ref="I754:I757"/>
    <mergeCell ref="J754:J757"/>
    <mergeCell ref="P754:P757"/>
    <mergeCell ref="Q754:Q757"/>
    <mergeCell ref="S750:S753"/>
    <mergeCell ref="T750:T753"/>
    <mergeCell ref="T746:T749"/>
    <mergeCell ref="A750:A753"/>
    <mergeCell ref="B750:B753"/>
    <mergeCell ref="C750:C753"/>
    <mergeCell ref="D750:D753"/>
    <mergeCell ref="E750:E753"/>
    <mergeCell ref="F750:F753"/>
    <mergeCell ref="G750:G753"/>
    <mergeCell ref="H750:H753"/>
    <mergeCell ref="I750:I753"/>
    <mergeCell ref="I746:I749"/>
    <mergeCell ref="J746:J749"/>
    <mergeCell ref="P746:P749"/>
    <mergeCell ref="Q746:Q749"/>
    <mergeCell ref="R746:R749"/>
    <mergeCell ref="S746:S749"/>
    <mergeCell ref="S738:S741"/>
    <mergeCell ref="T738:T741"/>
    <mergeCell ref="A746:A749"/>
    <mergeCell ref="B746:B749"/>
    <mergeCell ref="C746:C749"/>
    <mergeCell ref="D746:D749"/>
    <mergeCell ref="E746:E749"/>
    <mergeCell ref="F746:F749"/>
    <mergeCell ref="G746:G749"/>
    <mergeCell ref="H746:H749"/>
    <mergeCell ref="H738:H741"/>
    <mergeCell ref="I738:I741"/>
    <mergeCell ref="J738:J741"/>
    <mergeCell ref="P738:P741"/>
    <mergeCell ref="Q738:Q741"/>
    <mergeCell ref="R738:R741"/>
    <mergeCell ref="R734:R737"/>
    <mergeCell ref="S734:S737"/>
    <mergeCell ref="T734:T737"/>
    <mergeCell ref="A738:A741"/>
    <mergeCell ref="B738:B741"/>
    <mergeCell ref="C738:C741"/>
    <mergeCell ref="D738:D741"/>
    <mergeCell ref="E738:E741"/>
    <mergeCell ref="F738:F741"/>
    <mergeCell ref="G738:G741"/>
    <mergeCell ref="G734:G737"/>
    <mergeCell ref="H734:H737"/>
    <mergeCell ref="I734:I737"/>
    <mergeCell ref="J734:J737"/>
    <mergeCell ref="P734:P737"/>
    <mergeCell ref="Q734:Q737"/>
    <mergeCell ref="A734:A737"/>
    <mergeCell ref="B734:B737"/>
    <mergeCell ref="C734:C737"/>
    <mergeCell ref="D734:D737"/>
    <mergeCell ref="E734:E737"/>
    <mergeCell ref="F734:F737"/>
    <mergeCell ref="J702:J705"/>
    <mergeCell ref="P702:P705"/>
    <mergeCell ref="Q702:Q705"/>
    <mergeCell ref="R702:R705"/>
    <mergeCell ref="S702:S705"/>
    <mergeCell ref="T702:T705"/>
    <mergeCell ref="T689:T692"/>
    <mergeCell ref="A702:A705"/>
    <mergeCell ref="B702:B705"/>
    <mergeCell ref="C702:C705"/>
    <mergeCell ref="D702:D705"/>
    <mergeCell ref="E702:E705"/>
    <mergeCell ref="F702:F705"/>
    <mergeCell ref="G702:G705"/>
    <mergeCell ref="H702:H705"/>
    <mergeCell ref="I702:I705"/>
    <mergeCell ref="I689:I692"/>
    <mergeCell ref="J689:J692"/>
    <mergeCell ref="P689:P692"/>
    <mergeCell ref="Q689:Q692"/>
    <mergeCell ref="R689:R692"/>
    <mergeCell ref="S689:S692"/>
    <mergeCell ref="S706:S709"/>
    <mergeCell ref="T706:T709"/>
    <mergeCell ref="E710:E713"/>
    <mergeCell ref="F710:F713"/>
    <mergeCell ref="S685:S688"/>
    <mergeCell ref="T685:T688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H685:H688"/>
    <mergeCell ref="I685:I688"/>
    <mergeCell ref="J685:J688"/>
    <mergeCell ref="P685:P688"/>
    <mergeCell ref="Q685:Q688"/>
    <mergeCell ref="R685:R688"/>
    <mergeCell ref="R681:R684"/>
    <mergeCell ref="S681:S684"/>
    <mergeCell ref="T681:T684"/>
    <mergeCell ref="A685:A688"/>
    <mergeCell ref="B685:B688"/>
    <mergeCell ref="C685:C688"/>
    <mergeCell ref="D685:D688"/>
    <mergeCell ref="E685:E688"/>
    <mergeCell ref="F685:F688"/>
    <mergeCell ref="G685:G688"/>
    <mergeCell ref="G681:G684"/>
    <mergeCell ref="H681:H684"/>
    <mergeCell ref="I681:I684"/>
    <mergeCell ref="J681:J684"/>
    <mergeCell ref="P681:P684"/>
    <mergeCell ref="Q681:Q684"/>
    <mergeCell ref="A681:A684"/>
    <mergeCell ref="B681:B684"/>
    <mergeCell ref="C681:C684"/>
    <mergeCell ref="D681:D684"/>
    <mergeCell ref="E681:E684"/>
    <mergeCell ref="F681:F684"/>
    <mergeCell ref="J677:J680"/>
    <mergeCell ref="P677:P680"/>
    <mergeCell ref="Q677:Q680"/>
    <mergeCell ref="R677:R680"/>
    <mergeCell ref="S677:S680"/>
    <mergeCell ref="T677:T680"/>
    <mergeCell ref="T673:T676"/>
    <mergeCell ref="A677:A680"/>
    <mergeCell ref="B677:B680"/>
    <mergeCell ref="C677:C680"/>
    <mergeCell ref="D677:D680"/>
    <mergeCell ref="E677:E680"/>
    <mergeCell ref="F677:F680"/>
    <mergeCell ref="G677:G680"/>
    <mergeCell ref="H677:H680"/>
    <mergeCell ref="I677:I680"/>
    <mergeCell ref="I673:I676"/>
    <mergeCell ref="J673:J676"/>
    <mergeCell ref="P673:P676"/>
    <mergeCell ref="Q673:Q676"/>
    <mergeCell ref="R673:R676"/>
    <mergeCell ref="S673:S676"/>
    <mergeCell ref="S669:S672"/>
    <mergeCell ref="T669:T672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H669:H672"/>
    <mergeCell ref="I669:I672"/>
    <mergeCell ref="J669:J672"/>
    <mergeCell ref="P669:P672"/>
    <mergeCell ref="Q669:Q672"/>
    <mergeCell ref="R669:R672"/>
    <mergeCell ref="R798:R801"/>
    <mergeCell ref="S798:S801"/>
    <mergeCell ref="T798:T801"/>
    <mergeCell ref="A669:A672"/>
    <mergeCell ref="B669:B672"/>
    <mergeCell ref="C669:C672"/>
    <mergeCell ref="D669:D672"/>
    <mergeCell ref="E669:E672"/>
    <mergeCell ref="F669:F672"/>
    <mergeCell ref="G669:G672"/>
    <mergeCell ref="G798:G801"/>
    <mergeCell ref="H798:H801"/>
    <mergeCell ref="I798:I801"/>
    <mergeCell ref="J798:J801"/>
    <mergeCell ref="P798:P801"/>
    <mergeCell ref="Q798:Q801"/>
    <mergeCell ref="A798:A801"/>
    <mergeCell ref="B798:B801"/>
    <mergeCell ref="C798:C801"/>
    <mergeCell ref="D798:D801"/>
    <mergeCell ref="E798:E801"/>
    <mergeCell ref="F798:F801"/>
    <mergeCell ref="J794:J797"/>
    <mergeCell ref="P794:P797"/>
    <mergeCell ref="Q794:Q797"/>
    <mergeCell ref="R794:R797"/>
    <mergeCell ref="S794:S797"/>
    <mergeCell ref="T794:T797"/>
    <mergeCell ref="T710:T713"/>
    <mergeCell ref="A794:A797"/>
    <mergeCell ref="B794:B797"/>
    <mergeCell ref="C794:C797"/>
    <mergeCell ref="D794:D797"/>
    <mergeCell ref="E794:E797"/>
    <mergeCell ref="F794:F797"/>
    <mergeCell ref="G794:G797"/>
    <mergeCell ref="H794:H797"/>
    <mergeCell ref="I794:I797"/>
    <mergeCell ref="I710:I713"/>
    <mergeCell ref="J710:J713"/>
    <mergeCell ref="P710:P713"/>
    <mergeCell ref="Q710:Q713"/>
    <mergeCell ref="R710:R713"/>
    <mergeCell ref="S710:S713"/>
    <mergeCell ref="A710:A713"/>
    <mergeCell ref="B710:B713"/>
    <mergeCell ref="C710:C713"/>
    <mergeCell ref="D710:D713"/>
    <mergeCell ref="G710:G713"/>
    <mergeCell ref="H710:H713"/>
    <mergeCell ref="H706:H709"/>
    <mergeCell ref="I706:I709"/>
    <mergeCell ref="J706:J709"/>
    <mergeCell ref="P706:P709"/>
    <mergeCell ref="Q706:Q709"/>
    <mergeCell ref="R706:R709"/>
    <mergeCell ref="R698:R701"/>
    <mergeCell ref="S698:S701"/>
    <mergeCell ref="T698:T701"/>
    <mergeCell ref="A706:A709"/>
    <mergeCell ref="B706:B709"/>
    <mergeCell ref="C706:C709"/>
    <mergeCell ref="D706:D709"/>
    <mergeCell ref="E706:E709"/>
    <mergeCell ref="F706:F709"/>
    <mergeCell ref="G706:G709"/>
    <mergeCell ref="G698:G701"/>
    <mergeCell ref="H698:H701"/>
    <mergeCell ref="I698:I701"/>
    <mergeCell ref="J698:J701"/>
    <mergeCell ref="P698:P701"/>
    <mergeCell ref="Q698:Q701"/>
    <mergeCell ref="A698:A701"/>
    <mergeCell ref="B698:B701"/>
    <mergeCell ref="C698:C701"/>
    <mergeCell ref="D698:D701"/>
    <mergeCell ref="E698:E701"/>
    <mergeCell ref="F698:F701"/>
    <mergeCell ref="J693:J697"/>
    <mergeCell ref="P693:P697"/>
    <mergeCell ref="Q693:Q697"/>
    <mergeCell ref="R693:R697"/>
    <mergeCell ref="S693:S697"/>
    <mergeCell ref="T693:T697"/>
    <mergeCell ref="T826:T829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I826:I829"/>
    <mergeCell ref="J826:J829"/>
    <mergeCell ref="P826:P829"/>
    <mergeCell ref="Q826:Q829"/>
    <mergeCell ref="R826:R829"/>
    <mergeCell ref="S826:S829"/>
    <mergeCell ref="S818:S821"/>
    <mergeCell ref="T818:T821"/>
    <mergeCell ref="A826:A829"/>
    <mergeCell ref="B826:B829"/>
    <mergeCell ref="C826:C829"/>
    <mergeCell ref="D826:D829"/>
    <mergeCell ref="E826:E829"/>
    <mergeCell ref="F826:F829"/>
    <mergeCell ref="G826:G829"/>
    <mergeCell ref="H826:H829"/>
    <mergeCell ref="H818:H821"/>
    <mergeCell ref="I818:I821"/>
    <mergeCell ref="J818:J821"/>
    <mergeCell ref="P818:P821"/>
    <mergeCell ref="Q818:Q821"/>
    <mergeCell ref="R818:R821"/>
    <mergeCell ref="R814:R817"/>
    <mergeCell ref="S814:S817"/>
    <mergeCell ref="T814:T817"/>
    <mergeCell ref="A818:A821"/>
    <mergeCell ref="B818:B821"/>
    <mergeCell ref="C818:C821"/>
    <mergeCell ref="D818:D821"/>
    <mergeCell ref="E818:E821"/>
    <mergeCell ref="F818:F821"/>
    <mergeCell ref="G818:G821"/>
    <mergeCell ref="G814:G817"/>
    <mergeCell ref="H814:H817"/>
    <mergeCell ref="I814:I817"/>
    <mergeCell ref="J814:J817"/>
    <mergeCell ref="P814:P817"/>
    <mergeCell ref="Q814:Q817"/>
    <mergeCell ref="A814:A817"/>
    <mergeCell ref="B814:B817"/>
    <mergeCell ref="C814:C817"/>
    <mergeCell ref="D814:D817"/>
    <mergeCell ref="E814:E817"/>
    <mergeCell ref="F814:F817"/>
    <mergeCell ref="J810:J813"/>
    <mergeCell ref="P810:P813"/>
    <mergeCell ref="Q810:Q813"/>
    <mergeCell ref="R810:R813"/>
    <mergeCell ref="S810:S813"/>
    <mergeCell ref="T810:T813"/>
    <mergeCell ref="T806:T809"/>
    <mergeCell ref="A810:A813"/>
    <mergeCell ref="B810:B813"/>
    <mergeCell ref="C810:C813"/>
    <mergeCell ref="D810:D813"/>
    <mergeCell ref="E810:E813"/>
    <mergeCell ref="F810:F813"/>
    <mergeCell ref="G810:G813"/>
    <mergeCell ref="H810:H813"/>
    <mergeCell ref="I810:I813"/>
    <mergeCell ref="I806:I809"/>
    <mergeCell ref="J806:J809"/>
    <mergeCell ref="P806:P809"/>
    <mergeCell ref="Q806:Q809"/>
    <mergeCell ref="R806:R809"/>
    <mergeCell ref="S806:S809"/>
    <mergeCell ref="E633:E636"/>
    <mergeCell ref="F633:F636"/>
    <mergeCell ref="S802:S805"/>
    <mergeCell ref="T802:T805"/>
    <mergeCell ref="A806:A809"/>
    <mergeCell ref="B806:B809"/>
    <mergeCell ref="C806:C809"/>
    <mergeCell ref="D806:D809"/>
    <mergeCell ref="E806:E809"/>
    <mergeCell ref="F806:F809"/>
    <mergeCell ref="G806:G809"/>
    <mergeCell ref="H806:H809"/>
    <mergeCell ref="H802:H805"/>
    <mergeCell ref="I802:I805"/>
    <mergeCell ref="J802:J805"/>
    <mergeCell ref="P802:P805"/>
    <mergeCell ref="Q802:Q805"/>
    <mergeCell ref="R802:R805"/>
    <mergeCell ref="R653:R656"/>
    <mergeCell ref="S653:S656"/>
    <mergeCell ref="T653:T656"/>
    <mergeCell ref="A802:A805"/>
    <mergeCell ref="B802:B805"/>
    <mergeCell ref="C802:C805"/>
    <mergeCell ref="D802:D805"/>
    <mergeCell ref="E802:E805"/>
    <mergeCell ref="F802:F805"/>
    <mergeCell ref="G802:G805"/>
    <mergeCell ref="G653:G656"/>
    <mergeCell ref="H653:H656"/>
    <mergeCell ref="I653:I656"/>
    <mergeCell ref="J653:J656"/>
    <mergeCell ref="J605:J608"/>
    <mergeCell ref="P605:P608"/>
    <mergeCell ref="Q605:Q608"/>
    <mergeCell ref="R605:R608"/>
    <mergeCell ref="S605:S608"/>
    <mergeCell ref="T605:T608"/>
    <mergeCell ref="T601:T604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I605:I608"/>
    <mergeCell ref="I601:I604"/>
    <mergeCell ref="J601:J604"/>
    <mergeCell ref="P601:P604"/>
    <mergeCell ref="Q601:Q604"/>
    <mergeCell ref="R601:R604"/>
    <mergeCell ref="S601:S604"/>
    <mergeCell ref="S597:S600"/>
    <mergeCell ref="T597:T600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H597:H600"/>
    <mergeCell ref="I597:I600"/>
    <mergeCell ref="J597:J600"/>
    <mergeCell ref="P597:P600"/>
    <mergeCell ref="Q597:Q600"/>
    <mergeCell ref="R597:R600"/>
    <mergeCell ref="R593:R596"/>
    <mergeCell ref="S593:S596"/>
    <mergeCell ref="T593:T596"/>
    <mergeCell ref="A597:A600"/>
    <mergeCell ref="B597:B600"/>
    <mergeCell ref="C597:C600"/>
    <mergeCell ref="D597:D600"/>
    <mergeCell ref="E597:E600"/>
    <mergeCell ref="F597:F600"/>
    <mergeCell ref="G597:G600"/>
    <mergeCell ref="G593:G596"/>
    <mergeCell ref="H593:H596"/>
    <mergeCell ref="I593:I596"/>
    <mergeCell ref="J593:J596"/>
    <mergeCell ref="P593:P596"/>
    <mergeCell ref="Q593:Q596"/>
    <mergeCell ref="A593:A596"/>
    <mergeCell ref="B593:B596"/>
    <mergeCell ref="C593:C596"/>
    <mergeCell ref="D593:D596"/>
    <mergeCell ref="E593:E596"/>
    <mergeCell ref="F593:F596"/>
    <mergeCell ref="J589:J592"/>
    <mergeCell ref="P589:P592"/>
    <mergeCell ref="Q589:Q592"/>
    <mergeCell ref="R589:R592"/>
    <mergeCell ref="S589:S592"/>
    <mergeCell ref="T589:T592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I585:I588"/>
    <mergeCell ref="J585:J588"/>
    <mergeCell ref="P585:P588"/>
    <mergeCell ref="Q585:Q588"/>
    <mergeCell ref="R585:R588"/>
    <mergeCell ref="S585:S588"/>
    <mergeCell ref="S581:S584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H581:H584"/>
    <mergeCell ref="I581:I584"/>
    <mergeCell ref="J581:J584"/>
    <mergeCell ref="P581:P584"/>
    <mergeCell ref="Q581:Q584"/>
    <mergeCell ref="R581:R584"/>
    <mergeCell ref="R577:R580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G577:G580"/>
    <mergeCell ref="H577:H580"/>
    <mergeCell ref="I577:I580"/>
    <mergeCell ref="J577:J580"/>
    <mergeCell ref="P577:P580"/>
    <mergeCell ref="Q577:Q580"/>
    <mergeCell ref="A577:A580"/>
    <mergeCell ref="B577:B580"/>
    <mergeCell ref="C577:C580"/>
    <mergeCell ref="D577:D580"/>
    <mergeCell ref="E577:E580"/>
    <mergeCell ref="F577:F580"/>
    <mergeCell ref="J637:J640"/>
    <mergeCell ref="P637:P640"/>
    <mergeCell ref="Q637:Q640"/>
    <mergeCell ref="R637:R640"/>
    <mergeCell ref="S637:S640"/>
    <mergeCell ref="T637:T640"/>
    <mergeCell ref="T633:T636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I637:I640"/>
    <mergeCell ref="I633:I636"/>
    <mergeCell ref="J633:J636"/>
    <mergeCell ref="P633:P636"/>
    <mergeCell ref="Q633:Q636"/>
    <mergeCell ref="R633:R636"/>
    <mergeCell ref="S633:S636"/>
    <mergeCell ref="S629:S632"/>
    <mergeCell ref="T629:T632"/>
    <mergeCell ref="A633:A636"/>
    <mergeCell ref="B633:B636"/>
    <mergeCell ref="G633:G636"/>
    <mergeCell ref="H633:H636"/>
    <mergeCell ref="H629:H632"/>
    <mergeCell ref="I629:I632"/>
    <mergeCell ref="J629:J632"/>
    <mergeCell ref="P629:P632"/>
    <mergeCell ref="Q629:Q632"/>
    <mergeCell ref="R629:R632"/>
    <mergeCell ref="R625:R628"/>
    <mergeCell ref="S625:S628"/>
    <mergeCell ref="T625:T628"/>
    <mergeCell ref="A629:A632"/>
    <mergeCell ref="B629:B632"/>
    <mergeCell ref="C629:C632"/>
    <mergeCell ref="D629:D632"/>
    <mergeCell ref="E629:E632"/>
    <mergeCell ref="F629:F632"/>
    <mergeCell ref="G629:G632"/>
    <mergeCell ref="G625:G628"/>
    <mergeCell ref="H625:H628"/>
    <mergeCell ref="I625:I628"/>
    <mergeCell ref="J625:J628"/>
    <mergeCell ref="P625:P628"/>
    <mergeCell ref="Q625:Q628"/>
    <mergeCell ref="A625:A628"/>
    <mergeCell ref="B625:B628"/>
    <mergeCell ref="C625:C628"/>
    <mergeCell ref="D625:D628"/>
    <mergeCell ref="E625:E628"/>
    <mergeCell ref="F625:F628"/>
    <mergeCell ref="C633:C636"/>
    <mergeCell ref="D633:D636"/>
    <mergeCell ref="J621:J624"/>
    <mergeCell ref="P621:P624"/>
    <mergeCell ref="Q621:Q624"/>
    <mergeCell ref="R621:R624"/>
    <mergeCell ref="S621:S624"/>
    <mergeCell ref="T621:T624"/>
    <mergeCell ref="T617:T620"/>
    <mergeCell ref="A621:A624"/>
    <mergeCell ref="B621:B624"/>
    <mergeCell ref="C621:C624"/>
    <mergeCell ref="D621:D624"/>
    <mergeCell ref="E621:E624"/>
    <mergeCell ref="F621:F624"/>
    <mergeCell ref="G621:G624"/>
    <mergeCell ref="H621:H624"/>
    <mergeCell ref="I621:I624"/>
    <mergeCell ref="I617:I620"/>
    <mergeCell ref="J617:J620"/>
    <mergeCell ref="P617:P620"/>
    <mergeCell ref="Q617:Q620"/>
    <mergeCell ref="R617:R620"/>
    <mergeCell ref="S617:S620"/>
    <mergeCell ref="S613:S616"/>
    <mergeCell ref="T613:T616"/>
    <mergeCell ref="A617:A620"/>
    <mergeCell ref="B617:B620"/>
    <mergeCell ref="C617:C620"/>
    <mergeCell ref="D617:D620"/>
    <mergeCell ref="E617:E620"/>
    <mergeCell ref="F617:F620"/>
    <mergeCell ref="G617:G620"/>
    <mergeCell ref="H617:H620"/>
    <mergeCell ref="H613:H616"/>
    <mergeCell ref="I613:I616"/>
    <mergeCell ref="J613:J616"/>
    <mergeCell ref="P613:P616"/>
    <mergeCell ref="Q613:Q616"/>
    <mergeCell ref="R613:R616"/>
    <mergeCell ref="R609:R612"/>
    <mergeCell ref="S609:S612"/>
    <mergeCell ref="T609:T612"/>
    <mergeCell ref="A613:A616"/>
    <mergeCell ref="B613:B616"/>
    <mergeCell ref="C613:C616"/>
    <mergeCell ref="D613:D616"/>
    <mergeCell ref="E613:E616"/>
    <mergeCell ref="F613:F616"/>
    <mergeCell ref="G613:G616"/>
    <mergeCell ref="G609:G612"/>
    <mergeCell ref="H609:H612"/>
    <mergeCell ref="I609:I612"/>
    <mergeCell ref="J609:J612"/>
    <mergeCell ref="P609:P612"/>
    <mergeCell ref="Q609:Q612"/>
    <mergeCell ref="A609:A612"/>
    <mergeCell ref="B609:B612"/>
    <mergeCell ref="C609:C612"/>
    <mergeCell ref="D609:D612"/>
    <mergeCell ref="E609:E612"/>
    <mergeCell ref="F609:F612"/>
    <mergeCell ref="J834:J837"/>
    <mergeCell ref="P834:P837"/>
    <mergeCell ref="Q834:Q837"/>
    <mergeCell ref="R834:R837"/>
    <mergeCell ref="S834:S837"/>
    <mergeCell ref="T834:T837"/>
    <mergeCell ref="T830:T833"/>
    <mergeCell ref="A834:A837"/>
    <mergeCell ref="B834:B837"/>
    <mergeCell ref="C834:C837"/>
    <mergeCell ref="D834:D837"/>
    <mergeCell ref="E834:E837"/>
    <mergeCell ref="F834:F837"/>
    <mergeCell ref="G834:G837"/>
    <mergeCell ref="H834:H837"/>
    <mergeCell ref="I834:I837"/>
    <mergeCell ref="I830:I833"/>
    <mergeCell ref="J830:J833"/>
    <mergeCell ref="P830:P833"/>
    <mergeCell ref="Q830:Q833"/>
    <mergeCell ref="R830:R833"/>
    <mergeCell ref="S830:S833"/>
    <mergeCell ref="S665:S668"/>
    <mergeCell ref="T665:T668"/>
    <mergeCell ref="A830:A833"/>
    <mergeCell ref="B830:B833"/>
    <mergeCell ref="C830:C833"/>
    <mergeCell ref="D830:D833"/>
    <mergeCell ref="E830:E833"/>
    <mergeCell ref="F830:F833"/>
    <mergeCell ref="G830:G833"/>
    <mergeCell ref="H830:H833"/>
    <mergeCell ref="H665:H668"/>
    <mergeCell ref="I665:I668"/>
    <mergeCell ref="J665:J668"/>
    <mergeCell ref="P665:P668"/>
    <mergeCell ref="Q665:Q668"/>
    <mergeCell ref="R665:R668"/>
    <mergeCell ref="R661:R664"/>
    <mergeCell ref="S661:S664"/>
    <mergeCell ref="T661:T664"/>
    <mergeCell ref="A665:A668"/>
    <mergeCell ref="B665:B668"/>
    <mergeCell ref="C665:C668"/>
    <mergeCell ref="D665:D668"/>
    <mergeCell ref="E665:E668"/>
    <mergeCell ref="F665:F668"/>
    <mergeCell ref="G665:G668"/>
    <mergeCell ref="G661:G664"/>
    <mergeCell ref="H661:H664"/>
    <mergeCell ref="I661:I664"/>
    <mergeCell ref="J661:J664"/>
    <mergeCell ref="P661:P664"/>
    <mergeCell ref="Q661:Q664"/>
    <mergeCell ref="A661:A664"/>
    <mergeCell ref="B661:B664"/>
    <mergeCell ref="C661:C664"/>
    <mergeCell ref="D661:D664"/>
    <mergeCell ref="E661:E664"/>
    <mergeCell ref="F661:F664"/>
    <mergeCell ref="J657:J660"/>
    <mergeCell ref="P657:P660"/>
    <mergeCell ref="Q657:Q660"/>
    <mergeCell ref="R657:R660"/>
    <mergeCell ref="S657:S660"/>
    <mergeCell ref="T657:T660"/>
    <mergeCell ref="T649:T652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I657:I660"/>
    <mergeCell ref="I649:I652"/>
    <mergeCell ref="J649:J652"/>
    <mergeCell ref="P649:P652"/>
    <mergeCell ref="Q649:Q652"/>
    <mergeCell ref="R649:R652"/>
    <mergeCell ref="S649:S652"/>
    <mergeCell ref="A653:A656"/>
    <mergeCell ref="B653:B656"/>
    <mergeCell ref="C653:C656"/>
    <mergeCell ref="D653:D656"/>
    <mergeCell ref="E653:E656"/>
    <mergeCell ref="F653:F656"/>
    <mergeCell ref="P653:P656"/>
    <mergeCell ref="Q653:Q656"/>
    <mergeCell ref="S645:S648"/>
    <mergeCell ref="T645:T648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H645:H648"/>
    <mergeCell ref="I645:I648"/>
    <mergeCell ref="J645:J648"/>
    <mergeCell ref="P645:P648"/>
    <mergeCell ref="Q645:Q648"/>
    <mergeCell ref="R645:R648"/>
    <mergeCell ref="R641:R644"/>
    <mergeCell ref="S641:S644"/>
    <mergeCell ref="T641:T644"/>
    <mergeCell ref="A645:A648"/>
    <mergeCell ref="B645:B648"/>
    <mergeCell ref="C645:C648"/>
    <mergeCell ref="D645:D648"/>
    <mergeCell ref="E645:E648"/>
    <mergeCell ref="F645:F648"/>
    <mergeCell ref="G645:G648"/>
    <mergeCell ref="G641:G644"/>
    <mergeCell ref="H641:H644"/>
    <mergeCell ref="I641:I644"/>
    <mergeCell ref="J641:J644"/>
    <mergeCell ref="P641:P644"/>
    <mergeCell ref="Q641:Q644"/>
    <mergeCell ref="A641:A644"/>
    <mergeCell ref="B641:B644"/>
    <mergeCell ref="C641:C644"/>
    <mergeCell ref="D641:D644"/>
    <mergeCell ref="E641:E644"/>
    <mergeCell ref="F641:F644"/>
    <mergeCell ref="J561:J564"/>
    <mergeCell ref="P561:P564"/>
    <mergeCell ref="Q561:Q564"/>
    <mergeCell ref="R561:R564"/>
    <mergeCell ref="S561:S564"/>
    <mergeCell ref="T561:T564"/>
    <mergeCell ref="T521:T524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I561:I564"/>
    <mergeCell ref="I521:I524"/>
    <mergeCell ref="J521:J524"/>
    <mergeCell ref="P521:P524"/>
    <mergeCell ref="Q521:Q524"/>
    <mergeCell ref="R521:R524"/>
    <mergeCell ref="S521:S524"/>
    <mergeCell ref="S541:S544"/>
    <mergeCell ref="T541:T544"/>
    <mergeCell ref="J533:J536"/>
    <mergeCell ref="P533:P536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H517:H520"/>
    <mergeCell ref="I517:I520"/>
    <mergeCell ref="J517:J520"/>
    <mergeCell ref="P517:P520"/>
    <mergeCell ref="Q517:Q520"/>
    <mergeCell ref="R517:R520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G513:G516"/>
    <mergeCell ref="H513:H516"/>
    <mergeCell ref="I513:I516"/>
    <mergeCell ref="J513:J516"/>
    <mergeCell ref="P513:P516"/>
    <mergeCell ref="Q513:Q516"/>
    <mergeCell ref="A513:A516"/>
    <mergeCell ref="B513:B516"/>
    <mergeCell ref="C513:C516"/>
    <mergeCell ref="D513:D516"/>
    <mergeCell ref="E513:E516"/>
    <mergeCell ref="F513:F516"/>
    <mergeCell ref="J509:J512"/>
    <mergeCell ref="P509:P512"/>
    <mergeCell ref="Q509:Q512"/>
    <mergeCell ref="R509:R512"/>
    <mergeCell ref="S509:S512"/>
    <mergeCell ref="T509:T512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I505:I508"/>
    <mergeCell ref="J505:J508"/>
    <mergeCell ref="P505:P508"/>
    <mergeCell ref="Q505:Q508"/>
    <mergeCell ref="R505:R508"/>
    <mergeCell ref="S505:S508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H541:H544"/>
    <mergeCell ref="I541:I544"/>
    <mergeCell ref="J541:J544"/>
    <mergeCell ref="P541:P544"/>
    <mergeCell ref="Q541:Q544"/>
    <mergeCell ref="R541:R544"/>
    <mergeCell ref="R537:R540"/>
    <mergeCell ref="S537:S540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G537:G540"/>
    <mergeCell ref="H537:H540"/>
    <mergeCell ref="I537:I540"/>
    <mergeCell ref="J537:J540"/>
    <mergeCell ref="P537:P540"/>
    <mergeCell ref="Q537:Q540"/>
    <mergeCell ref="A537:A540"/>
    <mergeCell ref="B537:B540"/>
    <mergeCell ref="C537:C540"/>
    <mergeCell ref="D537:D540"/>
    <mergeCell ref="E537:E540"/>
    <mergeCell ref="F537:F540"/>
    <mergeCell ref="Q533:Q536"/>
    <mergeCell ref="R533:R536"/>
    <mergeCell ref="S533:S536"/>
    <mergeCell ref="T533:T536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I529:I532"/>
    <mergeCell ref="J529:J532"/>
    <mergeCell ref="P529:P532"/>
    <mergeCell ref="Q529:Q532"/>
    <mergeCell ref="R529:R532"/>
    <mergeCell ref="S529:S532"/>
    <mergeCell ref="S525:S528"/>
    <mergeCell ref="T525:T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H525:H528"/>
    <mergeCell ref="I525:I528"/>
    <mergeCell ref="J525:J528"/>
    <mergeCell ref="P525:P528"/>
    <mergeCell ref="Q525:Q528"/>
    <mergeCell ref="R525:R528"/>
    <mergeCell ref="R493:R496"/>
    <mergeCell ref="S493:S496"/>
    <mergeCell ref="T493:T496"/>
    <mergeCell ref="A525:A528"/>
    <mergeCell ref="B525:B528"/>
    <mergeCell ref="C525:C528"/>
    <mergeCell ref="D525:D528"/>
    <mergeCell ref="E525:E528"/>
    <mergeCell ref="F525:F528"/>
    <mergeCell ref="G525:G528"/>
    <mergeCell ref="G493:G496"/>
    <mergeCell ref="H493:H496"/>
    <mergeCell ref="I493:I496"/>
    <mergeCell ref="J493:J496"/>
    <mergeCell ref="P493:P496"/>
    <mergeCell ref="Q493:Q496"/>
    <mergeCell ref="A493:A496"/>
    <mergeCell ref="B493:B496"/>
    <mergeCell ref="C493:C496"/>
    <mergeCell ref="D493:D496"/>
    <mergeCell ref="E493:E496"/>
    <mergeCell ref="F493:F496"/>
    <mergeCell ref="J477:J480"/>
    <mergeCell ref="P477:P480"/>
    <mergeCell ref="Q477:Q480"/>
    <mergeCell ref="R477:R480"/>
    <mergeCell ref="S477:S480"/>
    <mergeCell ref="T477:T480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I473:I476"/>
    <mergeCell ref="J473:J476"/>
    <mergeCell ref="P473:P476"/>
    <mergeCell ref="Q473:Q476"/>
    <mergeCell ref="R473:R476"/>
    <mergeCell ref="S473:S476"/>
    <mergeCell ref="S485:S488"/>
    <mergeCell ref="T485:T488"/>
    <mergeCell ref="E489:E492"/>
    <mergeCell ref="F489:F492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H469:H472"/>
    <mergeCell ref="I469:I472"/>
    <mergeCell ref="J469:J472"/>
    <mergeCell ref="P469:P472"/>
    <mergeCell ref="Q469:Q472"/>
    <mergeCell ref="R469:R472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65:A468"/>
    <mergeCell ref="B465:B468"/>
    <mergeCell ref="C465:C468"/>
    <mergeCell ref="D465:D468"/>
    <mergeCell ref="E465:E468"/>
    <mergeCell ref="F465:F468"/>
    <mergeCell ref="J461:J464"/>
    <mergeCell ref="P461:P464"/>
    <mergeCell ref="Q461:Q464"/>
    <mergeCell ref="R461:R464"/>
    <mergeCell ref="S461:S464"/>
    <mergeCell ref="T461:T464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P457:P460"/>
    <mergeCell ref="Q457:Q460"/>
    <mergeCell ref="R457:R460"/>
    <mergeCell ref="S457:S460"/>
    <mergeCell ref="S545:S548"/>
    <mergeCell ref="T545:T548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H545:H548"/>
    <mergeCell ref="I545:I548"/>
    <mergeCell ref="J545:J548"/>
    <mergeCell ref="P545:P548"/>
    <mergeCell ref="Q545:Q548"/>
    <mergeCell ref="R545:R548"/>
    <mergeCell ref="R501:R504"/>
    <mergeCell ref="S501:S504"/>
    <mergeCell ref="T501:T504"/>
    <mergeCell ref="A545:A548"/>
    <mergeCell ref="B545:B548"/>
    <mergeCell ref="C545:C548"/>
    <mergeCell ref="D545:D548"/>
    <mergeCell ref="E545:E548"/>
    <mergeCell ref="F545:F548"/>
    <mergeCell ref="G545:G548"/>
    <mergeCell ref="G501:G504"/>
    <mergeCell ref="H501:H504"/>
    <mergeCell ref="I501:I504"/>
    <mergeCell ref="J501:J504"/>
    <mergeCell ref="P501:P504"/>
    <mergeCell ref="Q501:Q504"/>
    <mergeCell ref="A501:A504"/>
    <mergeCell ref="B501:B504"/>
    <mergeCell ref="C501:C504"/>
    <mergeCell ref="D501:D504"/>
    <mergeCell ref="E501:E504"/>
    <mergeCell ref="F501:F504"/>
    <mergeCell ref="J497:J500"/>
    <mergeCell ref="P497:P500"/>
    <mergeCell ref="Q497:Q500"/>
    <mergeCell ref="R497:R500"/>
    <mergeCell ref="S497:S500"/>
    <mergeCell ref="T497:T500"/>
    <mergeCell ref="T489:T492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I497:I500"/>
    <mergeCell ref="I489:I492"/>
    <mergeCell ref="J489:J492"/>
    <mergeCell ref="P489:P492"/>
    <mergeCell ref="Q489:Q492"/>
    <mergeCell ref="R489:R492"/>
    <mergeCell ref="S489:S492"/>
    <mergeCell ref="A489:A492"/>
    <mergeCell ref="B489:B492"/>
    <mergeCell ref="C489:C492"/>
    <mergeCell ref="D489:D492"/>
    <mergeCell ref="H485:H488"/>
    <mergeCell ref="I485:I488"/>
    <mergeCell ref="J485:J488"/>
    <mergeCell ref="P485:P488"/>
    <mergeCell ref="Q485:Q488"/>
    <mergeCell ref="R485:R488"/>
    <mergeCell ref="R481:R484"/>
    <mergeCell ref="S481:S484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G481:G484"/>
    <mergeCell ref="H481:H484"/>
    <mergeCell ref="I481:I484"/>
    <mergeCell ref="J481:J484"/>
    <mergeCell ref="P481:P484"/>
    <mergeCell ref="Q481:Q484"/>
    <mergeCell ref="A481:A484"/>
    <mergeCell ref="B481:B484"/>
    <mergeCell ref="C481:C484"/>
    <mergeCell ref="D481:D484"/>
    <mergeCell ref="E481:E484"/>
    <mergeCell ref="F481:F484"/>
    <mergeCell ref="J573:J576"/>
    <mergeCell ref="P573:P576"/>
    <mergeCell ref="Q573:Q576"/>
    <mergeCell ref="R573:R576"/>
    <mergeCell ref="S573:S576"/>
    <mergeCell ref="T573:T576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I569:I572"/>
    <mergeCell ref="J569:J572"/>
    <mergeCell ref="P569:P572"/>
    <mergeCell ref="Q569:Q572"/>
    <mergeCell ref="R569:R572"/>
    <mergeCell ref="S569:S572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H565:H568"/>
    <mergeCell ref="I565:I568"/>
    <mergeCell ref="J565:J568"/>
    <mergeCell ref="P565:P568"/>
    <mergeCell ref="Q565:Q568"/>
    <mergeCell ref="R565:R568"/>
    <mergeCell ref="R557:R560"/>
    <mergeCell ref="S557:S560"/>
    <mergeCell ref="T557:T560"/>
    <mergeCell ref="A565:A568"/>
    <mergeCell ref="B565:B568"/>
    <mergeCell ref="C565:C568"/>
    <mergeCell ref="D565:D568"/>
    <mergeCell ref="E565:E568"/>
    <mergeCell ref="F565:F568"/>
    <mergeCell ref="G565:G568"/>
    <mergeCell ref="G557:G560"/>
    <mergeCell ref="H557:H560"/>
    <mergeCell ref="I557:I560"/>
    <mergeCell ref="J557:J560"/>
    <mergeCell ref="P557:P560"/>
    <mergeCell ref="Q557:Q560"/>
    <mergeCell ref="A557:A560"/>
    <mergeCell ref="B557:B560"/>
    <mergeCell ref="C557:C560"/>
    <mergeCell ref="D557:D560"/>
    <mergeCell ref="E557:E560"/>
    <mergeCell ref="F557:F560"/>
    <mergeCell ref="J553:J556"/>
    <mergeCell ref="P553:P556"/>
    <mergeCell ref="Q553:Q556"/>
    <mergeCell ref="R553:R556"/>
    <mergeCell ref="S553:S556"/>
    <mergeCell ref="T553:T556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I553:I556"/>
    <mergeCell ref="I549:I552"/>
    <mergeCell ref="J549:J552"/>
    <mergeCell ref="P549:P552"/>
    <mergeCell ref="Q549:Q552"/>
    <mergeCell ref="R549:R552"/>
    <mergeCell ref="S549:S552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H441:H444"/>
    <mergeCell ref="I441:I444"/>
    <mergeCell ref="J441:J444"/>
    <mergeCell ref="P441:P444"/>
    <mergeCell ref="Q441:Q444"/>
    <mergeCell ref="R441:R444"/>
    <mergeCell ref="R445:R448"/>
    <mergeCell ref="S445:S448"/>
    <mergeCell ref="T445:T448"/>
    <mergeCell ref="A441:A444"/>
    <mergeCell ref="B441:B444"/>
    <mergeCell ref="C441:C444"/>
    <mergeCell ref="D441:D444"/>
    <mergeCell ref="E441:E444"/>
    <mergeCell ref="F441:F444"/>
    <mergeCell ref="G441:G444"/>
    <mergeCell ref="G445:G448"/>
    <mergeCell ref="H445:H448"/>
    <mergeCell ref="I445:I448"/>
    <mergeCell ref="J445:J448"/>
    <mergeCell ref="P445:P448"/>
    <mergeCell ref="Q445:Q448"/>
    <mergeCell ref="G489:G492"/>
    <mergeCell ref="H489:H492"/>
    <mergeCell ref="E445:E448"/>
    <mergeCell ref="F445:F448"/>
    <mergeCell ref="S441:S444"/>
    <mergeCell ref="T441:T444"/>
    <mergeCell ref="J433:J436"/>
    <mergeCell ref="P433:P436"/>
    <mergeCell ref="Q433:Q436"/>
    <mergeCell ref="R433:R436"/>
    <mergeCell ref="S433:S436"/>
    <mergeCell ref="T433:T436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I433:I436"/>
    <mergeCell ref="I429:I432"/>
    <mergeCell ref="J429:J432"/>
    <mergeCell ref="P429:P432"/>
    <mergeCell ref="Q429:Q432"/>
    <mergeCell ref="R429:R432"/>
    <mergeCell ref="S429:S432"/>
    <mergeCell ref="S425:S428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H425:H428"/>
    <mergeCell ref="I425:I428"/>
    <mergeCell ref="J425:J428"/>
    <mergeCell ref="P425:P428"/>
    <mergeCell ref="Q425:Q428"/>
    <mergeCell ref="R425:R428"/>
    <mergeCell ref="R421:R424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G421:G424"/>
    <mergeCell ref="H421:H424"/>
    <mergeCell ref="I421:I424"/>
    <mergeCell ref="J421:J424"/>
    <mergeCell ref="P421:P424"/>
    <mergeCell ref="Q421:Q424"/>
    <mergeCell ref="C421:C424"/>
    <mergeCell ref="D421:D424"/>
    <mergeCell ref="E421:E424"/>
    <mergeCell ref="F421:F424"/>
    <mergeCell ref="J417:J420"/>
    <mergeCell ref="P417:P420"/>
    <mergeCell ref="Q417:Q420"/>
    <mergeCell ref="R417:R420"/>
    <mergeCell ref="S417:S420"/>
    <mergeCell ref="T417:T420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I413:I416"/>
    <mergeCell ref="J413:J416"/>
    <mergeCell ref="P413:P416"/>
    <mergeCell ref="Q413:Q416"/>
    <mergeCell ref="R413:R416"/>
    <mergeCell ref="S413:S416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H409:H412"/>
    <mergeCell ref="I409:I412"/>
    <mergeCell ref="J409:J412"/>
    <mergeCell ref="P409:P412"/>
    <mergeCell ref="Q409:Q412"/>
    <mergeCell ref="R409:R412"/>
    <mergeCell ref="R850:R853"/>
    <mergeCell ref="S850:S853"/>
    <mergeCell ref="T850:T853"/>
    <mergeCell ref="A409:A412"/>
    <mergeCell ref="B409:B412"/>
    <mergeCell ref="C409:C412"/>
    <mergeCell ref="D409:D412"/>
    <mergeCell ref="E409:E412"/>
    <mergeCell ref="F409:F412"/>
    <mergeCell ref="G409:G412"/>
    <mergeCell ref="G850:G853"/>
    <mergeCell ref="H850:H853"/>
    <mergeCell ref="I850:I853"/>
    <mergeCell ref="J850:J853"/>
    <mergeCell ref="P850:P853"/>
    <mergeCell ref="Q850:Q853"/>
    <mergeCell ref="A421:A424"/>
    <mergeCell ref="B421:B424"/>
    <mergeCell ref="A850:A853"/>
    <mergeCell ref="B850:B853"/>
    <mergeCell ref="C850:C853"/>
    <mergeCell ref="D850:D853"/>
    <mergeCell ref="E850:E853"/>
    <mergeCell ref="F850:F853"/>
    <mergeCell ref="J846:J849"/>
    <mergeCell ref="P846:P849"/>
    <mergeCell ref="Q846:Q849"/>
    <mergeCell ref="R846:R849"/>
    <mergeCell ref="S846:S849"/>
    <mergeCell ref="T846:T849"/>
    <mergeCell ref="T842:T845"/>
    <mergeCell ref="A846:A849"/>
    <mergeCell ref="B846:B849"/>
    <mergeCell ref="C846:C849"/>
    <mergeCell ref="D846:D849"/>
    <mergeCell ref="E846:E849"/>
    <mergeCell ref="F846:F849"/>
    <mergeCell ref="G846:G849"/>
    <mergeCell ref="H846:H849"/>
    <mergeCell ref="I846:I849"/>
    <mergeCell ref="I842:I845"/>
    <mergeCell ref="J842:J845"/>
    <mergeCell ref="P842:P845"/>
    <mergeCell ref="Q842:Q845"/>
    <mergeCell ref="R842:R845"/>
    <mergeCell ref="S842:S845"/>
    <mergeCell ref="S838:S841"/>
    <mergeCell ref="T838:T841"/>
    <mergeCell ref="A842:A845"/>
    <mergeCell ref="B842:B845"/>
    <mergeCell ref="C842:C845"/>
    <mergeCell ref="D842:D845"/>
    <mergeCell ref="E842:E845"/>
    <mergeCell ref="F842:F845"/>
    <mergeCell ref="G842:G845"/>
    <mergeCell ref="H842:H845"/>
    <mergeCell ref="H838:H841"/>
    <mergeCell ref="I838:I841"/>
    <mergeCell ref="J838:J841"/>
    <mergeCell ref="P838:P841"/>
    <mergeCell ref="Q838:Q841"/>
    <mergeCell ref="R838:R841"/>
    <mergeCell ref="R453:R456"/>
    <mergeCell ref="S453:S456"/>
    <mergeCell ref="T453:T456"/>
    <mergeCell ref="A838:A841"/>
    <mergeCell ref="B838:B841"/>
    <mergeCell ref="C838:C841"/>
    <mergeCell ref="D838:D841"/>
    <mergeCell ref="E838:E841"/>
    <mergeCell ref="F838:F841"/>
    <mergeCell ref="G838:G841"/>
    <mergeCell ref="G453:G456"/>
    <mergeCell ref="H453:H456"/>
    <mergeCell ref="I453:I456"/>
    <mergeCell ref="J453:J456"/>
    <mergeCell ref="P453:P456"/>
    <mergeCell ref="Q453:Q456"/>
    <mergeCell ref="A453:A456"/>
    <mergeCell ref="B453:B456"/>
    <mergeCell ref="C453:C456"/>
    <mergeCell ref="D453:D456"/>
    <mergeCell ref="E453:E456"/>
    <mergeCell ref="F453:F456"/>
    <mergeCell ref="J449:J452"/>
    <mergeCell ref="P449:P452"/>
    <mergeCell ref="Q449:Q452"/>
    <mergeCell ref="R449:R452"/>
    <mergeCell ref="S449:S452"/>
    <mergeCell ref="T449:T452"/>
    <mergeCell ref="T437:T440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I437:I440"/>
    <mergeCell ref="J437:J440"/>
    <mergeCell ref="P437:P440"/>
    <mergeCell ref="Q437:Q440"/>
    <mergeCell ref="R437:R440"/>
    <mergeCell ref="S437:S440"/>
    <mergeCell ref="A445:A448"/>
    <mergeCell ref="B445:B448"/>
    <mergeCell ref="C445:C448"/>
    <mergeCell ref="D445:D448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H397:H400"/>
    <mergeCell ref="I397:I400"/>
    <mergeCell ref="J397:J400"/>
    <mergeCell ref="P397:P400"/>
    <mergeCell ref="Q397:Q400"/>
    <mergeCell ref="R397:R400"/>
    <mergeCell ref="R405:R408"/>
    <mergeCell ref="S405:S408"/>
    <mergeCell ref="T405:T408"/>
    <mergeCell ref="A397:A400"/>
    <mergeCell ref="B397:B400"/>
    <mergeCell ref="C397:C400"/>
    <mergeCell ref="D397:D400"/>
    <mergeCell ref="E397:E400"/>
    <mergeCell ref="F397:F400"/>
    <mergeCell ref="G397:G400"/>
    <mergeCell ref="G405:G408"/>
    <mergeCell ref="H405:H408"/>
    <mergeCell ref="I405:I408"/>
    <mergeCell ref="J405:J408"/>
    <mergeCell ref="P405:P408"/>
    <mergeCell ref="Q405:Q408"/>
    <mergeCell ref="S409:S412"/>
    <mergeCell ref="T409:T412"/>
    <mergeCell ref="A405:A408"/>
    <mergeCell ref="B405:B408"/>
    <mergeCell ref="C405:C408"/>
    <mergeCell ref="D405:D408"/>
    <mergeCell ref="E405:E408"/>
    <mergeCell ref="F405:F408"/>
    <mergeCell ref="J401:J404"/>
    <mergeCell ref="P401:P404"/>
    <mergeCell ref="Q401:Q404"/>
    <mergeCell ref="R401:R404"/>
    <mergeCell ref="S401:S404"/>
    <mergeCell ref="T401:T404"/>
    <mergeCell ref="T393:T396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I393:I396"/>
    <mergeCell ref="J393:J396"/>
    <mergeCell ref="P393:P396"/>
    <mergeCell ref="Q393:Q396"/>
    <mergeCell ref="R393:R396"/>
    <mergeCell ref="S393:S396"/>
    <mergeCell ref="S397:S400"/>
    <mergeCell ref="T397:T400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H389:H392"/>
    <mergeCell ref="I389:I392"/>
    <mergeCell ref="J389:J392"/>
    <mergeCell ref="P389:P392"/>
    <mergeCell ref="Q389:Q392"/>
    <mergeCell ref="R389:R392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G385:G388"/>
    <mergeCell ref="H385:H388"/>
    <mergeCell ref="I385:I388"/>
    <mergeCell ref="J385:J388"/>
    <mergeCell ref="P385:P388"/>
    <mergeCell ref="Q385:Q388"/>
    <mergeCell ref="Q381:Q384"/>
    <mergeCell ref="R381:R384"/>
    <mergeCell ref="S381:S384"/>
    <mergeCell ref="T381:T384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I377:I380"/>
    <mergeCell ref="J377:J380"/>
    <mergeCell ref="P377:P380"/>
    <mergeCell ref="Q377:Q380"/>
    <mergeCell ref="R377:R380"/>
    <mergeCell ref="S377:S380"/>
    <mergeCell ref="S365:S368"/>
    <mergeCell ref="T365:T368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H365:H368"/>
    <mergeCell ref="I365:I368"/>
    <mergeCell ref="J365:J368"/>
    <mergeCell ref="P365:P368"/>
    <mergeCell ref="Q365:Q368"/>
    <mergeCell ref="R365:R368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G361:G364"/>
    <mergeCell ref="H361:H364"/>
    <mergeCell ref="I361:I364"/>
    <mergeCell ref="J361:J364"/>
    <mergeCell ref="P361:P364"/>
    <mergeCell ref="Q361:Q364"/>
    <mergeCell ref="A361:A364"/>
    <mergeCell ref="B361:B364"/>
    <mergeCell ref="C361:C364"/>
    <mergeCell ref="D361:D364"/>
    <mergeCell ref="E361:E364"/>
    <mergeCell ref="F361:F364"/>
    <mergeCell ref="J357:J360"/>
    <mergeCell ref="P357:P360"/>
    <mergeCell ref="Q357:Q360"/>
    <mergeCell ref="R357:R360"/>
    <mergeCell ref="S357:S360"/>
    <mergeCell ref="T357:T360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J353:J356"/>
    <mergeCell ref="P353:P356"/>
    <mergeCell ref="Q353:Q356"/>
    <mergeCell ref="R353:R356"/>
    <mergeCell ref="S353:S356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H349:H352"/>
    <mergeCell ref="I349:I352"/>
    <mergeCell ref="J349:J352"/>
    <mergeCell ref="P349:P352"/>
    <mergeCell ref="Q349:Q352"/>
    <mergeCell ref="R349:R352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G345:G348"/>
    <mergeCell ref="H345:H348"/>
    <mergeCell ref="I345:I348"/>
    <mergeCell ref="J345:J348"/>
    <mergeCell ref="P345:P348"/>
    <mergeCell ref="Q345:Q348"/>
    <mergeCell ref="Q341:Q344"/>
    <mergeCell ref="R341:R344"/>
    <mergeCell ref="S341:S344"/>
    <mergeCell ref="T341:T344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I337:I340"/>
    <mergeCell ref="J337:J340"/>
    <mergeCell ref="P337:P340"/>
    <mergeCell ref="Q337:Q340"/>
    <mergeCell ref="R337:R340"/>
    <mergeCell ref="S337:S340"/>
    <mergeCell ref="G337:G340"/>
    <mergeCell ref="H337:H340"/>
    <mergeCell ref="H333:H336"/>
    <mergeCell ref="I333:I336"/>
    <mergeCell ref="J333:J336"/>
    <mergeCell ref="P333:P336"/>
    <mergeCell ref="Q333:Q336"/>
    <mergeCell ref="R333:R336"/>
    <mergeCell ref="R967:R970"/>
    <mergeCell ref="S967:S970"/>
    <mergeCell ref="T967:T970"/>
    <mergeCell ref="A333:A336"/>
    <mergeCell ref="B333:B336"/>
    <mergeCell ref="C333:C336"/>
    <mergeCell ref="D333:D336"/>
    <mergeCell ref="E333:E336"/>
    <mergeCell ref="F333:F336"/>
    <mergeCell ref="G333:G336"/>
    <mergeCell ref="G967:G970"/>
    <mergeCell ref="H967:H970"/>
    <mergeCell ref="I967:I970"/>
    <mergeCell ref="J967:J970"/>
    <mergeCell ref="P967:P970"/>
    <mergeCell ref="Q967:Q970"/>
    <mergeCell ref="A345:A348"/>
    <mergeCell ref="B345:B348"/>
    <mergeCell ref="C345:C348"/>
    <mergeCell ref="D345:D348"/>
    <mergeCell ref="E345:E348"/>
    <mergeCell ref="F345:F348"/>
    <mergeCell ref="J341:J344"/>
    <mergeCell ref="P341:P344"/>
    <mergeCell ref="T963:T966"/>
    <mergeCell ref="T959:T962"/>
    <mergeCell ref="A963:A966"/>
    <mergeCell ref="B963:B966"/>
    <mergeCell ref="C963:C966"/>
    <mergeCell ref="D963:D966"/>
    <mergeCell ref="E963:E966"/>
    <mergeCell ref="F963:F966"/>
    <mergeCell ref="G963:G966"/>
    <mergeCell ref="H963:H966"/>
    <mergeCell ref="I963:I966"/>
    <mergeCell ref="I959:I962"/>
    <mergeCell ref="J959:J962"/>
    <mergeCell ref="P959:P962"/>
    <mergeCell ref="Q959:Q962"/>
    <mergeCell ref="R959:R962"/>
    <mergeCell ref="S959:S962"/>
    <mergeCell ref="S911:S914"/>
    <mergeCell ref="T911:T914"/>
    <mergeCell ref="A959:A962"/>
    <mergeCell ref="B959:B962"/>
    <mergeCell ref="C959:C962"/>
    <mergeCell ref="D959:D962"/>
    <mergeCell ref="E959:E962"/>
    <mergeCell ref="F959:F962"/>
    <mergeCell ref="G959:G962"/>
    <mergeCell ref="H959:H962"/>
    <mergeCell ref="H911:H914"/>
    <mergeCell ref="I911:I914"/>
    <mergeCell ref="J911:J914"/>
    <mergeCell ref="P911:P914"/>
    <mergeCell ref="Q911:Q914"/>
    <mergeCell ref="R911:R914"/>
    <mergeCell ref="S935:S938"/>
    <mergeCell ref="R907:R910"/>
    <mergeCell ref="S907:S910"/>
    <mergeCell ref="T907:T910"/>
    <mergeCell ref="A911:A914"/>
    <mergeCell ref="B911:B914"/>
    <mergeCell ref="C911:C914"/>
    <mergeCell ref="D911:D914"/>
    <mergeCell ref="E911:E914"/>
    <mergeCell ref="F911:F914"/>
    <mergeCell ref="G911:G914"/>
    <mergeCell ref="G907:G910"/>
    <mergeCell ref="H907:H910"/>
    <mergeCell ref="I907:I910"/>
    <mergeCell ref="J907:J910"/>
    <mergeCell ref="P907:P910"/>
    <mergeCell ref="Q907:Q910"/>
    <mergeCell ref="A907:A910"/>
    <mergeCell ref="B907:B910"/>
    <mergeCell ref="C907:C910"/>
    <mergeCell ref="D907:D910"/>
    <mergeCell ref="E907:E910"/>
    <mergeCell ref="F907:F910"/>
    <mergeCell ref="J854:J857"/>
    <mergeCell ref="P854:P857"/>
    <mergeCell ref="Q854:Q857"/>
    <mergeCell ref="R854:R857"/>
    <mergeCell ref="S854:S857"/>
    <mergeCell ref="T854:T857"/>
    <mergeCell ref="T373:T376"/>
    <mergeCell ref="A854:A857"/>
    <mergeCell ref="B854:B857"/>
    <mergeCell ref="C854:C857"/>
    <mergeCell ref="D854:D857"/>
    <mergeCell ref="E854:E857"/>
    <mergeCell ref="F854:F857"/>
    <mergeCell ref="G854:G857"/>
    <mergeCell ref="H854:H857"/>
    <mergeCell ref="I854:I857"/>
    <mergeCell ref="I373:I376"/>
    <mergeCell ref="J373:J376"/>
    <mergeCell ref="P373:P376"/>
    <mergeCell ref="Q373:Q376"/>
    <mergeCell ref="R373:R376"/>
    <mergeCell ref="S373:S376"/>
    <mergeCell ref="A385:A388"/>
    <mergeCell ref="B385:B388"/>
    <mergeCell ref="C385:C388"/>
    <mergeCell ref="D385:D388"/>
    <mergeCell ref="G373:G376"/>
    <mergeCell ref="H373:H376"/>
    <mergeCell ref="E385:E388"/>
    <mergeCell ref="F385:F388"/>
    <mergeCell ref="J381:J384"/>
    <mergeCell ref="P381:P384"/>
    <mergeCell ref="H369:H372"/>
    <mergeCell ref="I369:I372"/>
    <mergeCell ref="J369:J372"/>
    <mergeCell ref="P369:P372"/>
    <mergeCell ref="Q369:Q372"/>
    <mergeCell ref="R369:R372"/>
    <mergeCell ref="R321:R324"/>
    <mergeCell ref="S321:S324"/>
    <mergeCell ref="T321:T324"/>
    <mergeCell ref="A369:A372"/>
    <mergeCell ref="B369:B372"/>
    <mergeCell ref="C369:C372"/>
    <mergeCell ref="D369:D372"/>
    <mergeCell ref="E369:E372"/>
    <mergeCell ref="F369:F372"/>
    <mergeCell ref="G369:G372"/>
    <mergeCell ref="G321:G324"/>
    <mergeCell ref="H321:H324"/>
    <mergeCell ref="I321:I324"/>
    <mergeCell ref="J321:J324"/>
    <mergeCell ref="P321:P324"/>
    <mergeCell ref="Q321:Q324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979:T982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979:I982"/>
    <mergeCell ref="J979:J982"/>
    <mergeCell ref="P979:P982"/>
    <mergeCell ref="Q979:Q982"/>
    <mergeCell ref="R979:R982"/>
    <mergeCell ref="S979:S982"/>
    <mergeCell ref="S975:S978"/>
    <mergeCell ref="T975:T978"/>
    <mergeCell ref="A979:A982"/>
    <mergeCell ref="B979:B982"/>
    <mergeCell ref="C979:C982"/>
    <mergeCell ref="D979:D982"/>
    <mergeCell ref="E979:E982"/>
    <mergeCell ref="F979:F982"/>
    <mergeCell ref="G979:G982"/>
    <mergeCell ref="H979:H982"/>
    <mergeCell ref="H975:H978"/>
    <mergeCell ref="I975:I978"/>
    <mergeCell ref="J975:J978"/>
    <mergeCell ref="P975:P978"/>
    <mergeCell ref="Q975:Q978"/>
    <mergeCell ref="R975:R978"/>
    <mergeCell ref="R971:R974"/>
    <mergeCell ref="S971:S974"/>
    <mergeCell ref="T971:T974"/>
    <mergeCell ref="A975:A978"/>
    <mergeCell ref="B975:B978"/>
    <mergeCell ref="C975:C978"/>
    <mergeCell ref="D975:D978"/>
    <mergeCell ref="E975:E978"/>
    <mergeCell ref="F975:F978"/>
    <mergeCell ref="G975:G978"/>
    <mergeCell ref="G971:G974"/>
    <mergeCell ref="H971:H974"/>
    <mergeCell ref="I971:I974"/>
    <mergeCell ref="J971:J974"/>
    <mergeCell ref="P971:P974"/>
    <mergeCell ref="Q971:Q974"/>
    <mergeCell ref="A971:A974"/>
    <mergeCell ref="B971:B974"/>
    <mergeCell ref="C971:C974"/>
    <mergeCell ref="D971:D974"/>
    <mergeCell ref="E971:E974"/>
    <mergeCell ref="F971:F974"/>
    <mergeCell ref="J329:J332"/>
    <mergeCell ref="P329:P332"/>
    <mergeCell ref="Q329:Q332"/>
    <mergeCell ref="R329:R332"/>
    <mergeCell ref="S329:S332"/>
    <mergeCell ref="T329:T332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I325:I328"/>
    <mergeCell ref="J325:J328"/>
    <mergeCell ref="P325:P328"/>
    <mergeCell ref="Q325:Q328"/>
    <mergeCell ref="R325:R328"/>
    <mergeCell ref="S325:S328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S285:S288"/>
    <mergeCell ref="T285:T288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H285:H288"/>
    <mergeCell ref="I285:I288"/>
    <mergeCell ref="J285:J288"/>
    <mergeCell ref="P285:P288"/>
    <mergeCell ref="Q285:Q288"/>
    <mergeCell ref="R285:R288"/>
    <mergeCell ref="R281:R284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G281:G284"/>
    <mergeCell ref="H281:H284"/>
    <mergeCell ref="I281:I284"/>
    <mergeCell ref="J281:J284"/>
    <mergeCell ref="P281:P284"/>
    <mergeCell ref="Q281:Q284"/>
    <mergeCell ref="A281:A284"/>
    <mergeCell ref="B281:B284"/>
    <mergeCell ref="C281:C284"/>
    <mergeCell ref="D281:D284"/>
    <mergeCell ref="E281:E284"/>
    <mergeCell ref="F281:F284"/>
    <mergeCell ref="J277:J280"/>
    <mergeCell ref="P277:P280"/>
    <mergeCell ref="Q277:Q280"/>
    <mergeCell ref="R277:R280"/>
    <mergeCell ref="S277:S280"/>
    <mergeCell ref="T277:T280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I273:I276"/>
    <mergeCell ref="J273:J276"/>
    <mergeCell ref="P273:P276"/>
    <mergeCell ref="Q273:Q276"/>
    <mergeCell ref="R273:R276"/>
    <mergeCell ref="S273:S276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H269:H272"/>
    <mergeCell ref="I269:I272"/>
    <mergeCell ref="J269:J272"/>
    <mergeCell ref="P269:P272"/>
    <mergeCell ref="Q269:Q272"/>
    <mergeCell ref="R269:R272"/>
    <mergeCell ref="R265:R268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G265:G268"/>
    <mergeCell ref="H265:H268"/>
    <mergeCell ref="I265:I268"/>
    <mergeCell ref="J265:J268"/>
    <mergeCell ref="P265:P268"/>
    <mergeCell ref="Q265:Q268"/>
    <mergeCell ref="A265:A268"/>
    <mergeCell ref="B265:B268"/>
    <mergeCell ref="C265:C268"/>
    <mergeCell ref="D265:D268"/>
    <mergeCell ref="E265:E268"/>
    <mergeCell ref="F265:F268"/>
    <mergeCell ref="J261:J264"/>
    <mergeCell ref="P261:P264"/>
    <mergeCell ref="Q261:Q264"/>
    <mergeCell ref="R261:R264"/>
    <mergeCell ref="S261:S264"/>
    <mergeCell ref="T261:T264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I257:I260"/>
    <mergeCell ref="J257:J260"/>
    <mergeCell ref="P257:P260"/>
    <mergeCell ref="Q257:Q260"/>
    <mergeCell ref="R257:R260"/>
    <mergeCell ref="S257:S260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A249:A252"/>
    <mergeCell ref="B249:B252"/>
    <mergeCell ref="C249:C252"/>
    <mergeCell ref="D249:D252"/>
    <mergeCell ref="E249:E252"/>
    <mergeCell ref="F249:F252"/>
    <mergeCell ref="J1007:J1010"/>
    <mergeCell ref="P1007:P1010"/>
    <mergeCell ref="Q1007:Q1010"/>
    <mergeCell ref="R1007:R1010"/>
    <mergeCell ref="S1007:S1010"/>
    <mergeCell ref="T1007:T1010"/>
    <mergeCell ref="T1003:T1006"/>
    <mergeCell ref="A1007:A1010"/>
    <mergeCell ref="B1007:B1010"/>
    <mergeCell ref="C1007:C1010"/>
    <mergeCell ref="D1007:D1010"/>
    <mergeCell ref="E1007:E1010"/>
    <mergeCell ref="F1007:F1010"/>
    <mergeCell ref="G1007:G1010"/>
    <mergeCell ref="H1007:H1010"/>
    <mergeCell ref="I1007:I1010"/>
    <mergeCell ref="I1003:I1006"/>
    <mergeCell ref="J1003:J1006"/>
    <mergeCell ref="P1003:P1006"/>
    <mergeCell ref="Q1003:Q1006"/>
    <mergeCell ref="R1003:R1006"/>
    <mergeCell ref="S1003:S1006"/>
    <mergeCell ref="S999:S1002"/>
    <mergeCell ref="T999:T1002"/>
    <mergeCell ref="A1003:A1006"/>
    <mergeCell ref="B1003:B1006"/>
    <mergeCell ref="C1003:C1006"/>
    <mergeCell ref="D1003:D1006"/>
    <mergeCell ref="E1003:E1006"/>
    <mergeCell ref="F1003:F1006"/>
    <mergeCell ref="G1003:G1006"/>
    <mergeCell ref="H1003:H1006"/>
    <mergeCell ref="H999:H1002"/>
    <mergeCell ref="I999:I1002"/>
    <mergeCell ref="J999:J1002"/>
    <mergeCell ref="P999:P1002"/>
    <mergeCell ref="Q999:Q1002"/>
    <mergeCell ref="R999:R1002"/>
    <mergeCell ref="R995:R998"/>
    <mergeCell ref="S995:S998"/>
    <mergeCell ref="T995:T998"/>
    <mergeCell ref="A999:A1002"/>
    <mergeCell ref="B999:B1002"/>
    <mergeCell ref="C999:C1002"/>
    <mergeCell ref="D999:D1002"/>
    <mergeCell ref="E999:E1002"/>
    <mergeCell ref="F999:F1002"/>
    <mergeCell ref="G999:G1002"/>
    <mergeCell ref="G995:G998"/>
    <mergeCell ref="H995:H998"/>
    <mergeCell ref="I995:I998"/>
    <mergeCell ref="J995:J998"/>
    <mergeCell ref="P995:P998"/>
    <mergeCell ref="Q995:Q998"/>
    <mergeCell ref="A995:A998"/>
    <mergeCell ref="B995:B998"/>
    <mergeCell ref="C995:C998"/>
    <mergeCell ref="D995:D998"/>
    <mergeCell ref="E995:E998"/>
    <mergeCell ref="F995:F998"/>
    <mergeCell ref="J991:J994"/>
    <mergeCell ref="P991:P994"/>
    <mergeCell ref="Q991:Q994"/>
    <mergeCell ref="R991:R994"/>
    <mergeCell ref="S991:S994"/>
    <mergeCell ref="T991:T994"/>
    <mergeCell ref="T987:T990"/>
    <mergeCell ref="A991:A994"/>
    <mergeCell ref="B991:B994"/>
    <mergeCell ref="C991:C994"/>
    <mergeCell ref="D991:D994"/>
    <mergeCell ref="E991:E994"/>
    <mergeCell ref="F991:F994"/>
    <mergeCell ref="G991:G994"/>
    <mergeCell ref="H991:H994"/>
    <mergeCell ref="I991:I994"/>
    <mergeCell ref="I987:I990"/>
    <mergeCell ref="J987:J990"/>
    <mergeCell ref="P987:P990"/>
    <mergeCell ref="Q987:Q990"/>
    <mergeCell ref="R987:R990"/>
    <mergeCell ref="S987:S990"/>
    <mergeCell ref="S297:S300"/>
    <mergeCell ref="T297:T300"/>
    <mergeCell ref="A987:A990"/>
    <mergeCell ref="B987:B990"/>
    <mergeCell ref="C987:C990"/>
    <mergeCell ref="D987:D990"/>
    <mergeCell ref="E987:E990"/>
    <mergeCell ref="F987:F990"/>
    <mergeCell ref="G987:G990"/>
    <mergeCell ref="H987:H990"/>
    <mergeCell ref="H297:H300"/>
    <mergeCell ref="I297:I300"/>
    <mergeCell ref="J297:J300"/>
    <mergeCell ref="P297:P300"/>
    <mergeCell ref="Q297:Q300"/>
    <mergeCell ref="R297:R300"/>
    <mergeCell ref="R293:R296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G293:G296"/>
    <mergeCell ref="H293:H296"/>
    <mergeCell ref="I293:I296"/>
    <mergeCell ref="J293:J296"/>
    <mergeCell ref="P293:P296"/>
    <mergeCell ref="Q293:Q296"/>
    <mergeCell ref="A293:A296"/>
    <mergeCell ref="B293:B296"/>
    <mergeCell ref="C293:C296"/>
    <mergeCell ref="D293:D296"/>
    <mergeCell ref="E293:E296"/>
    <mergeCell ref="F293:F296"/>
    <mergeCell ref="J289:J292"/>
    <mergeCell ref="P289:P292"/>
    <mergeCell ref="Q289:Q292"/>
    <mergeCell ref="R289:R292"/>
    <mergeCell ref="S289:S292"/>
    <mergeCell ref="T289:T292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T237:T240"/>
    <mergeCell ref="I237:I240"/>
    <mergeCell ref="J237:J240"/>
    <mergeCell ref="P237:P240"/>
    <mergeCell ref="Q237:Q240"/>
    <mergeCell ref="R237:R240"/>
    <mergeCell ref="S237:S240"/>
    <mergeCell ref="S229:S232"/>
    <mergeCell ref="T229:T232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H229:H232"/>
    <mergeCell ref="I229:I232"/>
    <mergeCell ref="J229:J232"/>
    <mergeCell ref="P229:P232"/>
    <mergeCell ref="Q229:Q232"/>
    <mergeCell ref="R229:R232"/>
    <mergeCell ref="R233:R236"/>
    <mergeCell ref="S233:S236"/>
    <mergeCell ref="T233:T236"/>
    <mergeCell ref="G233:G236"/>
    <mergeCell ref="H233:H236"/>
    <mergeCell ref="I233:I236"/>
    <mergeCell ref="J233:J236"/>
    <mergeCell ref="P233:P236"/>
    <mergeCell ref="Q233:Q236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T245:T248"/>
    <mergeCell ref="I245:I248"/>
    <mergeCell ref="J245:J248"/>
    <mergeCell ref="P245:P248"/>
    <mergeCell ref="Q245:Q248"/>
    <mergeCell ref="R245:R248"/>
    <mergeCell ref="S245:S248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H241:H244"/>
    <mergeCell ref="I241:I244"/>
    <mergeCell ref="J241:J244"/>
    <mergeCell ref="P241:P244"/>
    <mergeCell ref="Q241:Q244"/>
    <mergeCell ref="R241:R244"/>
    <mergeCell ref="A241:A244"/>
    <mergeCell ref="B241:B244"/>
    <mergeCell ref="C241:C244"/>
    <mergeCell ref="D241:D244"/>
    <mergeCell ref="E241:E244"/>
    <mergeCell ref="F241:F244"/>
    <mergeCell ref="G241:G244"/>
    <mergeCell ref="A233:A236"/>
    <mergeCell ref="B233:B236"/>
    <mergeCell ref="C233:C236"/>
    <mergeCell ref="D233:D236"/>
    <mergeCell ref="E233:E236"/>
    <mergeCell ref="F233:F236"/>
    <mergeCell ref="R189:R192"/>
    <mergeCell ref="S189:S192"/>
    <mergeCell ref="T189:T192"/>
    <mergeCell ref="G189:G192"/>
    <mergeCell ref="H189:H192"/>
    <mergeCell ref="I189:I192"/>
    <mergeCell ref="J189:J192"/>
    <mergeCell ref="P189:P192"/>
    <mergeCell ref="Q189:Q192"/>
    <mergeCell ref="A189:A192"/>
    <mergeCell ref="B189:B192"/>
    <mergeCell ref="C189:C192"/>
    <mergeCell ref="D189:D192"/>
    <mergeCell ref="E189:E192"/>
    <mergeCell ref="F189:F192"/>
    <mergeCell ref="T201:T204"/>
    <mergeCell ref="I201:I204"/>
    <mergeCell ref="J201:J204"/>
    <mergeCell ref="P201:P204"/>
    <mergeCell ref="Q201:Q204"/>
    <mergeCell ref="R201:R204"/>
    <mergeCell ref="S201:S204"/>
    <mergeCell ref="S197:S200"/>
    <mergeCell ref="T197:T200"/>
    <mergeCell ref="A201:A204"/>
    <mergeCell ref="B201:B204"/>
    <mergeCell ref="J177:J180"/>
    <mergeCell ref="P177:P180"/>
    <mergeCell ref="Q177:Q180"/>
    <mergeCell ref="R177:R180"/>
    <mergeCell ref="S177:S180"/>
    <mergeCell ref="T177:T180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I173:I176"/>
    <mergeCell ref="J173:J176"/>
    <mergeCell ref="P173:P176"/>
    <mergeCell ref="Q173:Q176"/>
    <mergeCell ref="R173:R176"/>
    <mergeCell ref="S173:S176"/>
    <mergeCell ref="S169:S172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H169:H172"/>
    <mergeCell ref="I169:I172"/>
    <mergeCell ref="J169:J172"/>
    <mergeCell ref="P169:P172"/>
    <mergeCell ref="Q169:Q172"/>
    <mergeCell ref="R169:R172"/>
    <mergeCell ref="R165:R168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G165:G168"/>
    <mergeCell ref="H165:H168"/>
    <mergeCell ref="I165:I168"/>
    <mergeCell ref="J165:J168"/>
    <mergeCell ref="P165:P168"/>
    <mergeCell ref="Q165:Q168"/>
    <mergeCell ref="A165:A168"/>
    <mergeCell ref="B165:B168"/>
    <mergeCell ref="C165:C168"/>
    <mergeCell ref="D165:D168"/>
    <mergeCell ref="E165:E168"/>
    <mergeCell ref="F165:F168"/>
    <mergeCell ref="J161:J164"/>
    <mergeCell ref="P161:P164"/>
    <mergeCell ref="Q161:Q164"/>
    <mergeCell ref="R161:R164"/>
    <mergeCell ref="S161:S164"/>
    <mergeCell ref="T161:T164"/>
    <mergeCell ref="T157:T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I157:I160"/>
    <mergeCell ref="J157:J160"/>
    <mergeCell ref="P157:P160"/>
    <mergeCell ref="Q157:Q160"/>
    <mergeCell ref="R157:R160"/>
    <mergeCell ref="S157:S160"/>
    <mergeCell ref="S153:S156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H153:H156"/>
    <mergeCell ref="I153:I156"/>
    <mergeCell ref="J153:J156"/>
    <mergeCell ref="P153:P156"/>
    <mergeCell ref="Q153:Q156"/>
    <mergeCell ref="R153:R156"/>
    <mergeCell ref="A153:A156"/>
    <mergeCell ref="B153:B156"/>
    <mergeCell ref="C153:C156"/>
    <mergeCell ref="D153:D156"/>
    <mergeCell ref="E153:E156"/>
    <mergeCell ref="F153:F156"/>
    <mergeCell ref="G153:G156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J185:J188"/>
    <mergeCell ref="P185:P188"/>
    <mergeCell ref="Q185:Q188"/>
    <mergeCell ref="R185:R188"/>
    <mergeCell ref="S185:S188"/>
    <mergeCell ref="T185:T188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I181:I184"/>
    <mergeCell ref="J181:J184"/>
    <mergeCell ref="P181:P184"/>
    <mergeCell ref="Q181:Q184"/>
    <mergeCell ref="R181:R184"/>
    <mergeCell ref="S181:S184"/>
    <mergeCell ref="S141:S144"/>
    <mergeCell ref="T141:T144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H141:H144"/>
    <mergeCell ref="I141:I144"/>
    <mergeCell ref="J141:J144"/>
    <mergeCell ref="P141:P144"/>
    <mergeCell ref="Q141:Q144"/>
    <mergeCell ref="R141:R144"/>
    <mergeCell ref="R137:R140"/>
    <mergeCell ref="S137:S140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G137:G140"/>
    <mergeCell ref="H137:H140"/>
    <mergeCell ref="I137:I140"/>
    <mergeCell ref="J137:J140"/>
    <mergeCell ref="P137:P140"/>
    <mergeCell ref="Q137:Q140"/>
    <mergeCell ref="A137:A140"/>
    <mergeCell ref="B137:B140"/>
    <mergeCell ref="C137:C140"/>
    <mergeCell ref="D137:D140"/>
    <mergeCell ref="E137:E140"/>
    <mergeCell ref="F137:F140"/>
    <mergeCell ref="J133:J136"/>
    <mergeCell ref="P133:P136"/>
    <mergeCell ref="Q133:Q136"/>
    <mergeCell ref="R133:R136"/>
    <mergeCell ref="S133:S136"/>
    <mergeCell ref="T133:T136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I129:I132"/>
    <mergeCell ref="J129:J132"/>
    <mergeCell ref="P129:P132"/>
    <mergeCell ref="Q129:Q132"/>
    <mergeCell ref="R129:R132"/>
    <mergeCell ref="S129:S132"/>
    <mergeCell ref="S125:S128"/>
    <mergeCell ref="T125:T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H125:H128"/>
    <mergeCell ref="I125:I128"/>
    <mergeCell ref="J125:J128"/>
    <mergeCell ref="P125:P128"/>
    <mergeCell ref="Q125:Q128"/>
    <mergeCell ref="R125:R128"/>
    <mergeCell ref="R121:R124"/>
    <mergeCell ref="S121:S124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G121:G124"/>
    <mergeCell ref="H121:H124"/>
    <mergeCell ref="I121:I124"/>
    <mergeCell ref="J121:J124"/>
    <mergeCell ref="P121:P124"/>
    <mergeCell ref="Q121:Q124"/>
    <mergeCell ref="A121:A124"/>
    <mergeCell ref="B121:B124"/>
    <mergeCell ref="C121:C124"/>
    <mergeCell ref="D121:D124"/>
    <mergeCell ref="E121:E124"/>
    <mergeCell ref="F121:F124"/>
    <mergeCell ref="J117:J120"/>
    <mergeCell ref="P117:P120"/>
    <mergeCell ref="Q117:Q120"/>
    <mergeCell ref="R117:R120"/>
    <mergeCell ref="S117:S120"/>
    <mergeCell ref="T117:T120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B149:B152"/>
    <mergeCell ref="C149:C152"/>
    <mergeCell ref="D149:D152"/>
    <mergeCell ref="E149:E152"/>
    <mergeCell ref="F149:F152"/>
    <mergeCell ref="G149:G152"/>
    <mergeCell ref="H149:H152"/>
    <mergeCell ref="H145:H148"/>
    <mergeCell ref="I145:I148"/>
    <mergeCell ref="J145:J148"/>
    <mergeCell ref="P145:P148"/>
    <mergeCell ref="Q145:Q148"/>
    <mergeCell ref="R145:R148"/>
    <mergeCell ref="A145:A148"/>
    <mergeCell ref="B145:B148"/>
    <mergeCell ref="C145:C148"/>
    <mergeCell ref="D145:D148"/>
    <mergeCell ref="E145:E148"/>
    <mergeCell ref="F145:F148"/>
    <mergeCell ref="G145:G148"/>
    <mergeCell ref="T97:T100"/>
    <mergeCell ref="I97:I100"/>
    <mergeCell ref="J97:J100"/>
    <mergeCell ref="P97:P100"/>
    <mergeCell ref="Q97:Q100"/>
    <mergeCell ref="R97:R100"/>
    <mergeCell ref="S97:S100"/>
    <mergeCell ref="S93:S96"/>
    <mergeCell ref="T93:T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H93:H96"/>
    <mergeCell ref="I93:I96"/>
    <mergeCell ref="J93:J96"/>
    <mergeCell ref="P93:P96"/>
    <mergeCell ref="Q93:Q96"/>
    <mergeCell ref="R93:R96"/>
    <mergeCell ref="R89:R92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G89:G92"/>
    <mergeCell ref="H89:H92"/>
    <mergeCell ref="I89:I92"/>
    <mergeCell ref="J89:J92"/>
    <mergeCell ref="P89:P92"/>
    <mergeCell ref="Q89:Q92"/>
    <mergeCell ref="A89:A92"/>
    <mergeCell ref="B89:B92"/>
    <mergeCell ref="C89:C92"/>
    <mergeCell ref="D89:D92"/>
    <mergeCell ref="E89:E92"/>
    <mergeCell ref="F89:F92"/>
    <mergeCell ref="J49:J52"/>
    <mergeCell ref="P49:P52"/>
    <mergeCell ref="Q49:Q52"/>
    <mergeCell ref="R49:R52"/>
    <mergeCell ref="S49:S52"/>
    <mergeCell ref="T49:T52"/>
    <mergeCell ref="T45:T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I45:I48"/>
    <mergeCell ref="J45:J48"/>
    <mergeCell ref="P45:P48"/>
    <mergeCell ref="Q45:Q48"/>
    <mergeCell ref="R45:R48"/>
    <mergeCell ref="S45:S48"/>
    <mergeCell ref="S41:S44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H41:H44"/>
    <mergeCell ref="I41:I44"/>
    <mergeCell ref="J41:J44"/>
    <mergeCell ref="P41:P44"/>
    <mergeCell ref="Q41:Q44"/>
    <mergeCell ref="R41:R44"/>
    <mergeCell ref="R37:R40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G37:G40"/>
    <mergeCell ref="H37:H40"/>
    <mergeCell ref="I37:I40"/>
    <mergeCell ref="J37:J40"/>
    <mergeCell ref="P37:P40"/>
    <mergeCell ref="Q37:Q40"/>
    <mergeCell ref="A37:A40"/>
    <mergeCell ref="B37:B40"/>
    <mergeCell ref="C37:C40"/>
    <mergeCell ref="D37:D40"/>
    <mergeCell ref="E37:E40"/>
    <mergeCell ref="F37:F40"/>
    <mergeCell ref="J33:J36"/>
    <mergeCell ref="P33:P36"/>
    <mergeCell ref="Q33:Q36"/>
    <mergeCell ref="R33:R36"/>
    <mergeCell ref="S33:S36"/>
    <mergeCell ref="T33:T36"/>
    <mergeCell ref="T29:T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I29:I32"/>
    <mergeCell ref="J29:J32"/>
    <mergeCell ref="P29:P32"/>
    <mergeCell ref="Q29:Q32"/>
    <mergeCell ref="R29:R32"/>
    <mergeCell ref="S29:S32"/>
    <mergeCell ref="S73:S76"/>
    <mergeCell ref="T73:T76"/>
    <mergeCell ref="A29:A32"/>
    <mergeCell ref="B29:B32"/>
    <mergeCell ref="C29:C32"/>
    <mergeCell ref="D29:D32"/>
    <mergeCell ref="E29:E32"/>
    <mergeCell ref="F29:F32"/>
    <mergeCell ref="G29:G32"/>
    <mergeCell ref="H29:H32"/>
    <mergeCell ref="H73:H76"/>
    <mergeCell ref="I73:I76"/>
    <mergeCell ref="J73:J76"/>
    <mergeCell ref="P73:P76"/>
    <mergeCell ref="Q73:Q76"/>
    <mergeCell ref="R73:R76"/>
    <mergeCell ref="R69:R72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G69:G72"/>
    <mergeCell ref="H69:H72"/>
    <mergeCell ref="I69:I72"/>
    <mergeCell ref="J69:J72"/>
    <mergeCell ref="P69:P72"/>
    <mergeCell ref="Q69:Q72"/>
    <mergeCell ref="A69:A72"/>
    <mergeCell ref="B69:B72"/>
    <mergeCell ref="C69:C72"/>
    <mergeCell ref="D69:D72"/>
    <mergeCell ref="E69:E72"/>
    <mergeCell ref="F69:F72"/>
    <mergeCell ref="J65:J68"/>
    <mergeCell ref="P65:P68"/>
    <mergeCell ref="Q65:Q68"/>
    <mergeCell ref="R65:R68"/>
    <mergeCell ref="S65:S68"/>
    <mergeCell ref="T65:T68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I61:I64"/>
    <mergeCell ref="J61:J64"/>
    <mergeCell ref="P61:P64"/>
    <mergeCell ref="Q61:Q64"/>
    <mergeCell ref="R61:R64"/>
    <mergeCell ref="S61:S64"/>
    <mergeCell ref="C61:C64"/>
    <mergeCell ref="D61:D64"/>
    <mergeCell ref="E61:E64"/>
    <mergeCell ref="F61:F64"/>
    <mergeCell ref="Q57:Q60"/>
    <mergeCell ref="R57:R60"/>
    <mergeCell ref="R53:R56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G53:G56"/>
    <mergeCell ref="H53:H56"/>
    <mergeCell ref="I53:I56"/>
    <mergeCell ref="J53:J56"/>
    <mergeCell ref="P53:P56"/>
    <mergeCell ref="Q53:Q56"/>
    <mergeCell ref="E53:E56"/>
    <mergeCell ref="F53:F56"/>
    <mergeCell ref="C1014:E1014"/>
    <mergeCell ref="C1015:E1015"/>
    <mergeCell ref="C1016:E1016"/>
    <mergeCell ref="C1017:E1017"/>
    <mergeCell ref="A1019:T1019"/>
    <mergeCell ref="A1021:T1021"/>
    <mergeCell ref="C1011:E1011"/>
    <mergeCell ref="C1012:E1012"/>
    <mergeCell ref="C1013:E1013"/>
    <mergeCell ref="F1013:H1013"/>
    <mergeCell ref="I1013:K1013"/>
    <mergeCell ref="L1013:N1013"/>
    <mergeCell ref="O1013:Q1013"/>
    <mergeCell ref="R1013:S1013"/>
    <mergeCell ref="S113:S116"/>
    <mergeCell ref="T113:T116"/>
    <mergeCell ref="H113:H116"/>
    <mergeCell ref="I113:I116"/>
    <mergeCell ref="J113:J116"/>
    <mergeCell ref="P113:P116"/>
    <mergeCell ref="Q113:Q116"/>
    <mergeCell ref="R113:R116"/>
    <mergeCell ref="T149:T152"/>
    <mergeCell ref="I149:I152"/>
    <mergeCell ref="J149:J152"/>
    <mergeCell ref="P149:P152"/>
    <mergeCell ref="Q149:Q152"/>
    <mergeCell ref="R149:R152"/>
    <mergeCell ref="S149:S152"/>
    <mergeCell ref="S145:S148"/>
    <mergeCell ref="T145:T148"/>
    <mergeCell ref="A149:A152"/>
    <mergeCell ref="R109:R112"/>
    <mergeCell ref="S109:S112"/>
    <mergeCell ref="T109:T112"/>
    <mergeCell ref="A113:A116"/>
    <mergeCell ref="S57:S60"/>
    <mergeCell ref="T57:T60"/>
    <mergeCell ref="A61:A64"/>
    <mergeCell ref="B61:B64"/>
    <mergeCell ref="B113:B116"/>
    <mergeCell ref="C113:C116"/>
    <mergeCell ref="D113:D116"/>
    <mergeCell ref="E113:E116"/>
    <mergeCell ref="F113:F116"/>
    <mergeCell ref="G113:G116"/>
    <mergeCell ref="G109:G112"/>
    <mergeCell ref="H109:H112"/>
    <mergeCell ref="I109:I112"/>
    <mergeCell ref="J109:J112"/>
    <mergeCell ref="P109:P112"/>
    <mergeCell ref="Q109:Q112"/>
    <mergeCell ref="A109:A112"/>
    <mergeCell ref="B109:B112"/>
    <mergeCell ref="C109:C112"/>
    <mergeCell ref="D109:D112"/>
    <mergeCell ref="E109:E112"/>
    <mergeCell ref="F109:F112"/>
    <mergeCell ref="J105:J108"/>
    <mergeCell ref="P105:P108"/>
    <mergeCell ref="Q105:Q108"/>
    <mergeCell ref="R105:R108"/>
    <mergeCell ref="S105:S108"/>
    <mergeCell ref="T105:T108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I101:I104"/>
    <mergeCell ref="J101:J104"/>
    <mergeCell ref="P101:P104"/>
    <mergeCell ref="Q101:Q104"/>
    <mergeCell ref="R101:R104"/>
    <mergeCell ref="S101:S104"/>
    <mergeCell ref="S85:S88"/>
    <mergeCell ref="T85:T8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25:T28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25:I28"/>
    <mergeCell ref="J25:J28"/>
    <mergeCell ref="P25:P28"/>
    <mergeCell ref="Q25:Q28"/>
    <mergeCell ref="R25:R28"/>
    <mergeCell ref="S25:S28"/>
    <mergeCell ref="A53:A56"/>
    <mergeCell ref="B53:B56"/>
    <mergeCell ref="C53:C56"/>
    <mergeCell ref="D53:D56"/>
    <mergeCell ref="G61:G64"/>
    <mergeCell ref="H61:H64"/>
    <mergeCell ref="H57:H60"/>
    <mergeCell ref="I57:I60"/>
    <mergeCell ref="J57:J60"/>
    <mergeCell ref="P57:P60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</mergeCells>
  <conditionalFormatting sqref="K39:L39">
    <cfRule type="duplicateValues" dxfId="19" priority="19" stopIfTrue="1"/>
  </conditionalFormatting>
  <conditionalFormatting sqref="K87:L87">
    <cfRule type="duplicateValues" dxfId="18" priority="25" stopIfTrue="1"/>
  </conditionalFormatting>
  <conditionalFormatting sqref="K475:L475">
    <cfRule type="duplicateValues" dxfId="17" priority="8" stopIfTrue="1"/>
  </conditionalFormatting>
  <conditionalFormatting sqref="K607:L607">
    <cfRule type="duplicateValues" dxfId="16" priority="7" stopIfTrue="1"/>
  </conditionalFormatting>
  <conditionalFormatting sqref="K619:L619">
    <cfRule type="duplicateValues" dxfId="15" priority="6" stopIfTrue="1"/>
  </conditionalFormatting>
  <conditionalFormatting sqref="K635:L635">
    <cfRule type="duplicateValues" dxfId="14" priority="5" stopIfTrue="1"/>
  </conditionalFormatting>
  <conditionalFormatting sqref="K732:L732">
    <cfRule type="duplicateValues" dxfId="13" priority="4" stopIfTrue="1"/>
  </conditionalFormatting>
  <conditionalFormatting sqref="K881:L881">
    <cfRule type="duplicateValues" dxfId="12" priority="3" stopIfTrue="1"/>
  </conditionalFormatting>
  <conditionalFormatting sqref="K941:L941">
    <cfRule type="duplicateValues" dxfId="11" priority="2" stopIfTrue="1"/>
  </conditionalFormatting>
  <conditionalFormatting sqref="K981:L981">
    <cfRule type="duplicateValues" dxfId="10" priority="1" stopIfTrue="1"/>
  </conditionalFormatting>
  <pageMargins left="0.7" right="0.7" top="0.75" bottom="0.75" header="0.3" footer="0.3"/>
  <pageSetup orientation="portrait" r:id="rId1"/>
  <rowBreaks count="19" manualBreakCount="19">
    <brk id="52" max="19" man="1"/>
    <brk id="104" max="19" man="1"/>
    <brk id="156" max="19" man="1"/>
    <brk id="208" max="19" man="1"/>
    <brk id="260" max="19" man="1"/>
    <brk id="312" max="19" man="1"/>
    <brk id="364" max="19" man="1"/>
    <brk id="416" max="19" man="1"/>
    <brk id="468" max="19" man="1"/>
    <brk id="520" max="19" man="1"/>
    <brk id="572" max="19" man="1"/>
    <brk id="624" max="19" man="1"/>
    <brk id="676" max="19" man="1"/>
    <brk id="729" max="19" man="1"/>
    <brk id="773" max="19" man="1"/>
    <brk id="821" max="19" man="1"/>
    <brk id="873" max="19" man="1"/>
    <brk id="926" max="19" man="1"/>
    <brk id="978" max="1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DBAE3-7A6D-435F-8A51-F8306A3449FA}">
  <dimension ref="A1:X599"/>
  <sheetViews>
    <sheetView showZeros="0" tabSelected="1" view="pageBreakPreview" topLeftCell="A363" zoomScaleNormal="100" zoomScaleSheetLayoutView="100" workbookViewId="0">
      <selection activeCell="A2" sqref="A2:T2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6.570312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16384" width="9.140625" style="1"/>
  </cols>
  <sheetData>
    <row r="1" spans="1:20">
      <c r="C1" s="128"/>
      <c r="D1" s="235"/>
      <c r="E1" s="235"/>
      <c r="F1" s="235"/>
      <c r="G1" s="235"/>
    </row>
    <row r="2" spans="1:20">
      <c r="A2" s="236" t="s">
        <v>449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</row>
    <row r="3" spans="1:20" ht="15" customHeight="1">
      <c r="A3" s="237" t="s">
        <v>462</v>
      </c>
      <c r="B3" s="237"/>
      <c r="C3" s="237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20" ht="41.25" customHeight="1">
      <c r="A4" s="238" t="s">
        <v>463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</row>
    <row r="5" spans="1:20" ht="15" hidden="1" customHeight="1">
      <c r="A5" s="238"/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</row>
    <row r="6" spans="1:20" ht="14.25" hidden="1">
      <c r="A6" s="239" t="s">
        <v>450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</row>
    <row r="7" spans="1:20" ht="15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>
      <c r="A8" s="7"/>
      <c r="J8" s="229" t="s">
        <v>15</v>
      </c>
      <c r="K8" s="229"/>
      <c r="L8" s="230" t="s">
        <v>16</v>
      </c>
      <c r="M8" s="230"/>
      <c r="N8" s="230"/>
      <c r="O8" s="230"/>
      <c r="P8" s="26">
        <v>2437.02</v>
      </c>
    </row>
    <row r="9" spans="1:20" ht="13.5" hidden="1">
      <c r="A9" s="231" t="s">
        <v>451</v>
      </c>
      <c r="B9" s="231"/>
      <c r="C9" s="231"/>
      <c r="D9" s="231"/>
      <c r="E9" s="231"/>
      <c r="F9" s="232" t="e">
        <f>#REF!</f>
        <v>#REF!</v>
      </c>
      <c r="G9" s="233"/>
      <c r="H9" s="8" t="s">
        <v>14</v>
      </c>
      <c r="L9" s="230" t="s">
        <v>17</v>
      </c>
      <c r="M9" s="230"/>
      <c r="N9" s="230"/>
      <c r="O9" s="230"/>
      <c r="P9" s="26">
        <v>3074.1</v>
      </c>
    </row>
    <row r="10" spans="1:20" ht="13.5" hidden="1">
      <c r="A10" s="7"/>
      <c r="K10" s="234" t="s">
        <v>452</v>
      </c>
      <c r="L10" s="234"/>
      <c r="M10" s="234"/>
      <c r="N10" s="234"/>
      <c r="O10" s="234"/>
      <c r="P10" s="2">
        <v>1.0761000000000001</v>
      </c>
    </row>
    <row r="11" spans="1:20" ht="13.5">
      <c r="A11" s="7"/>
      <c r="K11" s="6"/>
      <c r="L11" s="6"/>
      <c r="M11" s="6"/>
      <c r="N11" s="6"/>
      <c r="O11" s="6"/>
      <c r="P11" s="2"/>
    </row>
    <row r="12" spans="1:20" ht="22.5" customHeight="1">
      <c r="A12" s="249" t="s">
        <v>0</v>
      </c>
      <c r="B12" s="250" t="s">
        <v>1</v>
      </c>
      <c r="C12" s="249" t="s">
        <v>2</v>
      </c>
      <c r="D12" s="250" t="s">
        <v>3</v>
      </c>
      <c r="E12" s="250" t="s">
        <v>4</v>
      </c>
      <c r="F12" s="250" t="s">
        <v>5</v>
      </c>
      <c r="G12" s="249" t="s">
        <v>6</v>
      </c>
      <c r="H12" s="249"/>
      <c r="I12" s="249"/>
      <c r="J12" s="249"/>
      <c r="K12" s="249"/>
      <c r="L12" s="249"/>
      <c r="M12" s="249"/>
      <c r="N12" s="249"/>
      <c r="O12" s="249"/>
      <c r="P12" s="249" t="s">
        <v>7</v>
      </c>
      <c r="Q12" s="249" t="s">
        <v>8</v>
      </c>
      <c r="R12" s="129" t="s">
        <v>8</v>
      </c>
      <c r="S12" s="249" t="s">
        <v>453</v>
      </c>
      <c r="T12" s="249" t="s">
        <v>7</v>
      </c>
    </row>
    <row r="13" spans="1:20" ht="11.25" customHeight="1">
      <c r="A13" s="249"/>
      <c r="B13" s="250"/>
      <c r="C13" s="249"/>
      <c r="D13" s="250"/>
      <c r="E13" s="250"/>
      <c r="F13" s="250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129" t="s">
        <v>9</v>
      </c>
      <c r="S13" s="249"/>
      <c r="T13" s="249"/>
    </row>
    <row r="14" spans="1:20" ht="11.25" customHeight="1">
      <c r="A14" s="249"/>
      <c r="B14" s="250"/>
      <c r="C14" s="249"/>
      <c r="D14" s="250"/>
      <c r="E14" s="250"/>
      <c r="F14" s="250"/>
      <c r="G14" s="249" t="s">
        <v>10</v>
      </c>
      <c r="H14" s="249"/>
      <c r="I14" s="249" t="s">
        <v>11</v>
      </c>
      <c r="J14" s="249"/>
      <c r="K14" s="249" t="s">
        <v>12</v>
      </c>
      <c r="L14" s="249"/>
      <c r="M14" s="249"/>
      <c r="N14" s="249"/>
      <c r="O14" s="249"/>
      <c r="P14" s="249"/>
      <c r="Q14" s="249"/>
      <c r="R14" s="130">
        <f>P10</f>
        <v>1.0761000000000001</v>
      </c>
      <c r="S14" s="249"/>
      <c r="T14" s="249"/>
    </row>
    <row r="15" spans="1:20" ht="42.75">
      <c r="A15" s="249"/>
      <c r="B15" s="250"/>
      <c r="C15" s="249"/>
      <c r="D15" s="250"/>
      <c r="E15" s="250"/>
      <c r="F15" s="250"/>
      <c r="G15" s="21" t="s">
        <v>33</v>
      </c>
      <c r="H15" s="21" t="s">
        <v>32</v>
      </c>
      <c r="I15" s="21" t="s">
        <v>33</v>
      </c>
      <c r="J15" s="21" t="s">
        <v>32</v>
      </c>
      <c r="K15" s="22" t="s">
        <v>19</v>
      </c>
      <c r="L15" s="21" t="s">
        <v>454</v>
      </c>
      <c r="M15" s="22" t="s">
        <v>13</v>
      </c>
      <c r="N15" s="22" t="s">
        <v>31</v>
      </c>
      <c r="O15" s="21" t="s">
        <v>7</v>
      </c>
      <c r="P15" s="131" t="s">
        <v>30</v>
      </c>
      <c r="Q15" s="132" t="s">
        <v>30</v>
      </c>
      <c r="R15" s="124" t="s">
        <v>30</v>
      </c>
      <c r="S15" s="22" t="s">
        <v>455</v>
      </c>
      <c r="T15" s="22" t="s">
        <v>455</v>
      </c>
    </row>
    <row r="16" spans="1:20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ht="12.75" customHeight="1">
      <c r="A17" s="240"/>
      <c r="B17" s="241"/>
      <c r="C17" s="242" t="s">
        <v>464</v>
      </c>
      <c r="D17" s="240"/>
      <c r="E17" s="245"/>
      <c r="F17" s="246">
        <f>H17+J17+R17</f>
        <v>0</v>
      </c>
      <c r="G17" s="272"/>
      <c r="H17" s="251">
        <f>G17*$P$8/1000</f>
        <v>0</v>
      </c>
      <c r="I17" s="272"/>
      <c r="J17" s="251">
        <f>I17*$P$9/1000</f>
        <v>0</v>
      </c>
      <c r="K17" s="12"/>
      <c r="L17" s="12"/>
      <c r="M17" s="12"/>
      <c r="N17" s="23"/>
      <c r="O17" s="131">
        <f t="shared" ref="O17:O180" si="0">M17*N17</f>
        <v>0</v>
      </c>
      <c r="P17" s="251">
        <f>E17*F17</f>
        <v>0</v>
      </c>
      <c r="Q17" s="251">
        <f>SUM(O17:O20)</f>
        <v>0</v>
      </c>
      <c r="R17" s="251">
        <f>Q17*1.02*1.05*$R$14</f>
        <v>0</v>
      </c>
      <c r="S17" s="258">
        <f>1.133*1.024*1.0128*1.0015</f>
        <v>1.1768050212864001</v>
      </c>
      <c r="T17" s="259"/>
    </row>
    <row r="18" spans="1:20" ht="12.75" customHeight="1">
      <c r="A18" s="240"/>
      <c r="B18" s="241"/>
      <c r="C18" s="243"/>
      <c r="D18" s="240"/>
      <c r="E18" s="245"/>
      <c r="F18" s="247"/>
      <c r="G18" s="272"/>
      <c r="H18" s="251"/>
      <c r="I18" s="272"/>
      <c r="J18" s="251"/>
      <c r="K18" s="12"/>
      <c r="L18" s="12"/>
      <c r="M18" s="12"/>
      <c r="N18" s="23"/>
      <c r="O18" s="131">
        <f t="shared" si="0"/>
        <v>0</v>
      </c>
      <c r="P18" s="251"/>
      <c r="Q18" s="251"/>
      <c r="R18" s="251"/>
      <c r="S18" s="258"/>
      <c r="T18" s="259"/>
    </row>
    <row r="19" spans="1:20" ht="12.75" customHeight="1">
      <c r="A19" s="240"/>
      <c r="B19" s="241"/>
      <c r="C19" s="243"/>
      <c r="D19" s="240"/>
      <c r="E19" s="245"/>
      <c r="F19" s="247"/>
      <c r="G19" s="272"/>
      <c r="H19" s="251"/>
      <c r="I19" s="272"/>
      <c r="J19" s="251"/>
      <c r="K19" s="12"/>
      <c r="L19" s="12"/>
      <c r="M19" s="13"/>
      <c r="N19" s="23"/>
      <c r="O19" s="131">
        <f t="shared" si="0"/>
        <v>0</v>
      </c>
      <c r="P19" s="251"/>
      <c r="Q19" s="251"/>
      <c r="R19" s="251"/>
      <c r="S19" s="258"/>
      <c r="T19" s="259"/>
    </row>
    <row r="20" spans="1:20" ht="12.75" customHeight="1">
      <c r="A20" s="240"/>
      <c r="B20" s="241"/>
      <c r="C20" s="244"/>
      <c r="D20" s="240"/>
      <c r="E20" s="245"/>
      <c r="F20" s="248"/>
      <c r="G20" s="272"/>
      <c r="H20" s="251"/>
      <c r="I20" s="272"/>
      <c r="J20" s="251"/>
      <c r="K20" s="12"/>
      <c r="L20" s="12"/>
      <c r="M20" s="12"/>
      <c r="N20" s="23"/>
      <c r="O20" s="131">
        <f t="shared" si="0"/>
        <v>0</v>
      </c>
      <c r="P20" s="251"/>
      <c r="Q20" s="251"/>
      <c r="R20" s="251"/>
      <c r="S20" s="258"/>
      <c r="T20" s="259"/>
    </row>
    <row r="21" spans="1:20" ht="12.75" customHeight="1">
      <c r="A21" s="260"/>
      <c r="B21" s="263"/>
      <c r="C21" s="193" t="s">
        <v>355</v>
      </c>
      <c r="D21" s="260"/>
      <c r="E21" s="266"/>
      <c r="F21" s="246">
        <f>H21+J21+R21</f>
        <v>0</v>
      </c>
      <c r="G21" s="269"/>
      <c r="H21" s="252">
        <f>G21*$P$8/1000</f>
        <v>0</v>
      </c>
      <c r="I21" s="255"/>
      <c r="J21" s="252">
        <f>I21*$P$9/1000</f>
        <v>0</v>
      </c>
      <c r="K21" s="12"/>
      <c r="L21" s="23"/>
      <c r="M21" s="12"/>
      <c r="N21" s="23"/>
      <c r="O21" s="131">
        <f t="shared" si="0"/>
        <v>0</v>
      </c>
      <c r="P21" s="252">
        <f>E21*F21</f>
        <v>0</v>
      </c>
      <c r="Q21" s="252">
        <f>SUM(O21:O24)</f>
        <v>0</v>
      </c>
      <c r="R21" s="252">
        <f>Q21*1.02*1.05*$R$14</f>
        <v>0</v>
      </c>
      <c r="S21" s="251">
        <f>F21*$S$17</f>
        <v>0</v>
      </c>
      <c r="T21" s="251">
        <f>E21*S21</f>
        <v>0</v>
      </c>
    </row>
    <row r="22" spans="1:20" ht="12.75" customHeight="1">
      <c r="A22" s="261"/>
      <c r="B22" s="264"/>
      <c r="C22" s="193"/>
      <c r="D22" s="261"/>
      <c r="E22" s="267"/>
      <c r="F22" s="247"/>
      <c r="G22" s="270"/>
      <c r="H22" s="253"/>
      <c r="I22" s="256"/>
      <c r="J22" s="253"/>
      <c r="K22" s="16"/>
      <c r="L22" s="16"/>
      <c r="M22" s="16"/>
      <c r="N22" s="25"/>
      <c r="O22" s="131">
        <f t="shared" si="0"/>
        <v>0</v>
      </c>
      <c r="P22" s="253"/>
      <c r="Q22" s="253"/>
      <c r="R22" s="253"/>
      <c r="S22" s="251"/>
      <c r="T22" s="251"/>
    </row>
    <row r="23" spans="1:20" ht="12.75" customHeight="1">
      <c r="A23" s="261"/>
      <c r="B23" s="264"/>
      <c r="C23" s="193"/>
      <c r="D23" s="261"/>
      <c r="E23" s="267"/>
      <c r="F23" s="247"/>
      <c r="G23" s="270"/>
      <c r="H23" s="253"/>
      <c r="I23" s="256"/>
      <c r="J23" s="253"/>
      <c r="K23" s="16"/>
      <c r="L23" s="16"/>
      <c r="M23" s="16"/>
      <c r="N23" s="25"/>
      <c r="O23" s="131">
        <f t="shared" si="0"/>
        <v>0</v>
      </c>
      <c r="P23" s="253"/>
      <c r="Q23" s="253"/>
      <c r="R23" s="253"/>
      <c r="S23" s="251"/>
      <c r="T23" s="251"/>
    </row>
    <row r="24" spans="1:20" ht="12.75" customHeight="1">
      <c r="A24" s="262"/>
      <c r="B24" s="265"/>
      <c r="C24" s="193"/>
      <c r="D24" s="262"/>
      <c r="E24" s="268"/>
      <c r="F24" s="248"/>
      <c r="G24" s="271"/>
      <c r="H24" s="254"/>
      <c r="I24" s="257"/>
      <c r="J24" s="254"/>
      <c r="K24" s="16"/>
      <c r="L24" s="16"/>
      <c r="M24" s="16"/>
      <c r="N24" s="25"/>
      <c r="O24" s="131">
        <f t="shared" si="0"/>
        <v>0</v>
      </c>
      <c r="P24" s="254"/>
      <c r="Q24" s="254"/>
      <c r="R24" s="254"/>
      <c r="S24" s="251"/>
      <c r="T24" s="251"/>
    </row>
    <row r="25" spans="1:20" ht="12.75" customHeight="1">
      <c r="A25" s="240">
        <v>1</v>
      </c>
      <c r="B25" s="182" t="s">
        <v>62</v>
      </c>
      <c r="C25" s="182" t="s">
        <v>271</v>
      </c>
      <c r="D25" s="156" t="s">
        <v>151</v>
      </c>
      <c r="E25" s="188">
        <v>373.7</v>
      </c>
      <c r="F25" s="246">
        <f>H25+J25+R25</f>
        <v>7.5</v>
      </c>
      <c r="G25" s="156"/>
      <c r="H25" s="252">
        <f>G25*$P$8/1000</f>
        <v>0</v>
      </c>
      <c r="I25" s="190"/>
      <c r="J25" s="252">
        <v>7.5</v>
      </c>
      <c r="K25" s="133"/>
      <c r="L25" s="133"/>
      <c r="M25" s="133"/>
      <c r="N25" s="134"/>
      <c r="O25" s="131">
        <f t="shared" si="0"/>
        <v>0</v>
      </c>
      <c r="P25" s="252">
        <f>E25*F25</f>
        <v>2802.75</v>
      </c>
      <c r="Q25" s="252">
        <f>SUM(O25:O28)</f>
        <v>0</v>
      </c>
      <c r="R25" s="252">
        <f>Q25*1.02*1.05*$R$14</f>
        <v>0</v>
      </c>
      <c r="S25" s="251">
        <f>F25*$S$17</f>
        <v>8.8260376596480015</v>
      </c>
      <c r="T25" s="251">
        <f>E25*S25</f>
        <v>3298.2902734104582</v>
      </c>
    </row>
    <row r="26" spans="1:20" ht="12.75" customHeight="1">
      <c r="A26" s="240"/>
      <c r="B26" s="182"/>
      <c r="C26" s="182"/>
      <c r="D26" s="156"/>
      <c r="E26" s="188"/>
      <c r="F26" s="247"/>
      <c r="G26" s="156"/>
      <c r="H26" s="253"/>
      <c r="I26" s="190"/>
      <c r="J26" s="253"/>
      <c r="K26" s="12"/>
      <c r="L26" s="12"/>
      <c r="M26" s="12"/>
      <c r="N26" s="23"/>
      <c r="O26" s="131">
        <f t="shared" si="0"/>
        <v>0</v>
      </c>
      <c r="P26" s="253"/>
      <c r="Q26" s="253"/>
      <c r="R26" s="253"/>
      <c r="S26" s="251"/>
      <c r="T26" s="251"/>
    </row>
    <row r="27" spans="1:20" ht="12.75" customHeight="1">
      <c r="A27" s="240"/>
      <c r="B27" s="182"/>
      <c r="C27" s="182"/>
      <c r="D27" s="156"/>
      <c r="E27" s="188"/>
      <c r="F27" s="247"/>
      <c r="G27" s="156"/>
      <c r="H27" s="253"/>
      <c r="I27" s="190"/>
      <c r="J27" s="253"/>
      <c r="K27" s="12"/>
      <c r="L27" s="12"/>
      <c r="M27" s="10"/>
      <c r="N27" s="23"/>
      <c r="O27" s="131">
        <f t="shared" si="0"/>
        <v>0</v>
      </c>
      <c r="P27" s="253"/>
      <c r="Q27" s="253"/>
      <c r="R27" s="253"/>
      <c r="S27" s="251"/>
      <c r="T27" s="251"/>
    </row>
    <row r="28" spans="1:20" ht="12.75" customHeight="1">
      <c r="A28" s="240"/>
      <c r="B28" s="182"/>
      <c r="C28" s="182"/>
      <c r="D28" s="156"/>
      <c r="E28" s="188"/>
      <c r="F28" s="248"/>
      <c r="G28" s="156"/>
      <c r="H28" s="254"/>
      <c r="I28" s="190"/>
      <c r="J28" s="254"/>
      <c r="K28" s="12"/>
      <c r="L28" s="12"/>
      <c r="M28" s="12"/>
      <c r="N28" s="23"/>
      <c r="O28" s="131">
        <f t="shared" si="0"/>
        <v>0</v>
      </c>
      <c r="P28" s="254"/>
      <c r="Q28" s="254"/>
      <c r="R28" s="254"/>
      <c r="S28" s="251"/>
      <c r="T28" s="251"/>
    </row>
    <row r="29" spans="1:20" ht="12.75" customHeight="1">
      <c r="A29" s="240">
        <v>2</v>
      </c>
      <c r="B29" s="157" t="s">
        <v>170</v>
      </c>
      <c r="C29" s="157" t="s">
        <v>272</v>
      </c>
      <c r="D29" s="175" t="s">
        <v>151</v>
      </c>
      <c r="E29" s="172">
        <v>373.7</v>
      </c>
      <c r="F29" s="246">
        <f>H29+J29+R29</f>
        <v>1.1328622560000001</v>
      </c>
      <c r="G29" s="175">
        <v>1.6799999999999999E-2</v>
      </c>
      <c r="H29" s="252">
        <f>G29*$P$8/1000</f>
        <v>4.0941935999999998E-2</v>
      </c>
      <c r="I29" s="169">
        <v>0.35520000000000002</v>
      </c>
      <c r="J29" s="252">
        <f>I29*$P$9/1000</f>
        <v>1.0919203200000001</v>
      </c>
      <c r="K29" s="12"/>
      <c r="L29" s="16"/>
      <c r="M29" s="12"/>
      <c r="N29" s="134"/>
      <c r="O29" s="131">
        <f t="shared" si="0"/>
        <v>0</v>
      </c>
      <c r="P29" s="252">
        <f>E29*F29</f>
        <v>423.35062506720004</v>
      </c>
      <c r="Q29" s="252">
        <f>SUM(O29:O32)</f>
        <v>0</v>
      </c>
      <c r="R29" s="252">
        <f>Q29*1.02*1.05*$R$14</f>
        <v>0</v>
      </c>
      <c r="S29" s="251">
        <f>F29*$S$17</f>
        <v>1.3331579912866394</v>
      </c>
      <c r="T29" s="251">
        <f>E29*S29</f>
        <v>498.20114134381714</v>
      </c>
    </row>
    <row r="30" spans="1:20" ht="12.75" customHeight="1">
      <c r="A30" s="240"/>
      <c r="B30" s="158"/>
      <c r="C30" s="158"/>
      <c r="D30" s="176"/>
      <c r="E30" s="173"/>
      <c r="F30" s="247"/>
      <c r="G30" s="176"/>
      <c r="H30" s="253"/>
      <c r="I30" s="170"/>
      <c r="J30" s="253"/>
      <c r="K30" s="12"/>
      <c r="L30" s="12"/>
      <c r="M30" s="12"/>
      <c r="N30" s="23"/>
      <c r="O30" s="131">
        <f t="shared" si="0"/>
        <v>0</v>
      </c>
      <c r="P30" s="253"/>
      <c r="Q30" s="253"/>
      <c r="R30" s="253"/>
      <c r="S30" s="251"/>
      <c r="T30" s="251"/>
    </row>
    <row r="31" spans="1:20" ht="12.75" customHeight="1">
      <c r="A31" s="240"/>
      <c r="B31" s="158"/>
      <c r="C31" s="158"/>
      <c r="D31" s="176"/>
      <c r="E31" s="173"/>
      <c r="F31" s="247"/>
      <c r="G31" s="176"/>
      <c r="H31" s="253"/>
      <c r="I31" s="170"/>
      <c r="J31" s="253"/>
      <c r="K31" s="12"/>
      <c r="L31" s="12"/>
      <c r="M31" s="10"/>
      <c r="N31" s="23"/>
      <c r="O31" s="131">
        <f t="shared" si="0"/>
        <v>0</v>
      </c>
      <c r="P31" s="253"/>
      <c r="Q31" s="253"/>
      <c r="R31" s="253"/>
      <c r="S31" s="251"/>
      <c r="T31" s="251"/>
    </row>
    <row r="32" spans="1:20" ht="12.75" customHeight="1">
      <c r="A32" s="240"/>
      <c r="B32" s="159"/>
      <c r="C32" s="159"/>
      <c r="D32" s="177"/>
      <c r="E32" s="174"/>
      <c r="F32" s="248"/>
      <c r="G32" s="177"/>
      <c r="H32" s="254"/>
      <c r="I32" s="171"/>
      <c r="J32" s="254"/>
      <c r="K32" s="12"/>
      <c r="L32" s="12"/>
      <c r="M32" s="12"/>
      <c r="N32" s="23"/>
      <c r="O32" s="131">
        <f t="shared" si="0"/>
        <v>0</v>
      </c>
      <c r="P32" s="254"/>
      <c r="Q32" s="254"/>
      <c r="R32" s="254"/>
      <c r="S32" s="251"/>
      <c r="T32" s="251"/>
    </row>
    <row r="33" spans="1:20" ht="12.75" customHeight="1">
      <c r="A33" s="240">
        <v>3</v>
      </c>
      <c r="B33" s="157" t="s">
        <v>181</v>
      </c>
      <c r="C33" s="157" t="s">
        <v>249</v>
      </c>
      <c r="D33" s="175" t="s">
        <v>151</v>
      </c>
      <c r="E33" s="172">
        <v>979</v>
      </c>
      <c r="F33" s="246">
        <f>H33+J33+R33</f>
        <v>0.96537945599999997</v>
      </c>
      <c r="G33" s="175">
        <v>1.43E-2</v>
      </c>
      <c r="H33" s="252">
        <f>G33*$P$8/1000</f>
        <v>3.4849386000000003E-2</v>
      </c>
      <c r="I33" s="169">
        <v>0.30270000000000002</v>
      </c>
      <c r="J33" s="252">
        <f>I33*$P$9/1000</f>
        <v>0.93053006999999999</v>
      </c>
      <c r="K33" s="12"/>
      <c r="L33" s="16"/>
      <c r="M33" s="12"/>
      <c r="N33" s="134"/>
      <c r="O33" s="131">
        <f t="shared" si="0"/>
        <v>0</v>
      </c>
      <c r="P33" s="252">
        <f>E33*F33</f>
        <v>945.10648742399997</v>
      </c>
      <c r="Q33" s="252">
        <f>SUM(O33:O36)</f>
        <v>0</v>
      </c>
      <c r="R33" s="252">
        <f>Q33*1.02*1.05*$R$14</f>
        <v>0</v>
      </c>
      <c r="S33" s="251">
        <f>F33*$S$17</f>
        <v>1.1360633912675333</v>
      </c>
      <c r="T33" s="251">
        <f>E33*S33</f>
        <v>1112.2060600509151</v>
      </c>
    </row>
    <row r="34" spans="1:20" ht="12.75" customHeight="1">
      <c r="A34" s="240"/>
      <c r="B34" s="158"/>
      <c r="C34" s="158"/>
      <c r="D34" s="176"/>
      <c r="E34" s="173"/>
      <c r="F34" s="247"/>
      <c r="G34" s="176"/>
      <c r="H34" s="253"/>
      <c r="I34" s="170"/>
      <c r="J34" s="253"/>
      <c r="K34" s="12"/>
      <c r="L34" s="12"/>
      <c r="M34" s="12"/>
      <c r="N34" s="23"/>
      <c r="O34" s="131">
        <f t="shared" si="0"/>
        <v>0</v>
      </c>
      <c r="P34" s="253"/>
      <c r="Q34" s="253"/>
      <c r="R34" s="253"/>
      <c r="S34" s="251"/>
      <c r="T34" s="251"/>
    </row>
    <row r="35" spans="1:20" ht="12.75" customHeight="1">
      <c r="A35" s="240"/>
      <c r="B35" s="158"/>
      <c r="C35" s="158"/>
      <c r="D35" s="176"/>
      <c r="E35" s="173"/>
      <c r="F35" s="247"/>
      <c r="G35" s="176"/>
      <c r="H35" s="253"/>
      <c r="I35" s="170"/>
      <c r="J35" s="253"/>
      <c r="K35" s="12"/>
      <c r="L35" s="12"/>
      <c r="M35" s="10"/>
      <c r="N35" s="23"/>
      <c r="O35" s="131">
        <f t="shared" si="0"/>
        <v>0</v>
      </c>
      <c r="P35" s="253"/>
      <c r="Q35" s="253"/>
      <c r="R35" s="253"/>
      <c r="S35" s="251"/>
      <c r="T35" s="251"/>
    </row>
    <row r="36" spans="1:20" ht="12.75" customHeight="1">
      <c r="A36" s="240"/>
      <c r="B36" s="159"/>
      <c r="C36" s="159"/>
      <c r="D36" s="177"/>
      <c r="E36" s="174"/>
      <c r="F36" s="248"/>
      <c r="G36" s="177"/>
      <c r="H36" s="254"/>
      <c r="I36" s="171"/>
      <c r="J36" s="254"/>
      <c r="K36" s="12"/>
      <c r="L36" s="12"/>
      <c r="M36" s="12"/>
      <c r="N36" s="23"/>
      <c r="O36" s="131">
        <f t="shared" si="0"/>
        <v>0</v>
      </c>
      <c r="P36" s="254"/>
      <c r="Q36" s="254"/>
      <c r="R36" s="254"/>
      <c r="S36" s="251"/>
      <c r="T36" s="251"/>
    </row>
    <row r="37" spans="1:20" ht="12.75" customHeight="1">
      <c r="A37" s="240">
        <v>4</v>
      </c>
      <c r="B37" s="157" t="s">
        <v>182</v>
      </c>
      <c r="C37" s="157" t="s">
        <v>250</v>
      </c>
      <c r="D37" s="175" t="s">
        <v>151</v>
      </c>
      <c r="E37" s="172">
        <v>73.7</v>
      </c>
      <c r="F37" s="246">
        <f>H37+J37+R37</f>
        <v>11.551474799999999</v>
      </c>
      <c r="G37" s="175">
        <v>4.74</v>
      </c>
      <c r="H37" s="252">
        <f>G37*$P$8/1000</f>
        <v>11.551474799999999</v>
      </c>
      <c r="I37" s="169">
        <v>0</v>
      </c>
      <c r="J37" s="252">
        <f>I37*$P$9/1000</f>
        <v>0</v>
      </c>
      <c r="K37" s="12"/>
      <c r="L37" s="23"/>
      <c r="M37" s="12"/>
      <c r="N37" s="134"/>
      <c r="O37" s="131">
        <f t="shared" si="0"/>
        <v>0</v>
      </c>
      <c r="P37" s="252">
        <f>E37*F37</f>
        <v>851.34369275999995</v>
      </c>
      <c r="Q37" s="252">
        <f>SUM(O37:O40)</f>
        <v>0</v>
      </c>
      <c r="R37" s="252">
        <f>Q37*1.02*1.05*$R$14</f>
        <v>0</v>
      </c>
      <c r="S37" s="251">
        <f>F37*$S$17</f>
        <v>13.593833547903314</v>
      </c>
      <c r="T37" s="251">
        <f>E37*S37</f>
        <v>1001.8655324804743</v>
      </c>
    </row>
    <row r="38" spans="1:20" ht="12.75" customHeight="1">
      <c r="A38" s="240"/>
      <c r="B38" s="158"/>
      <c r="C38" s="158"/>
      <c r="D38" s="176"/>
      <c r="E38" s="173"/>
      <c r="F38" s="247"/>
      <c r="G38" s="176"/>
      <c r="H38" s="253"/>
      <c r="I38" s="170"/>
      <c r="J38" s="253"/>
      <c r="K38" s="12"/>
      <c r="L38" s="12"/>
      <c r="M38" s="12"/>
      <c r="N38" s="23"/>
      <c r="O38" s="131">
        <f t="shared" si="0"/>
        <v>0</v>
      </c>
      <c r="P38" s="253"/>
      <c r="Q38" s="253"/>
      <c r="R38" s="253"/>
      <c r="S38" s="251"/>
      <c r="T38" s="251"/>
    </row>
    <row r="39" spans="1:20" ht="12.75" customHeight="1">
      <c r="A39" s="240"/>
      <c r="B39" s="158"/>
      <c r="C39" s="158"/>
      <c r="D39" s="176"/>
      <c r="E39" s="173"/>
      <c r="F39" s="247"/>
      <c r="G39" s="176"/>
      <c r="H39" s="253"/>
      <c r="I39" s="170"/>
      <c r="J39" s="253"/>
      <c r="K39" s="12"/>
      <c r="L39" s="12"/>
      <c r="M39" s="10"/>
      <c r="N39" s="23"/>
      <c r="O39" s="131">
        <f t="shared" si="0"/>
        <v>0</v>
      </c>
      <c r="P39" s="253"/>
      <c r="Q39" s="253"/>
      <c r="R39" s="253"/>
      <c r="S39" s="251"/>
      <c r="T39" s="251"/>
    </row>
    <row r="40" spans="1:20" ht="12.75" customHeight="1">
      <c r="A40" s="240"/>
      <c r="B40" s="159"/>
      <c r="C40" s="159"/>
      <c r="D40" s="177"/>
      <c r="E40" s="174"/>
      <c r="F40" s="248"/>
      <c r="G40" s="177"/>
      <c r="H40" s="254"/>
      <c r="I40" s="171"/>
      <c r="J40" s="254"/>
      <c r="K40" s="12"/>
      <c r="L40" s="12"/>
      <c r="M40" s="12"/>
      <c r="N40" s="23"/>
      <c r="O40" s="131">
        <f t="shared" si="0"/>
        <v>0</v>
      </c>
      <c r="P40" s="254"/>
      <c r="Q40" s="254"/>
      <c r="R40" s="254"/>
      <c r="S40" s="251"/>
      <c r="T40" s="251"/>
    </row>
    <row r="41" spans="1:20" ht="12.75" customHeight="1">
      <c r="A41" s="240">
        <v>5</v>
      </c>
      <c r="B41" s="202" t="s">
        <v>181</v>
      </c>
      <c r="C41" s="157" t="s">
        <v>251</v>
      </c>
      <c r="D41" s="175" t="s">
        <v>151</v>
      </c>
      <c r="E41" s="172">
        <v>363.9</v>
      </c>
      <c r="F41" s="246">
        <f>H41+J41+R41</f>
        <v>0.96537945599999997</v>
      </c>
      <c r="G41" s="175">
        <v>1.43E-2</v>
      </c>
      <c r="H41" s="252">
        <f>G41*$P$8/1000</f>
        <v>3.4849386000000003E-2</v>
      </c>
      <c r="I41" s="169">
        <v>0.30270000000000002</v>
      </c>
      <c r="J41" s="252">
        <f>I41*$P$9/1000</f>
        <v>0.93053006999999999</v>
      </c>
      <c r="K41" s="12"/>
      <c r="L41" s="23"/>
      <c r="M41" s="12"/>
      <c r="N41" s="134"/>
      <c r="O41" s="131">
        <f t="shared" si="0"/>
        <v>0</v>
      </c>
      <c r="P41" s="252">
        <f>E41*F41</f>
        <v>351.30158403839999</v>
      </c>
      <c r="Q41" s="252">
        <f>SUM(O41:O44)</f>
        <v>0</v>
      </c>
      <c r="R41" s="252">
        <f>Q41*1.02*1.05*$R$14</f>
        <v>0</v>
      </c>
      <c r="S41" s="251">
        <f>F41*$S$17</f>
        <v>1.1360633912675333</v>
      </c>
      <c r="T41" s="251">
        <f>E41*S41</f>
        <v>413.41346808225535</v>
      </c>
    </row>
    <row r="42" spans="1:20" ht="12.75" customHeight="1">
      <c r="A42" s="240"/>
      <c r="B42" s="203"/>
      <c r="C42" s="158"/>
      <c r="D42" s="176"/>
      <c r="E42" s="173"/>
      <c r="F42" s="247"/>
      <c r="G42" s="176"/>
      <c r="H42" s="253"/>
      <c r="I42" s="170"/>
      <c r="J42" s="253"/>
      <c r="K42" s="12"/>
      <c r="L42" s="12"/>
      <c r="M42" s="12"/>
      <c r="N42" s="23"/>
      <c r="O42" s="131">
        <f t="shared" si="0"/>
        <v>0</v>
      </c>
      <c r="P42" s="253"/>
      <c r="Q42" s="253"/>
      <c r="R42" s="253"/>
      <c r="S42" s="251"/>
      <c r="T42" s="251"/>
    </row>
    <row r="43" spans="1:20" ht="12.75" customHeight="1">
      <c r="A43" s="240"/>
      <c r="B43" s="203"/>
      <c r="C43" s="158"/>
      <c r="D43" s="176"/>
      <c r="E43" s="173"/>
      <c r="F43" s="247"/>
      <c r="G43" s="176"/>
      <c r="H43" s="253"/>
      <c r="I43" s="170"/>
      <c r="J43" s="253"/>
      <c r="K43" s="12"/>
      <c r="L43" s="12"/>
      <c r="M43" s="10"/>
      <c r="N43" s="23"/>
      <c r="O43" s="131">
        <f t="shared" si="0"/>
        <v>0</v>
      </c>
      <c r="P43" s="253"/>
      <c r="Q43" s="253"/>
      <c r="R43" s="253"/>
      <c r="S43" s="251"/>
      <c r="T43" s="251"/>
    </row>
    <row r="44" spans="1:20" ht="12.75" customHeight="1">
      <c r="A44" s="240"/>
      <c r="B44" s="204"/>
      <c r="C44" s="159"/>
      <c r="D44" s="177"/>
      <c r="E44" s="174"/>
      <c r="F44" s="248"/>
      <c r="G44" s="177"/>
      <c r="H44" s="254"/>
      <c r="I44" s="171"/>
      <c r="J44" s="254"/>
      <c r="K44" s="12"/>
      <c r="L44" s="12"/>
      <c r="M44" s="12"/>
      <c r="N44" s="23"/>
      <c r="O44" s="131">
        <f t="shared" si="0"/>
        <v>0</v>
      </c>
      <c r="P44" s="254"/>
      <c r="Q44" s="254"/>
      <c r="R44" s="254"/>
      <c r="S44" s="251"/>
      <c r="T44" s="251"/>
    </row>
    <row r="45" spans="1:20" ht="12.75" customHeight="1">
      <c r="A45" s="240">
        <v>6</v>
      </c>
      <c r="B45" s="202" t="s">
        <v>184</v>
      </c>
      <c r="C45" s="157" t="s">
        <v>252</v>
      </c>
      <c r="D45" s="175" t="s">
        <v>151</v>
      </c>
      <c r="E45" s="172">
        <v>27.4</v>
      </c>
      <c r="F45" s="246">
        <f>H45+J45+R45</f>
        <v>8.2858680000000007</v>
      </c>
      <c r="G45" s="175">
        <v>3.4</v>
      </c>
      <c r="H45" s="252">
        <f>G45*$P$8/1000</f>
        <v>8.2858680000000007</v>
      </c>
      <c r="I45" s="169">
        <v>0</v>
      </c>
      <c r="J45" s="252">
        <f>I45*$P$9/1000</f>
        <v>0</v>
      </c>
      <c r="K45" s="12"/>
      <c r="L45" s="16"/>
      <c r="M45" s="12"/>
      <c r="N45" s="134"/>
      <c r="O45" s="131">
        <f t="shared" si="0"/>
        <v>0</v>
      </c>
      <c r="P45" s="252">
        <f>E45*F45</f>
        <v>227.03278320000001</v>
      </c>
      <c r="Q45" s="252">
        <f>SUM(O45:O48)</f>
        <v>0</v>
      </c>
      <c r="R45" s="252">
        <f>Q45*1.02*1.05*$R$14</f>
        <v>0</v>
      </c>
      <c r="S45" s="251">
        <f>F45*$S$17</f>
        <v>9.7508510681163028</v>
      </c>
      <c r="T45" s="251">
        <f>E45*S45</f>
        <v>267.17331926638667</v>
      </c>
    </row>
    <row r="46" spans="1:20" ht="12.75" customHeight="1">
      <c r="A46" s="240"/>
      <c r="B46" s="203"/>
      <c r="C46" s="158"/>
      <c r="D46" s="176"/>
      <c r="E46" s="173"/>
      <c r="F46" s="247"/>
      <c r="G46" s="176"/>
      <c r="H46" s="253"/>
      <c r="I46" s="170"/>
      <c r="J46" s="253"/>
      <c r="K46" s="12"/>
      <c r="L46" s="12"/>
      <c r="M46" s="12"/>
      <c r="N46" s="23"/>
      <c r="O46" s="131">
        <f t="shared" si="0"/>
        <v>0</v>
      </c>
      <c r="P46" s="253"/>
      <c r="Q46" s="253"/>
      <c r="R46" s="253"/>
      <c r="S46" s="251"/>
      <c r="T46" s="251"/>
    </row>
    <row r="47" spans="1:20" ht="12.75" customHeight="1">
      <c r="A47" s="240"/>
      <c r="B47" s="203"/>
      <c r="C47" s="158"/>
      <c r="D47" s="176"/>
      <c r="E47" s="173"/>
      <c r="F47" s="247"/>
      <c r="G47" s="176"/>
      <c r="H47" s="253"/>
      <c r="I47" s="170"/>
      <c r="J47" s="253"/>
      <c r="K47" s="12"/>
      <c r="L47" s="12"/>
      <c r="M47" s="10"/>
      <c r="N47" s="23"/>
      <c r="O47" s="131">
        <f t="shared" si="0"/>
        <v>0</v>
      </c>
      <c r="P47" s="253"/>
      <c r="Q47" s="253"/>
      <c r="R47" s="253"/>
      <c r="S47" s="251"/>
      <c r="T47" s="251"/>
    </row>
    <row r="48" spans="1:20" ht="12.75" customHeight="1">
      <c r="A48" s="240"/>
      <c r="B48" s="204"/>
      <c r="C48" s="159"/>
      <c r="D48" s="177"/>
      <c r="E48" s="174"/>
      <c r="F48" s="248"/>
      <c r="G48" s="177"/>
      <c r="H48" s="254"/>
      <c r="I48" s="171"/>
      <c r="J48" s="254"/>
      <c r="K48" s="12"/>
      <c r="L48" s="12"/>
      <c r="M48" s="12"/>
      <c r="N48" s="23"/>
      <c r="O48" s="131">
        <f t="shared" si="0"/>
        <v>0</v>
      </c>
      <c r="P48" s="254"/>
      <c r="Q48" s="254"/>
      <c r="R48" s="254"/>
      <c r="S48" s="251"/>
      <c r="T48" s="251"/>
    </row>
    <row r="49" spans="1:20" ht="12.75" customHeight="1">
      <c r="A49" s="240">
        <v>7</v>
      </c>
      <c r="B49" s="157" t="s">
        <v>159</v>
      </c>
      <c r="C49" s="157" t="s">
        <v>237</v>
      </c>
      <c r="D49" s="175" t="s">
        <v>151</v>
      </c>
      <c r="E49" s="172">
        <v>388.6</v>
      </c>
      <c r="F49" s="246">
        <f>H49+J49+R49</f>
        <v>0.55123263960000002</v>
      </c>
      <c r="G49" s="163">
        <v>8.1300000000000001E-3</v>
      </c>
      <c r="H49" s="252">
        <f>G49*$P$8/1000</f>
        <v>1.9812972599999999E-2</v>
      </c>
      <c r="I49" s="163">
        <v>0.17287</v>
      </c>
      <c r="J49" s="252">
        <f>I49*$P$9/1000</f>
        <v>0.53141966699999998</v>
      </c>
      <c r="K49" s="12"/>
      <c r="L49" s="16"/>
      <c r="M49" s="12"/>
      <c r="N49" s="134"/>
      <c r="O49" s="131">
        <f t="shared" si="0"/>
        <v>0</v>
      </c>
      <c r="P49" s="252">
        <f>E49*F49</f>
        <v>214.20900374856001</v>
      </c>
      <c r="Q49" s="252">
        <f>SUM(O49:O52)</f>
        <v>0</v>
      </c>
      <c r="R49" s="252">
        <f>Q49*1.02*1.05*$R$14</f>
        <v>0</v>
      </c>
      <c r="S49" s="251">
        <f>F49*$S$17</f>
        <v>0.64869333817823649</v>
      </c>
      <c r="T49" s="251">
        <f>E49*S49</f>
        <v>252.08223121606272</v>
      </c>
    </row>
    <row r="50" spans="1:20" ht="12.75" customHeight="1">
      <c r="A50" s="240"/>
      <c r="B50" s="158"/>
      <c r="C50" s="158"/>
      <c r="D50" s="176"/>
      <c r="E50" s="173"/>
      <c r="F50" s="247"/>
      <c r="G50" s="164"/>
      <c r="H50" s="253"/>
      <c r="I50" s="164"/>
      <c r="J50" s="253"/>
      <c r="K50" s="12"/>
      <c r="L50" s="12"/>
      <c r="M50" s="12"/>
      <c r="N50" s="23"/>
      <c r="O50" s="131">
        <f t="shared" si="0"/>
        <v>0</v>
      </c>
      <c r="P50" s="253"/>
      <c r="Q50" s="253"/>
      <c r="R50" s="253"/>
      <c r="S50" s="251"/>
      <c r="T50" s="251"/>
    </row>
    <row r="51" spans="1:20" ht="12.75" customHeight="1">
      <c r="A51" s="240"/>
      <c r="B51" s="158"/>
      <c r="C51" s="158"/>
      <c r="D51" s="176"/>
      <c r="E51" s="173"/>
      <c r="F51" s="247"/>
      <c r="G51" s="164"/>
      <c r="H51" s="253"/>
      <c r="I51" s="164"/>
      <c r="J51" s="253"/>
      <c r="K51" s="12"/>
      <c r="L51" s="12"/>
      <c r="M51" s="10"/>
      <c r="N51" s="23"/>
      <c r="O51" s="131">
        <f t="shared" si="0"/>
        <v>0</v>
      </c>
      <c r="P51" s="253"/>
      <c r="Q51" s="253"/>
      <c r="R51" s="253"/>
      <c r="S51" s="251"/>
      <c r="T51" s="251"/>
    </row>
    <row r="52" spans="1:20" ht="12.75" customHeight="1">
      <c r="A52" s="240"/>
      <c r="B52" s="159"/>
      <c r="C52" s="159"/>
      <c r="D52" s="177"/>
      <c r="E52" s="174"/>
      <c r="F52" s="248"/>
      <c r="G52" s="165"/>
      <c r="H52" s="254"/>
      <c r="I52" s="165"/>
      <c r="J52" s="254"/>
      <c r="K52" s="12"/>
      <c r="L52" s="12"/>
      <c r="M52" s="12"/>
      <c r="N52" s="23"/>
      <c r="O52" s="131">
        <f t="shared" si="0"/>
        <v>0</v>
      </c>
      <c r="P52" s="254"/>
      <c r="Q52" s="254"/>
      <c r="R52" s="254"/>
      <c r="S52" s="251"/>
      <c r="T52" s="251"/>
    </row>
    <row r="53" spans="1:20" ht="12.75" customHeight="1">
      <c r="A53" s="240">
        <v>8</v>
      </c>
      <c r="B53" s="157" t="s">
        <v>132</v>
      </c>
      <c r="C53" s="157" t="s">
        <v>254</v>
      </c>
      <c r="D53" s="175" t="s">
        <v>151</v>
      </c>
      <c r="E53" s="172">
        <v>29.3</v>
      </c>
      <c r="F53" s="246">
        <f>H53+J53+R53</f>
        <v>2.6807220000000003</v>
      </c>
      <c r="G53" s="172">
        <v>1.1000000000000001</v>
      </c>
      <c r="H53" s="252">
        <f>G53*$P$8/1000</f>
        <v>2.6807220000000003</v>
      </c>
      <c r="I53" s="175"/>
      <c r="J53" s="252">
        <f>I53*$P$9/1000</f>
        <v>0</v>
      </c>
      <c r="K53" s="12"/>
      <c r="L53" s="16"/>
      <c r="M53" s="12"/>
      <c r="N53" s="134"/>
      <c r="O53" s="131">
        <f t="shared" si="0"/>
        <v>0</v>
      </c>
      <c r="P53" s="252">
        <f>E53*F53</f>
        <v>78.545154600000004</v>
      </c>
      <c r="Q53" s="252">
        <f>SUM(O53:O56)</f>
        <v>0</v>
      </c>
      <c r="R53" s="252">
        <f>Q53*1.02*1.05*$R$14</f>
        <v>0</v>
      </c>
      <c r="S53" s="251">
        <f>F53*$S$17</f>
        <v>3.1546871102729215</v>
      </c>
      <c r="T53" s="251">
        <f>E53*S53</f>
        <v>92.432332330996601</v>
      </c>
    </row>
    <row r="54" spans="1:20" ht="12.75" customHeight="1">
      <c r="A54" s="240"/>
      <c r="B54" s="158"/>
      <c r="C54" s="158"/>
      <c r="D54" s="176"/>
      <c r="E54" s="173"/>
      <c r="F54" s="247"/>
      <c r="G54" s="173"/>
      <c r="H54" s="253"/>
      <c r="I54" s="176"/>
      <c r="J54" s="253"/>
      <c r="K54" s="12"/>
      <c r="L54" s="12"/>
      <c r="M54" s="12"/>
      <c r="N54" s="23"/>
      <c r="O54" s="131">
        <f t="shared" si="0"/>
        <v>0</v>
      </c>
      <c r="P54" s="253"/>
      <c r="Q54" s="253"/>
      <c r="R54" s="253"/>
      <c r="S54" s="251"/>
      <c r="T54" s="251"/>
    </row>
    <row r="55" spans="1:20" ht="12.75" customHeight="1">
      <c r="A55" s="240"/>
      <c r="B55" s="158"/>
      <c r="C55" s="158"/>
      <c r="D55" s="176"/>
      <c r="E55" s="173"/>
      <c r="F55" s="247"/>
      <c r="G55" s="173"/>
      <c r="H55" s="253"/>
      <c r="I55" s="176"/>
      <c r="J55" s="253"/>
      <c r="K55" s="12"/>
      <c r="L55" s="12"/>
      <c r="M55" s="10"/>
      <c r="N55" s="23"/>
      <c r="O55" s="131">
        <f t="shared" si="0"/>
        <v>0</v>
      </c>
      <c r="P55" s="253"/>
      <c r="Q55" s="253"/>
      <c r="R55" s="253"/>
      <c r="S55" s="251"/>
      <c r="T55" s="251"/>
    </row>
    <row r="56" spans="1:20" ht="12.75" customHeight="1">
      <c r="A56" s="240"/>
      <c r="B56" s="159"/>
      <c r="C56" s="159"/>
      <c r="D56" s="177"/>
      <c r="E56" s="174"/>
      <c r="F56" s="248"/>
      <c r="G56" s="174"/>
      <c r="H56" s="254"/>
      <c r="I56" s="177"/>
      <c r="J56" s="254"/>
      <c r="K56" s="12"/>
      <c r="L56" s="12"/>
      <c r="M56" s="12"/>
      <c r="N56" s="23"/>
      <c r="O56" s="131">
        <f t="shared" si="0"/>
        <v>0</v>
      </c>
      <c r="P56" s="254"/>
      <c r="Q56" s="254"/>
      <c r="R56" s="254"/>
      <c r="S56" s="251"/>
      <c r="T56" s="251"/>
    </row>
    <row r="57" spans="1:20" ht="12.75" customHeight="1">
      <c r="A57" s="240">
        <v>9</v>
      </c>
      <c r="B57" s="157" t="s">
        <v>161</v>
      </c>
      <c r="C57" s="157" t="s">
        <v>133</v>
      </c>
      <c r="D57" s="175" t="s">
        <v>151</v>
      </c>
      <c r="E57" s="172">
        <v>159.30000000000001</v>
      </c>
      <c r="F57" s="246">
        <f>H57+J57+R57</f>
        <v>9.5726277143999994</v>
      </c>
      <c r="G57" s="178">
        <v>0.89</v>
      </c>
      <c r="H57" s="252">
        <f>G57*$P$8/1000</f>
        <v>2.1689477999999998</v>
      </c>
      <c r="I57" s="175"/>
      <c r="J57" s="252">
        <f>I57*$P$9/1000</f>
        <v>0</v>
      </c>
      <c r="K57" s="104" t="s">
        <v>134</v>
      </c>
      <c r="L57" s="102" t="s">
        <v>151</v>
      </c>
      <c r="M57" s="102">
        <v>1.1000000000000001</v>
      </c>
      <c r="N57" s="104">
        <v>5.84</v>
      </c>
      <c r="O57" s="131">
        <f t="shared" si="0"/>
        <v>6.4240000000000004</v>
      </c>
      <c r="P57" s="252">
        <f>E57*F57</f>
        <v>1524.9195949039199</v>
      </c>
      <c r="Q57" s="252">
        <f>SUM(O57:O60)</f>
        <v>6.4240000000000004</v>
      </c>
      <c r="R57" s="252">
        <f>Q57*1.02*1.05*$R$14</f>
        <v>7.4036799144000005</v>
      </c>
      <c r="S57" s="251">
        <f>F57*$S$17</f>
        <v>11.265116361211275</v>
      </c>
      <c r="T57" s="251">
        <f>E57*S57</f>
        <v>1794.5330363409562</v>
      </c>
    </row>
    <row r="58" spans="1:20" ht="12.75" customHeight="1">
      <c r="A58" s="240"/>
      <c r="B58" s="158"/>
      <c r="C58" s="158"/>
      <c r="D58" s="176"/>
      <c r="E58" s="173"/>
      <c r="F58" s="247"/>
      <c r="G58" s="179"/>
      <c r="H58" s="253"/>
      <c r="I58" s="176"/>
      <c r="J58" s="253"/>
      <c r="K58" s="102"/>
      <c r="L58" s="102"/>
      <c r="M58" s="102"/>
      <c r="N58" s="103"/>
      <c r="O58" s="131">
        <f t="shared" si="0"/>
        <v>0</v>
      </c>
      <c r="P58" s="253"/>
      <c r="Q58" s="253"/>
      <c r="R58" s="253"/>
      <c r="S58" s="251"/>
      <c r="T58" s="251"/>
    </row>
    <row r="59" spans="1:20" ht="12.75" customHeight="1">
      <c r="A59" s="240"/>
      <c r="B59" s="158"/>
      <c r="C59" s="158"/>
      <c r="D59" s="176"/>
      <c r="E59" s="173"/>
      <c r="F59" s="247"/>
      <c r="G59" s="179"/>
      <c r="H59" s="253"/>
      <c r="I59" s="176"/>
      <c r="J59" s="253"/>
      <c r="K59" s="102"/>
      <c r="L59" s="102"/>
      <c r="M59" s="102"/>
      <c r="N59" s="103"/>
      <c r="O59" s="131">
        <f t="shared" si="0"/>
        <v>0</v>
      </c>
      <c r="P59" s="253"/>
      <c r="Q59" s="253"/>
      <c r="R59" s="253"/>
      <c r="S59" s="251"/>
      <c r="T59" s="251"/>
    </row>
    <row r="60" spans="1:20" ht="12.75" customHeight="1">
      <c r="A60" s="240"/>
      <c r="B60" s="159"/>
      <c r="C60" s="159"/>
      <c r="D60" s="177"/>
      <c r="E60" s="174"/>
      <c r="F60" s="248"/>
      <c r="G60" s="180"/>
      <c r="H60" s="254"/>
      <c r="I60" s="177"/>
      <c r="J60" s="254"/>
      <c r="K60" s="102"/>
      <c r="L60" s="102"/>
      <c r="M60" s="102"/>
      <c r="N60" s="104"/>
      <c r="O60" s="131">
        <f t="shared" si="0"/>
        <v>0</v>
      </c>
      <c r="P60" s="254"/>
      <c r="Q60" s="254"/>
      <c r="R60" s="254"/>
      <c r="S60" s="251"/>
      <c r="T60" s="251"/>
    </row>
    <row r="61" spans="1:20" ht="12.75" customHeight="1">
      <c r="A61" s="240">
        <v>10</v>
      </c>
      <c r="B61" s="157" t="s">
        <v>200</v>
      </c>
      <c r="C61" s="182" t="s">
        <v>135</v>
      </c>
      <c r="D61" s="156" t="s">
        <v>151</v>
      </c>
      <c r="E61" s="188">
        <v>713.6</v>
      </c>
      <c r="F61" s="246">
        <f>H61+J61+R61</f>
        <v>9.5726277143999994</v>
      </c>
      <c r="G61" s="178">
        <v>0.89</v>
      </c>
      <c r="H61" s="252">
        <f>G61*$P$8/1000</f>
        <v>2.1689477999999998</v>
      </c>
      <c r="I61" s="156"/>
      <c r="J61" s="252">
        <f>I61*$P$9/1000</f>
        <v>0</v>
      </c>
      <c r="K61" s="40" t="s">
        <v>134</v>
      </c>
      <c r="L61" s="40" t="s">
        <v>154</v>
      </c>
      <c r="M61" s="101">
        <v>1.1000000000000001</v>
      </c>
      <c r="N61" s="101">
        <v>5.84</v>
      </c>
      <c r="O61" s="131">
        <f t="shared" si="0"/>
        <v>6.4240000000000004</v>
      </c>
      <c r="P61" s="252">
        <f>E61*F61</f>
        <v>6831.02713699584</v>
      </c>
      <c r="Q61" s="252">
        <f>SUM(O61:O64)</f>
        <v>6.4240000000000004</v>
      </c>
      <c r="R61" s="252">
        <f>Q61*1.02*1.05*$R$14</f>
        <v>7.4036799144000005</v>
      </c>
      <c r="S61" s="251">
        <f>F61*$S$17</f>
        <v>11.265116361211275</v>
      </c>
      <c r="T61" s="251">
        <f>E61*S61</f>
        <v>8038.7870353603657</v>
      </c>
    </row>
    <row r="62" spans="1:20" ht="12.75" customHeight="1">
      <c r="A62" s="240"/>
      <c r="B62" s="158"/>
      <c r="C62" s="182"/>
      <c r="D62" s="156"/>
      <c r="E62" s="188"/>
      <c r="F62" s="247"/>
      <c r="G62" s="179"/>
      <c r="H62" s="253"/>
      <c r="I62" s="156"/>
      <c r="J62" s="253"/>
      <c r="K62" s="102"/>
      <c r="L62" s="102"/>
      <c r="M62" s="102"/>
      <c r="N62" s="104"/>
      <c r="O62" s="131">
        <f t="shared" si="0"/>
        <v>0</v>
      </c>
      <c r="P62" s="253"/>
      <c r="Q62" s="253"/>
      <c r="R62" s="253"/>
      <c r="S62" s="251"/>
      <c r="T62" s="251"/>
    </row>
    <row r="63" spans="1:20" ht="12.75" customHeight="1">
      <c r="A63" s="240"/>
      <c r="B63" s="158"/>
      <c r="C63" s="182"/>
      <c r="D63" s="156"/>
      <c r="E63" s="188"/>
      <c r="F63" s="247"/>
      <c r="G63" s="179"/>
      <c r="H63" s="253"/>
      <c r="I63" s="156"/>
      <c r="J63" s="253"/>
      <c r="K63" s="102"/>
      <c r="L63" s="102"/>
      <c r="M63" s="102"/>
      <c r="N63" s="104"/>
      <c r="O63" s="131">
        <f t="shared" si="0"/>
        <v>0</v>
      </c>
      <c r="P63" s="253"/>
      <c r="Q63" s="253"/>
      <c r="R63" s="253"/>
      <c r="S63" s="251"/>
      <c r="T63" s="251"/>
    </row>
    <row r="64" spans="1:20" ht="12.75" customHeight="1">
      <c r="A64" s="240"/>
      <c r="B64" s="159"/>
      <c r="C64" s="182"/>
      <c r="D64" s="156"/>
      <c r="E64" s="188"/>
      <c r="F64" s="248"/>
      <c r="G64" s="180"/>
      <c r="H64" s="254"/>
      <c r="I64" s="156"/>
      <c r="J64" s="254"/>
      <c r="K64" s="102"/>
      <c r="L64" s="102"/>
      <c r="M64" s="102"/>
      <c r="N64" s="104"/>
      <c r="O64" s="131">
        <f t="shared" si="0"/>
        <v>0</v>
      </c>
      <c r="P64" s="254"/>
      <c r="Q64" s="254"/>
      <c r="R64" s="254"/>
      <c r="S64" s="251"/>
      <c r="T64" s="251"/>
    </row>
    <row r="65" spans="1:20" ht="12.75" customHeight="1">
      <c r="A65" s="240">
        <v>11</v>
      </c>
      <c r="B65" s="182" t="s">
        <v>175</v>
      </c>
      <c r="C65" s="182" t="s">
        <v>253</v>
      </c>
      <c r="D65" s="156" t="s">
        <v>151</v>
      </c>
      <c r="E65" s="156">
        <v>1232.0999999999999</v>
      </c>
      <c r="F65" s="246">
        <f>H65+J65+R65</f>
        <v>7.6852500000000004E-2</v>
      </c>
      <c r="G65" s="156"/>
      <c r="H65" s="252">
        <f>G65*$P$8/1000</f>
        <v>0</v>
      </c>
      <c r="I65" s="187">
        <v>2.5000000000000001E-2</v>
      </c>
      <c r="J65" s="252">
        <f>I65*$P$9/1000</f>
        <v>7.6852500000000004E-2</v>
      </c>
      <c r="K65" s="12"/>
      <c r="L65" s="23"/>
      <c r="M65" s="12"/>
      <c r="N65" s="134"/>
      <c r="O65" s="131">
        <f t="shared" si="0"/>
        <v>0</v>
      </c>
      <c r="P65" s="252">
        <f>E65*F65</f>
        <v>94.68996525</v>
      </c>
      <c r="Q65" s="252">
        <f>SUM(O65:O68)</f>
        <v>0</v>
      </c>
      <c r="R65" s="252">
        <f>Q65*1.02*1.05*$R$14</f>
        <v>0</v>
      </c>
      <c r="S65" s="251">
        <f>F65*$S$17</f>
        <v>9.0440407898413067E-2</v>
      </c>
      <c r="T65" s="251">
        <f>E65*S65</f>
        <v>111.43162657163474</v>
      </c>
    </row>
    <row r="66" spans="1:20" ht="12.75" customHeight="1">
      <c r="A66" s="240"/>
      <c r="B66" s="182"/>
      <c r="C66" s="182"/>
      <c r="D66" s="156"/>
      <c r="E66" s="156"/>
      <c r="F66" s="247"/>
      <c r="G66" s="156"/>
      <c r="H66" s="253"/>
      <c r="I66" s="187"/>
      <c r="J66" s="253"/>
      <c r="K66" s="12"/>
      <c r="L66" s="12"/>
      <c r="M66" s="12"/>
      <c r="N66" s="23"/>
      <c r="O66" s="131">
        <f t="shared" si="0"/>
        <v>0</v>
      </c>
      <c r="P66" s="253"/>
      <c r="Q66" s="253"/>
      <c r="R66" s="253"/>
      <c r="S66" s="251"/>
      <c r="T66" s="251"/>
    </row>
    <row r="67" spans="1:20" ht="12.75" customHeight="1">
      <c r="A67" s="240"/>
      <c r="B67" s="182"/>
      <c r="C67" s="182"/>
      <c r="D67" s="156"/>
      <c r="E67" s="156"/>
      <c r="F67" s="247"/>
      <c r="G67" s="156"/>
      <c r="H67" s="253"/>
      <c r="I67" s="187"/>
      <c r="J67" s="253"/>
      <c r="K67" s="12"/>
      <c r="L67" s="12"/>
      <c r="M67" s="10"/>
      <c r="N67" s="23"/>
      <c r="O67" s="131">
        <f t="shared" si="0"/>
        <v>0</v>
      </c>
      <c r="P67" s="253"/>
      <c r="Q67" s="253"/>
      <c r="R67" s="253"/>
      <c r="S67" s="251"/>
      <c r="T67" s="251"/>
    </row>
    <row r="68" spans="1:20" ht="12.75" customHeight="1">
      <c r="A68" s="240"/>
      <c r="B68" s="182"/>
      <c r="C68" s="182"/>
      <c r="D68" s="156"/>
      <c r="E68" s="156"/>
      <c r="F68" s="248"/>
      <c r="G68" s="156"/>
      <c r="H68" s="254"/>
      <c r="I68" s="187"/>
      <c r="J68" s="254"/>
      <c r="K68" s="12"/>
      <c r="L68" s="12"/>
      <c r="M68" s="12"/>
      <c r="N68" s="23"/>
      <c r="O68" s="131">
        <f t="shared" si="0"/>
        <v>0</v>
      </c>
      <c r="P68" s="254"/>
      <c r="Q68" s="254"/>
      <c r="R68" s="254"/>
      <c r="S68" s="251"/>
      <c r="T68" s="251"/>
    </row>
    <row r="69" spans="1:20" ht="12.75" customHeight="1">
      <c r="A69" s="240">
        <v>12</v>
      </c>
      <c r="B69" s="182" t="s">
        <v>183</v>
      </c>
      <c r="C69" s="182" t="s">
        <v>233</v>
      </c>
      <c r="D69" s="156" t="s">
        <v>151</v>
      </c>
      <c r="E69" s="172">
        <f>+E65</f>
        <v>1232.0999999999999</v>
      </c>
      <c r="F69" s="246">
        <f>H69+J69+R69</f>
        <v>0.30945168000000001</v>
      </c>
      <c r="G69" s="187">
        <v>7.3999999999999996E-2</v>
      </c>
      <c r="H69" s="252">
        <f>G69*$P$8/1000</f>
        <v>0.18033947999999997</v>
      </c>
      <c r="I69" s="187">
        <v>4.2000000000000003E-2</v>
      </c>
      <c r="J69" s="252">
        <f>I69*$P$9/1000</f>
        <v>0.12911220000000001</v>
      </c>
      <c r="K69" s="12"/>
      <c r="L69" s="16"/>
      <c r="M69" s="12"/>
      <c r="N69" s="134"/>
      <c r="O69" s="131">
        <f t="shared" si="0"/>
        <v>0</v>
      </c>
      <c r="P69" s="252">
        <f>E69*F69</f>
        <v>381.27541492799998</v>
      </c>
      <c r="Q69" s="252">
        <f>SUM(O69:O72)</f>
        <v>0</v>
      </c>
      <c r="R69" s="252">
        <f>Q69*1.02*1.05*$R$14</f>
        <v>0</v>
      </c>
      <c r="S69" s="251">
        <f>F69*$S$17</f>
        <v>0.3641642908695123</v>
      </c>
      <c r="T69" s="251">
        <f>E69*S69</f>
        <v>448.68682278032605</v>
      </c>
    </row>
    <row r="70" spans="1:20" ht="12.75" customHeight="1">
      <c r="A70" s="240"/>
      <c r="B70" s="182"/>
      <c r="C70" s="182"/>
      <c r="D70" s="156"/>
      <c r="E70" s="173"/>
      <c r="F70" s="247"/>
      <c r="G70" s="187"/>
      <c r="H70" s="253"/>
      <c r="I70" s="187"/>
      <c r="J70" s="253"/>
      <c r="K70" s="12"/>
      <c r="L70" s="12"/>
      <c r="M70" s="12"/>
      <c r="N70" s="23"/>
      <c r="O70" s="131">
        <f t="shared" si="0"/>
        <v>0</v>
      </c>
      <c r="P70" s="253"/>
      <c r="Q70" s="253"/>
      <c r="R70" s="253"/>
      <c r="S70" s="251"/>
      <c r="T70" s="251"/>
    </row>
    <row r="71" spans="1:20" ht="12.75" customHeight="1">
      <c r="A71" s="240"/>
      <c r="B71" s="182"/>
      <c r="C71" s="182"/>
      <c r="D71" s="156"/>
      <c r="E71" s="173"/>
      <c r="F71" s="247"/>
      <c r="G71" s="187"/>
      <c r="H71" s="253"/>
      <c r="I71" s="187"/>
      <c r="J71" s="253"/>
      <c r="K71" s="12"/>
      <c r="L71" s="12"/>
      <c r="M71" s="10"/>
      <c r="N71" s="23"/>
      <c r="O71" s="131">
        <f t="shared" si="0"/>
        <v>0</v>
      </c>
      <c r="P71" s="253"/>
      <c r="Q71" s="253"/>
      <c r="R71" s="253"/>
      <c r="S71" s="251"/>
      <c r="T71" s="251"/>
    </row>
    <row r="72" spans="1:20" ht="12.75" customHeight="1">
      <c r="A72" s="240"/>
      <c r="B72" s="182"/>
      <c r="C72" s="182"/>
      <c r="D72" s="156"/>
      <c r="E72" s="174"/>
      <c r="F72" s="248"/>
      <c r="G72" s="187"/>
      <c r="H72" s="254"/>
      <c r="I72" s="187"/>
      <c r="J72" s="254"/>
      <c r="K72" s="12"/>
      <c r="L72" s="12"/>
      <c r="M72" s="12"/>
      <c r="N72" s="23"/>
      <c r="O72" s="131">
        <f t="shared" si="0"/>
        <v>0</v>
      </c>
      <c r="P72" s="254"/>
      <c r="Q72" s="254"/>
      <c r="R72" s="254"/>
      <c r="S72" s="251"/>
      <c r="T72" s="251"/>
    </row>
    <row r="73" spans="1:20" ht="12.75" customHeight="1">
      <c r="A73" s="240">
        <v>13</v>
      </c>
      <c r="B73" s="182" t="s">
        <v>60</v>
      </c>
      <c r="C73" s="157" t="s">
        <v>238</v>
      </c>
      <c r="D73" s="175" t="s">
        <v>151</v>
      </c>
      <c r="E73" s="172">
        <f>+E65</f>
        <v>1232.0999999999999</v>
      </c>
      <c r="F73" s="246">
        <f>H73+J73+R73</f>
        <v>0.270027252</v>
      </c>
      <c r="G73" s="184">
        <v>5.5999999999999999E-3</v>
      </c>
      <c r="H73" s="252">
        <f>G73*$P$8/1000</f>
        <v>1.3647312E-2</v>
      </c>
      <c r="I73" s="185">
        <v>8.3400000000000002E-2</v>
      </c>
      <c r="J73" s="252">
        <f>I73*$P$9/1000</f>
        <v>0.25637993999999997</v>
      </c>
      <c r="K73" s="12"/>
      <c r="L73" s="16"/>
      <c r="M73" s="12"/>
      <c r="N73" s="134"/>
      <c r="O73" s="131">
        <f t="shared" si="0"/>
        <v>0</v>
      </c>
      <c r="P73" s="252">
        <f>E73*F73</f>
        <v>332.70057718919998</v>
      </c>
      <c r="Q73" s="252">
        <f>SUM(O73:O76)</f>
        <v>0</v>
      </c>
      <c r="R73" s="252">
        <f>Q73*1.02*1.05*$R$14</f>
        <v>0</v>
      </c>
      <c r="S73" s="251">
        <f>F73*$S$17</f>
        <v>0.31776942603776809</v>
      </c>
      <c r="T73" s="251">
        <f>E73*S73</f>
        <v>391.52370982113405</v>
      </c>
    </row>
    <row r="74" spans="1:20" ht="12.75" customHeight="1">
      <c r="A74" s="240"/>
      <c r="B74" s="182"/>
      <c r="C74" s="158"/>
      <c r="D74" s="176"/>
      <c r="E74" s="173"/>
      <c r="F74" s="247"/>
      <c r="G74" s="184"/>
      <c r="H74" s="253"/>
      <c r="I74" s="185"/>
      <c r="J74" s="253"/>
      <c r="K74" s="12"/>
      <c r="L74" s="12"/>
      <c r="M74" s="12"/>
      <c r="N74" s="23"/>
      <c r="O74" s="131">
        <f t="shared" si="0"/>
        <v>0</v>
      </c>
      <c r="P74" s="253"/>
      <c r="Q74" s="253"/>
      <c r="R74" s="253"/>
      <c r="S74" s="251"/>
      <c r="T74" s="251"/>
    </row>
    <row r="75" spans="1:20" ht="12.75" customHeight="1">
      <c r="A75" s="240"/>
      <c r="B75" s="182"/>
      <c r="C75" s="158"/>
      <c r="D75" s="176"/>
      <c r="E75" s="173"/>
      <c r="F75" s="247"/>
      <c r="G75" s="184"/>
      <c r="H75" s="253"/>
      <c r="I75" s="185"/>
      <c r="J75" s="253"/>
      <c r="K75" s="12"/>
      <c r="L75" s="12"/>
      <c r="M75" s="10"/>
      <c r="N75" s="23"/>
      <c r="O75" s="131">
        <f t="shared" si="0"/>
        <v>0</v>
      </c>
      <c r="P75" s="253"/>
      <c r="Q75" s="253"/>
      <c r="R75" s="253"/>
      <c r="S75" s="251"/>
      <c r="T75" s="251"/>
    </row>
    <row r="76" spans="1:20" ht="12.75" customHeight="1">
      <c r="A76" s="240"/>
      <c r="B76" s="182"/>
      <c r="C76" s="159"/>
      <c r="D76" s="177"/>
      <c r="E76" s="174"/>
      <c r="F76" s="248"/>
      <c r="G76" s="184"/>
      <c r="H76" s="254"/>
      <c r="I76" s="185"/>
      <c r="J76" s="254"/>
      <c r="K76" s="12"/>
      <c r="L76" s="12"/>
      <c r="M76" s="12"/>
      <c r="N76" s="23"/>
      <c r="O76" s="131">
        <f t="shared" si="0"/>
        <v>0</v>
      </c>
      <c r="P76" s="254"/>
      <c r="Q76" s="254"/>
      <c r="R76" s="254"/>
      <c r="S76" s="251"/>
      <c r="T76" s="251"/>
    </row>
    <row r="77" spans="1:20" ht="12.75" customHeight="1">
      <c r="A77" s="240">
        <v>14</v>
      </c>
      <c r="B77" s="182" t="s">
        <v>270</v>
      </c>
      <c r="C77" s="182" t="s">
        <v>269</v>
      </c>
      <c r="D77" s="175" t="s">
        <v>151</v>
      </c>
      <c r="E77" s="172">
        <v>175.6</v>
      </c>
      <c r="F77" s="246">
        <f>H77+J77+R77</f>
        <v>0.34983258</v>
      </c>
      <c r="G77" s="156"/>
      <c r="H77" s="252">
        <f>G77*$P$8/1000</f>
        <v>0</v>
      </c>
      <c r="I77" s="156">
        <v>0.1138</v>
      </c>
      <c r="J77" s="252">
        <f>I77*$P$9/1000</f>
        <v>0.34983258</v>
      </c>
      <c r="K77" s="12"/>
      <c r="L77" s="16"/>
      <c r="M77" s="12"/>
      <c r="N77" s="134"/>
      <c r="O77" s="131">
        <f t="shared" si="0"/>
        <v>0</v>
      </c>
      <c r="P77" s="252">
        <f>E77*F77</f>
        <v>61.430601048</v>
      </c>
      <c r="Q77" s="252">
        <f>SUM(O77:O80)</f>
        <v>0</v>
      </c>
      <c r="R77" s="252">
        <f>Q77*1.02*1.05*$R$14</f>
        <v>0</v>
      </c>
      <c r="S77" s="251">
        <f>F77*$S$17</f>
        <v>0.41168473675357625</v>
      </c>
      <c r="T77" s="251">
        <f>E77*S77</f>
        <v>72.29183977392799</v>
      </c>
    </row>
    <row r="78" spans="1:20" ht="12.75" customHeight="1">
      <c r="A78" s="240"/>
      <c r="B78" s="182"/>
      <c r="C78" s="182"/>
      <c r="D78" s="176"/>
      <c r="E78" s="173"/>
      <c r="F78" s="247"/>
      <c r="G78" s="156"/>
      <c r="H78" s="253"/>
      <c r="I78" s="156"/>
      <c r="J78" s="253"/>
      <c r="K78" s="12"/>
      <c r="L78" s="12"/>
      <c r="M78" s="12"/>
      <c r="N78" s="23"/>
      <c r="O78" s="131">
        <f t="shared" si="0"/>
        <v>0</v>
      </c>
      <c r="P78" s="253"/>
      <c r="Q78" s="253"/>
      <c r="R78" s="253"/>
      <c r="S78" s="251"/>
      <c r="T78" s="251"/>
    </row>
    <row r="79" spans="1:20" ht="12.75" customHeight="1">
      <c r="A79" s="240"/>
      <c r="B79" s="182"/>
      <c r="C79" s="182"/>
      <c r="D79" s="176"/>
      <c r="E79" s="173"/>
      <c r="F79" s="247"/>
      <c r="G79" s="156"/>
      <c r="H79" s="253"/>
      <c r="I79" s="156"/>
      <c r="J79" s="253"/>
      <c r="K79" s="12"/>
      <c r="L79" s="12"/>
      <c r="M79" s="10"/>
      <c r="N79" s="23"/>
      <c r="O79" s="131">
        <f t="shared" si="0"/>
        <v>0</v>
      </c>
      <c r="P79" s="253"/>
      <c r="Q79" s="253"/>
      <c r="R79" s="253"/>
      <c r="S79" s="251"/>
      <c r="T79" s="251"/>
    </row>
    <row r="80" spans="1:20" ht="12.75" customHeight="1">
      <c r="A80" s="240"/>
      <c r="B80" s="182"/>
      <c r="C80" s="182"/>
      <c r="D80" s="177"/>
      <c r="E80" s="174"/>
      <c r="F80" s="248"/>
      <c r="G80" s="156"/>
      <c r="H80" s="254"/>
      <c r="I80" s="156"/>
      <c r="J80" s="254"/>
      <c r="K80" s="12"/>
      <c r="L80" s="12"/>
      <c r="M80" s="12"/>
      <c r="N80" s="23"/>
      <c r="O80" s="131">
        <f t="shared" si="0"/>
        <v>0</v>
      </c>
      <c r="P80" s="254"/>
      <c r="Q80" s="254"/>
      <c r="R80" s="254"/>
      <c r="S80" s="251"/>
      <c r="T80" s="251"/>
    </row>
    <row r="81" spans="1:20" ht="12.75" customHeight="1">
      <c r="A81" s="240">
        <v>15</v>
      </c>
      <c r="B81" s="181" t="s">
        <v>59</v>
      </c>
      <c r="C81" s="182" t="s">
        <v>217</v>
      </c>
      <c r="D81" s="175" t="s">
        <v>151</v>
      </c>
      <c r="E81" s="172">
        <v>827.9</v>
      </c>
      <c r="F81" s="246">
        <f>H81+J81+R81</f>
        <v>0.52147316099999996</v>
      </c>
      <c r="G81" s="156">
        <v>1.32E-2</v>
      </c>
      <c r="H81" s="252">
        <f>G81*$P$8/1000</f>
        <v>3.2168664E-2</v>
      </c>
      <c r="I81" s="156">
        <v>0.15917000000000001</v>
      </c>
      <c r="J81" s="252">
        <f>I81*$P$9/1000</f>
        <v>0.489304497</v>
      </c>
      <c r="K81" s="12"/>
      <c r="L81" s="16"/>
      <c r="M81" s="12"/>
      <c r="N81" s="134"/>
      <c r="O81" s="131">
        <f t="shared" si="0"/>
        <v>0</v>
      </c>
      <c r="P81" s="252">
        <f>E81*F81</f>
        <v>431.72762999189996</v>
      </c>
      <c r="Q81" s="252">
        <f>SUM(O81:O84)</f>
        <v>0</v>
      </c>
      <c r="R81" s="252">
        <f>Q81*1.02*1.05*$R$14</f>
        <v>0</v>
      </c>
      <c r="S81" s="251">
        <f>F81*$S$17</f>
        <v>0.61367223433089124</v>
      </c>
      <c r="T81" s="251">
        <f>E81*S81</f>
        <v>508.05924280254487</v>
      </c>
    </row>
    <row r="82" spans="1:20" ht="12.75" customHeight="1">
      <c r="A82" s="240"/>
      <c r="B82" s="181"/>
      <c r="C82" s="182"/>
      <c r="D82" s="176"/>
      <c r="E82" s="173"/>
      <c r="F82" s="247"/>
      <c r="G82" s="156"/>
      <c r="H82" s="253"/>
      <c r="I82" s="156"/>
      <c r="J82" s="253"/>
      <c r="K82" s="12"/>
      <c r="L82" s="12"/>
      <c r="M82" s="12"/>
      <c r="N82" s="23"/>
      <c r="O82" s="131">
        <f t="shared" si="0"/>
        <v>0</v>
      </c>
      <c r="P82" s="253"/>
      <c r="Q82" s="253"/>
      <c r="R82" s="253"/>
      <c r="S82" s="251"/>
      <c r="T82" s="251"/>
    </row>
    <row r="83" spans="1:20" ht="12.75" customHeight="1">
      <c r="A83" s="240"/>
      <c r="B83" s="181"/>
      <c r="C83" s="182"/>
      <c r="D83" s="176"/>
      <c r="E83" s="173"/>
      <c r="F83" s="247"/>
      <c r="G83" s="156"/>
      <c r="H83" s="253"/>
      <c r="I83" s="156"/>
      <c r="J83" s="253"/>
      <c r="K83" s="12"/>
      <c r="L83" s="12"/>
      <c r="M83" s="10"/>
      <c r="N83" s="23"/>
      <c r="O83" s="131">
        <f t="shared" si="0"/>
        <v>0</v>
      </c>
      <c r="P83" s="253"/>
      <c r="Q83" s="253"/>
      <c r="R83" s="253"/>
      <c r="S83" s="251"/>
      <c r="T83" s="251"/>
    </row>
    <row r="84" spans="1:20" ht="12.75" customHeight="1">
      <c r="A84" s="240"/>
      <c r="B84" s="181"/>
      <c r="C84" s="182"/>
      <c r="D84" s="177"/>
      <c r="E84" s="174"/>
      <c r="F84" s="248"/>
      <c r="G84" s="156"/>
      <c r="H84" s="254"/>
      <c r="I84" s="156"/>
      <c r="J84" s="254"/>
      <c r="K84" s="12"/>
      <c r="L84" s="12"/>
      <c r="M84" s="12"/>
      <c r="N84" s="23"/>
      <c r="O84" s="131">
        <f t="shared" si="0"/>
        <v>0</v>
      </c>
      <c r="P84" s="254"/>
      <c r="Q84" s="254"/>
      <c r="R84" s="254"/>
      <c r="S84" s="251"/>
      <c r="T84" s="251"/>
    </row>
    <row r="85" spans="1:20" ht="12.75" customHeight="1">
      <c r="A85" s="240">
        <v>16</v>
      </c>
      <c r="B85" s="181" t="s">
        <v>61</v>
      </c>
      <c r="C85" s="157" t="s">
        <v>273</v>
      </c>
      <c r="D85" s="175" t="s">
        <v>75</v>
      </c>
      <c r="E85" s="172">
        <f>+E81*1.95</f>
        <v>1614.405</v>
      </c>
      <c r="F85" s="246">
        <f>H85+J85+R85</f>
        <v>0.83000700000000005</v>
      </c>
      <c r="G85" s="169"/>
      <c r="H85" s="252">
        <f>G85*$P$8/1000</f>
        <v>0</v>
      </c>
      <c r="I85" s="175">
        <v>0.27</v>
      </c>
      <c r="J85" s="252">
        <f>I85*$P$9/1000</f>
        <v>0.83000700000000005</v>
      </c>
      <c r="K85" s="12"/>
      <c r="L85" s="23"/>
      <c r="M85" s="12"/>
      <c r="N85" s="134"/>
      <c r="O85" s="131">
        <f t="shared" si="0"/>
        <v>0</v>
      </c>
      <c r="P85" s="252">
        <f>E85*F85</f>
        <v>1339.9674508350001</v>
      </c>
      <c r="Q85" s="252">
        <f>SUM(O85:O88)</f>
        <v>0</v>
      </c>
      <c r="R85" s="252">
        <f>Q85*1.02*1.05*$R$14</f>
        <v>0</v>
      </c>
      <c r="S85" s="251">
        <f>F85*$S$17</f>
        <v>0.97675640530286112</v>
      </c>
      <c r="T85" s="251">
        <f>E85*S85</f>
        <v>1576.8804245029655</v>
      </c>
    </row>
    <row r="86" spans="1:20" ht="12.75" customHeight="1">
      <c r="A86" s="240"/>
      <c r="B86" s="181"/>
      <c r="C86" s="158"/>
      <c r="D86" s="176"/>
      <c r="E86" s="173"/>
      <c r="F86" s="247"/>
      <c r="G86" s="170"/>
      <c r="H86" s="253"/>
      <c r="I86" s="176"/>
      <c r="J86" s="253"/>
      <c r="K86" s="12"/>
      <c r="L86" s="12"/>
      <c r="M86" s="12"/>
      <c r="N86" s="23"/>
      <c r="O86" s="131">
        <f t="shared" si="0"/>
        <v>0</v>
      </c>
      <c r="P86" s="253"/>
      <c r="Q86" s="253"/>
      <c r="R86" s="253"/>
      <c r="S86" s="251"/>
      <c r="T86" s="251"/>
    </row>
    <row r="87" spans="1:20" ht="12.75" customHeight="1">
      <c r="A87" s="240"/>
      <c r="B87" s="181"/>
      <c r="C87" s="158"/>
      <c r="D87" s="176"/>
      <c r="E87" s="173"/>
      <c r="F87" s="247"/>
      <c r="G87" s="170"/>
      <c r="H87" s="253"/>
      <c r="I87" s="176"/>
      <c r="J87" s="253"/>
      <c r="K87" s="12"/>
      <c r="L87" s="12"/>
      <c r="M87" s="10"/>
      <c r="N87" s="23"/>
      <c r="O87" s="131">
        <f t="shared" si="0"/>
        <v>0</v>
      </c>
      <c r="P87" s="253"/>
      <c r="Q87" s="253"/>
      <c r="R87" s="253"/>
      <c r="S87" s="251"/>
      <c r="T87" s="251"/>
    </row>
    <row r="88" spans="1:20" ht="12.75" customHeight="1">
      <c r="A88" s="240"/>
      <c r="B88" s="181"/>
      <c r="C88" s="159"/>
      <c r="D88" s="177"/>
      <c r="E88" s="174"/>
      <c r="F88" s="248"/>
      <c r="G88" s="171"/>
      <c r="H88" s="254"/>
      <c r="I88" s="177"/>
      <c r="J88" s="254"/>
      <c r="K88" s="12"/>
      <c r="L88" s="12"/>
      <c r="M88" s="12"/>
      <c r="N88" s="23"/>
      <c r="O88" s="131">
        <f t="shared" si="0"/>
        <v>0</v>
      </c>
      <c r="P88" s="254"/>
      <c r="Q88" s="254"/>
      <c r="R88" s="254"/>
      <c r="S88" s="251"/>
      <c r="T88" s="251"/>
    </row>
    <row r="89" spans="1:20" ht="12.75" customHeight="1">
      <c r="A89" s="260"/>
      <c r="B89" s="263"/>
      <c r="C89" s="208" t="s">
        <v>160</v>
      </c>
      <c r="D89" s="260"/>
      <c r="E89" s="266"/>
      <c r="F89" s="246">
        <f>H89+J89+R89</f>
        <v>0</v>
      </c>
      <c r="G89" s="269"/>
      <c r="H89" s="252">
        <f>G89*$P$8/1000</f>
        <v>0</v>
      </c>
      <c r="I89" s="255"/>
      <c r="J89" s="252">
        <f>I89*$P$9/1000</f>
        <v>0</v>
      </c>
      <c r="K89" s="12"/>
      <c r="L89" s="23"/>
      <c r="M89" s="12"/>
      <c r="N89" s="23"/>
      <c r="O89" s="131">
        <f t="shared" si="0"/>
        <v>0</v>
      </c>
      <c r="P89" s="252">
        <f>E89*F89</f>
        <v>0</v>
      </c>
      <c r="Q89" s="252">
        <f>SUM(O89:O92)</f>
        <v>0</v>
      </c>
      <c r="R89" s="252">
        <f>Q89*1.02*1.05*$R$14</f>
        <v>0</v>
      </c>
      <c r="S89" s="251">
        <f>F89*$S$17</f>
        <v>0</v>
      </c>
      <c r="T89" s="251">
        <f>E89*S89</f>
        <v>0</v>
      </c>
    </row>
    <row r="90" spans="1:20" ht="12.75" customHeight="1">
      <c r="A90" s="261"/>
      <c r="B90" s="264"/>
      <c r="C90" s="208"/>
      <c r="D90" s="261"/>
      <c r="E90" s="267"/>
      <c r="F90" s="247"/>
      <c r="G90" s="270"/>
      <c r="H90" s="253"/>
      <c r="I90" s="256"/>
      <c r="J90" s="253"/>
      <c r="K90" s="16"/>
      <c r="L90" s="16"/>
      <c r="M90" s="16"/>
      <c r="N90" s="25"/>
      <c r="O90" s="131">
        <f t="shared" si="0"/>
        <v>0</v>
      </c>
      <c r="P90" s="253"/>
      <c r="Q90" s="253"/>
      <c r="R90" s="253"/>
      <c r="S90" s="251"/>
      <c r="T90" s="251"/>
    </row>
    <row r="91" spans="1:20" ht="12.75" customHeight="1">
      <c r="A91" s="261"/>
      <c r="B91" s="264"/>
      <c r="C91" s="208"/>
      <c r="D91" s="261"/>
      <c r="E91" s="267"/>
      <c r="F91" s="247"/>
      <c r="G91" s="270"/>
      <c r="H91" s="253"/>
      <c r="I91" s="256"/>
      <c r="J91" s="253"/>
      <c r="K91" s="16"/>
      <c r="L91" s="16"/>
      <c r="M91" s="16"/>
      <c r="N91" s="25"/>
      <c r="O91" s="131">
        <f t="shared" si="0"/>
        <v>0</v>
      </c>
      <c r="P91" s="253"/>
      <c r="Q91" s="253"/>
      <c r="R91" s="253"/>
      <c r="S91" s="251"/>
      <c r="T91" s="251"/>
    </row>
    <row r="92" spans="1:20" ht="12.75" customHeight="1">
      <c r="A92" s="262"/>
      <c r="B92" s="265"/>
      <c r="C92" s="208"/>
      <c r="D92" s="262"/>
      <c r="E92" s="268"/>
      <c r="F92" s="248"/>
      <c r="G92" s="271"/>
      <c r="H92" s="254"/>
      <c r="I92" s="257"/>
      <c r="J92" s="254"/>
      <c r="K92" s="16"/>
      <c r="L92" s="16"/>
      <c r="M92" s="16"/>
      <c r="N92" s="25"/>
      <c r="O92" s="131">
        <f t="shared" si="0"/>
        <v>0</v>
      </c>
      <c r="P92" s="254"/>
      <c r="Q92" s="254"/>
      <c r="R92" s="254"/>
      <c r="S92" s="251"/>
      <c r="T92" s="251"/>
    </row>
    <row r="93" spans="1:20" ht="12.75" customHeight="1">
      <c r="A93" s="240">
        <v>17</v>
      </c>
      <c r="B93" s="210" t="s">
        <v>164</v>
      </c>
      <c r="C93" s="210" t="s">
        <v>274</v>
      </c>
      <c r="D93" s="211" t="s">
        <v>188</v>
      </c>
      <c r="E93" s="188">
        <v>2228</v>
      </c>
      <c r="F93" s="246">
        <f>H93+J93+R93</f>
        <v>17.520445105828802</v>
      </c>
      <c r="G93" s="156">
        <v>0.37</v>
      </c>
      <c r="H93" s="252">
        <f>G93*$P$8/1000</f>
        <v>0.90169739999999998</v>
      </c>
      <c r="I93" s="156">
        <v>0.28000000000000003</v>
      </c>
      <c r="J93" s="252">
        <f>I93*$P$9/1000</f>
        <v>0.86074800000000007</v>
      </c>
      <c r="K93" s="121" t="s">
        <v>149</v>
      </c>
      <c r="L93" s="107" t="s">
        <v>138</v>
      </c>
      <c r="M93" s="102">
        <v>40.692999999999998</v>
      </c>
      <c r="N93" s="103">
        <v>0.33600000000000002</v>
      </c>
      <c r="O93" s="131">
        <f t="shared" si="0"/>
        <v>13.672848</v>
      </c>
      <c r="P93" s="252">
        <f>E93*F93</f>
        <v>39035.551695786569</v>
      </c>
      <c r="Q93" s="252">
        <f>SUM(O93:O96)</f>
        <v>13.672848</v>
      </c>
      <c r="R93" s="252">
        <f>Q93*1.02*1.05*$R$14</f>
        <v>15.757999705828803</v>
      </c>
      <c r="S93" s="251">
        <f>F93*$S$17</f>
        <v>20.618147775712067</v>
      </c>
      <c r="T93" s="251">
        <f>E93*S93</f>
        <v>45937.233244286486</v>
      </c>
    </row>
    <row r="94" spans="1:20" ht="12.75" customHeight="1">
      <c r="A94" s="240"/>
      <c r="B94" s="210"/>
      <c r="C94" s="210"/>
      <c r="D94" s="211"/>
      <c r="E94" s="188"/>
      <c r="F94" s="247"/>
      <c r="G94" s="156"/>
      <c r="H94" s="253"/>
      <c r="I94" s="156"/>
      <c r="J94" s="253"/>
      <c r="K94" s="104"/>
      <c r="L94" s="102"/>
      <c r="M94" s="102"/>
      <c r="N94" s="104"/>
      <c r="O94" s="131">
        <f t="shared" si="0"/>
        <v>0</v>
      </c>
      <c r="P94" s="253"/>
      <c r="Q94" s="253"/>
      <c r="R94" s="253"/>
      <c r="S94" s="251"/>
      <c r="T94" s="251"/>
    </row>
    <row r="95" spans="1:20" ht="12.75" customHeight="1">
      <c r="A95" s="240"/>
      <c r="B95" s="210"/>
      <c r="C95" s="210"/>
      <c r="D95" s="211"/>
      <c r="E95" s="188"/>
      <c r="F95" s="247"/>
      <c r="G95" s="156"/>
      <c r="H95" s="253"/>
      <c r="I95" s="156"/>
      <c r="J95" s="253"/>
      <c r="K95" s="104"/>
      <c r="L95" s="102"/>
      <c r="M95" s="106"/>
      <c r="N95" s="104"/>
      <c r="O95" s="131">
        <f t="shared" si="0"/>
        <v>0</v>
      </c>
      <c r="P95" s="253"/>
      <c r="Q95" s="253"/>
      <c r="R95" s="253"/>
      <c r="S95" s="251"/>
      <c r="T95" s="251"/>
    </row>
    <row r="96" spans="1:20" ht="12.75" customHeight="1">
      <c r="A96" s="240"/>
      <c r="B96" s="210"/>
      <c r="C96" s="210"/>
      <c r="D96" s="211"/>
      <c r="E96" s="188"/>
      <c r="F96" s="248"/>
      <c r="G96" s="156"/>
      <c r="H96" s="254"/>
      <c r="I96" s="156"/>
      <c r="J96" s="254"/>
      <c r="K96" s="104"/>
      <c r="L96" s="102"/>
      <c r="M96" s="102"/>
      <c r="N96" s="104"/>
      <c r="O96" s="131">
        <f t="shared" si="0"/>
        <v>0</v>
      </c>
      <c r="P96" s="254"/>
      <c r="Q96" s="254"/>
      <c r="R96" s="254"/>
      <c r="S96" s="251"/>
      <c r="T96" s="251"/>
    </row>
    <row r="97" spans="1:20" ht="12.75" customHeight="1">
      <c r="A97" s="240">
        <v>18</v>
      </c>
      <c r="B97" s="191" t="s">
        <v>67</v>
      </c>
      <c r="C97" s="191" t="s">
        <v>174</v>
      </c>
      <c r="D97" s="192" t="s">
        <v>66</v>
      </c>
      <c r="E97" s="156">
        <v>14</v>
      </c>
      <c r="F97" s="246">
        <f>H97+J97+R97</f>
        <v>37.907239920000009</v>
      </c>
      <c r="G97" s="156">
        <v>0.23100000000000001</v>
      </c>
      <c r="H97" s="252">
        <f>G97*$P$8/1000</f>
        <v>0.5629516200000001</v>
      </c>
      <c r="I97" s="156">
        <v>0.151</v>
      </c>
      <c r="J97" s="252">
        <f>I97*$P$9/1000</f>
        <v>0.46418910000000002</v>
      </c>
      <c r="K97" s="111" t="s">
        <v>180</v>
      </c>
      <c r="L97" s="109" t="s">
        <v>66</v>
      </c>
      <c r="M97" s="102">
        <v>1</v>
      </c>
      <c r="N97" s="102">
        <v>32</v>
      </c>
      <c r="O97" s="131">
        <f t="shared" si="0"/>
        <v>32</v>
      </c>
      <c r="P97" s="252">
        <f>E97*F97</f>
        <v>530.70135888000016</v>
      </c>
      <c r="Q97" s="252">
        <f>SUM(O97:O100)</f>
        <v>32</v>
      </c>
      <c r="R97" s="252">
        <f>Q97*1.02*1.05*$R$14</f>
        <v>36.880099200000011</v>
      </c>
      <c r="S97" s="251">
        <f>F97*$S$17</f>
        <v>44.609430280964283</v>
      </c>
      <c r="T97" s="251">
        <f>E97*S97</f>
        <v>624.5320239335</v>
      </c>
    </row>
    <row r="98" spans="1:20" ht="12.75" customHeight="1">
      <c r="A98" s="240"/>
      <c r="B98" s="191"/>
      <c r="C98" s="191"/>
      <c r="D98" s="192"/>
      <c r="E98" s="156"/>
      <c r="F98" s="247"/>
      <c r="G98" s="156"/>
      <c r="H98" s="253"/>
      <c r="I98" s="156"/>
      <c r="J98" s="253"/>
      <c r="K98" s="111"/>
      <c r="L98" s="109"/>
      <c r="M98" s="109"/>
      <c r="N98" s="111"/>
      <c r="O98" s="131">
        <f t="shared" si="0"/>
        <v>0</v>
      </c>
      <c r="P98" s="253"/>
      <c r="Q98" s="253"/>
      <c r="R98" s="253"/>
      <c r="S98" s="251"/>
      <c r="T98" s="251"/>
    </row>
    <row r="99" spans="1:20" ht="12.75" customHeight="1">
      <c r="A99" s="240"/>
      <c r="B99" s="191"/>
      <c r="C99" s="191"/>
      <c r="D99" s="192"/>
      <c r="E99" s="156"/>
      <c r="F99" s="247"/>
      <c r="G99" s="156"/>
      <c r="H99" s="253"/>
      <c r="I99" s="156"/>
      <c r="J99" s="253"/>
      <c r="K99" s="111"/>
      <c r="L99" s="109"/>
      <c r="M99" s="109"/>
      <c r="N99" s="111"/>
      <c r="O99" s="131">
        <f t="shared" si="0"/>
        <v>0</v>
      </c>
      <c r="P99" s="253"/>
      <c r="Q99" s="253"/>
      <c r="R99" s="253"/>
      <c r="S99" s="251"/>
      <c r="T99" s="251"/>
    </row>
    <row r="100" spans="1:20" ht="12.75" customHeight="1">
      <c r="A100" s="240"/>
      <c r="B100" s="191"/>
      <c r="C100" s="191"/>
      <c r="D100" s="192"/>
      <c r="E100" s="156"/>
      <c r="F100" s="248"/>
      <c r="G100" s="156"/>
      <c r="H100" s="254"/>
      <c r="I100" s="156"/>
      <c r="J100" s="254"/>
      <c r="K100" s="111"/>
      <c r="L100" s="109"/>
      <c r="M100" s="109"/>
      <c r="N100" s="111"/>
      <c r="O100" s="131">
        <f t="shared" si="0"/>
        <v>0</v>
      </c>
      <c r="P100" s="254"/>
      <c r="Q100" s="254"/>
      <c r="R100" s="254"/>
      <c r="S100" s="251"/>
      <c r="T100" s="251"/>
    </row>
    <row r="101" spans="1:20" ht="12.75" customHeight="1">
      <c r="A101" s="240">
        <v>19</v>
      </c>
      <c r="B101" s="191" t="s">
        <v>141</v>
      </c>
      <c r="C101" s="191" t="s">
        <v>283</v>
      </c>
      <c r="D101" s="192" t="s">
        <v>66</v>
      </c>
      <c r="E101" s="156">
        <v>2</v>
      </c>
      <c r="F101" s="246">
        <f>H101+J101+R101</f>
        <v>8.7652140000000003</v>
      </c>
      <c r="G101" s="156">
        <v>1.2</v>
      </c>
      <c r="H101" s="252">
        <f>G101*$P$8/1000</f>
        <v>2.9244240000000001</v>
      </c>
      <c r="I101" s="156">
        <v>1.9</v>
      </c>
      <c r="J101" s="252">
        <f>I101*$P$9/1000</f>
        <v>5.8407900000000001</v>
      </c>
      <c r="K101" s="111"/>
      <c r="L101" s="109"/>
      <c r="M101" s="102"/>
      <c r="N101" s="102"/>
      <c r="O101" s="131">
        <f t="shared" si="0"/>
        <v>0</v>
      </c>
      <c r="P101" s="252">
        <f>E101*F101</f>
        <v>17.530428000000001</v>
      </c>
      <c r="Q101" s="252">
        <f>SUM(O101:O104)</f>
        <v>0</v>
      </c>
      <c r="R101" s="252">
        <f>Q101*1.02*1.05*$R$14</f>
        <v>0</v>
      </c>
      <c r="S101" s="251">
        <f>F101*$S$17</f>
        <v>10.314947847849853</v>
      </c>
      <c r="T101" s="251">
        <f>E101*S101</f>
        <v>20.629895695699705</v>
      </c>
    </row>
    <row r="102" spans="1:20" ht="12.75" customHeight="1">
      <c r="A102" s="240"/>
      <c r="B102" s="191"/>
      <c r="C102" s="191"/>
      <c r="D102" s="192"/>
      <c r="E102" s="156"/>
      <c r="F102" s="247"/>
      <c r="G102" s="156"/>
      <c r="H102" s="253"/>
      <c r="I102" s="156"/>
      <c r="J102" s="253"/>
      <c r="K102" s="111"/>
      <c r="L102" s="109"/>
      <c r="M102" s="109"/>
      <c r="N102" s="111"/>
      <c r="O102" s="131">
        <f t="shared" si="0"/>
        <v>0</v>
      </c>
      <c r="P102" s="253"/>
      <c r="Q102" s="253"/>
      <c r="R102" s="253"/>
      <c r="S102" s="251"/>
      <c r="T102" s="251"/>
    </row>
    <row r="103" spans="1:20" ht="12.75" customHeight="1">
      <c r="A103" s="240"/>
      <c r="B103" s="191"/>
      <c r="C103" s="191"/>
      <c r="D103" s="192"/>
      <c r="E103" s="156"/>
      <c r="F103" s="247"/>
      <c r="G103" s="156"/>
      <c r="H103" s="253"/>
      <c r="I103" s="156"/>
      <c r="J103" s="253"/>
      <c r="K103" s="111"/>
      <c r="L103" s="109"/>
      <c r="M103" s="109"/>
      <c r="N103" s="111"/>
      <c r="O103" s="131">
        <f t="shared" si="0"/>
        <v>0</v>
      </c>
      <c r="P103" s="253"/>
      <c r="Q103" s="253"/>
      <c r="R103" s="253"/>
      <c r="S103" s="251"/>
      <c r="T103" s="251"/>
    </row>
    <row r="104" spans="1:20" ht="12.75" customHeight="1">
      <c r="A104" s="240"/>
      <c r="B104" s="191"/>
      <c r="C104" s="191"/>
      <c r="D104" s="192"/>
      <c r="E104" s="156"/>
      <c r="F104" s="248"/>
      <c r="G104" s="156"/>
      <c r="H104" s="254"/>
      <c r="I104" s="156"/>
      <c r="J104" s="254"/>
      <c r="K104" s="111"/>
      <c r="L104" s="109"/>
      <c r="M104" s="109"/>
      <c r="N104" s="111"/>
      <c r="O104" s="131">
        <f t="shared" si="0"/>
        <v>0</v>
      </c>
      <c r="P104" s="254"/>
      <c r="Q104" s="254"/>
      <c r="R104" s="254"/>
      <c r="S104" s="251"/>
      <c r="T104" s="251"/>
    </row>
    <row r="105" spans="1:20" ht="12.75" customHeight="1">
      <c r="A105" s="240">
        <v>20</v>
      </c>
      <c r="B105" s="191" t="s">
        <v>147</v>
      </c>
      <c r="C105" s="191" t="s">
        <v>162</v>
      </c>
      <c r="D105" s="192" t="s">
        <v>145</v>
      </c>
      <c r="E105" s="156">
        <v>4.5</v>
      </c>
      <c r="F105" s="246">
        <f>H105+J105+R105</f>
        <v>1.285012821789</v>
      </c>
      <c r="G105" s="156">
        <v>0.38400000000000001</v>
      </c>
      <c r="H105" s="252">
        <f>G105*$P$8/1000</f>
        <v>0.93581568000000004</v>
      </c>
      <c r="I105" s="190">
        <v>2.9999999999999997E-4</v>
      </c>
      <c r="J105" s="252">
        <f>I105*$P$9/1000</f>
        <v>9.222299999999999E-4</v>
      </c>
      <c r="K105" s="111" t="s">
        <v>144</v>
      </c>
      <c r="L105" s="109" t="s">
        <v>138</v>
      </c>
      <c r="M105" s="102">
        <v>0.24399999999999999</v>
      </c>
      <c r="N105" s="102">
        <v>1.1000000000000001</v>
      </c>
      <c r="O105" s="131">
        <f t="shared" si="0"/>
        <v>0.26840000000000003</v>
      </c>
      <c r="P105" s="252">
        <f>E105*F105</f>
        <v>5.7825576980504998</v>
      </c>
      <c r="Q105" s="252">
        <f>SUM(O105:O108)</f>
        <v>0.30219000000000001</v>
      </c>
      <c r="R105" s="252">
        <f>Q105*1.02*1.05*$R$14</f>
        <v>0.34827491178900005</v>
      </c>
      <c r="S105" s="251">
        <f>F105*$S$17</f>
        <v>1.5122095410987011</v>
      </c>
      <c r="T105" s="251">
        <f>E105*S105</f>
        <v>6.8049429349441546</v>
      </c>
    </row>
    <row r="106" spans="1:20" ht="12.75" customHeight="1">
      <c r="A106" s="240"/>
      <c r="B106" s="191"/>
      <c r="C106" s="191"/>
      <c r="D106" s="192"/>
      <c r="E106" s="156"/>
      <c r="F106" s="247"/>
      <c r="G106" s="156"/>
      <c r="H106" s="253"/>
      <c r="I106" s="190"/>
      <c r="J106" s="253"/>
      <c r="K106" s="111" t="s">
        <v>202</v>
      </c>
      <c r="L106" s="109" t="s">
        <v>138</v>
      </c>
      <c r="M106" s="102">
        <v>2E-3</v>
      </c>
      <c r="N106" s="102">
        <v>1.1000000000000001</v>
      </c>
      <c r="O106" s="131">
        <f t="shared" si="0"/>
        <v>2.2000000000000001E-3</v>
      </c>
      <c r="P106" s="253"/>
      <c r="Q106" s="253"/>
      <c r="R106" s="253"/>
      <c r="S106" s="251"/>
      <c r="T106" s="251"/>
    </row>
    <row r="107" spans="1:20" ht="12.75" customHeight="1">
      <c r="A107" s="240"/>
      <c r="B107" s="191"/>
      <c r="C107" s="191"/>
      <c r="D107" s="192"/>
      <c r="E107" s="156"/>
      <c r="F107" s="247"/>
      <c r="G107" s="156"/>
      <c r="H107" s="253"/>
      <c r="I107" s="190"/>
      <c r="J107" s="253"/>
      <c r="K107" s="111" t="s">
        <v>143</v>
      </c>
      <c r="L107" s="109" t="s">
        <v>138</v>
      </c>
      <c r="M107" s="102">
        <v>2.7E-2</v>
      </c>
      <c r="N107" s="102">
        <v>1.17</v>
      </c>
      <c r="O107" s="131">
        <f t="shared" si="0"/>
        <v>3.159E-2</v>
      </c>
      <c r="P107" s="253"/>
      <c r="Q107" s="253"/>
      <c r="R107" s="253"/>
      <c r="S107" s="251"/>
      <c r="T107" s="251"/>
    </row>
    <row r="108" spans="1:20" ht="12.75" customHeight="1">
      <c r="A108" s="240"/>
      <c r="B108" s="191"/>
      <c r="C108" s="191"/>
      <c r="D108" s="192"/>
      <c r="E108" s="156"/>
      <c r="F108" s="248"/>
      <c r="G108" s="156"/>
      <c r="H108" s="254"/>
      <c r="I108" s="190"/>
      <c r="J108" s="254"/>
      <c r="K108" s="111"/>
      <c r="L108" s="109"/>
      <c r="M108" s="109"/>
      <c r="N108" s="111"/>
      <c r="O108" s="131">
        <f t="shared" si="0"/>
        <v>0</v>
      </c>
      <c r="P108" s="254"/>
      <c r="Q108" s="254"/>
      <c r="R108" s="254"/>
      <c r="S108" s="251"/>
      <c r="T108" s="251"/>
    </row>
    <row r="109" spans="1:20" ht="12.75" customHeight="1">
      <c r="A109" s="240">
        <v>21</v>
      </c>
      <c r="B109" s="191" t="s">
        <v>158</v>
      </c>
      <c r="C109" s="191" t="s">
        <v>148</v>
      </c>
      <c r="D109" s="192" t="s">
        <v>145</v>
      </c>
      <c r="E109" s="156">
        <v>1990.9</v>
      </c>
      <c r="F109" s="246">
        <f>H109+J109+R109</f>
        <v>1.3063217145000001</v>
      </c>
      <c r="G109" s="156">
        <v>0.28100000000000003</v>
      </c>
      <c r="H109" s="252">
        <f>G109*$P$8/1000</f>
        <v>0.68480262000000003</v>
      </c>
      <c r="I109" s="190">
        <v>1.66E-2</v>
      </c>
      <c r="J109" s="252">
        <f>I109*$P$9/1000</f>
        <v>5.1030060000000002E-2</v>
      </c>
      <c r="K109" s="111" t="s">
        <v>142</v>
      </c>
      <c r="L109" s="109" t="s">
        <v>138</v>
      </c>
      <c r="M109" s="102">
        <v>3</v>
      </c>
      <c r="N109" s="102">
        <v>0.16500000000000001</v>
      </c>
      <c r="O109" s="131">
        <f t="shared" si="0"/>
        <v>0.495</v>
      </c>
      <c r="P109" s="252">
        <f>E109*F109</f>
        <v>2600.7559013980504</v>
      </c>
      <c r="Q109" s="252">
        <f>SUM(O109:O112)</f>
        <v>0.495</v>
      </c>
      <c r="R109" s="252">
        <f>Q109*1.02*1.05*$R$14</f>
        <v>0.5704890345000001</v>
      </c>
      <c r="S109" s="251">
        <f>F109*$S$17</f>
        <v>1.5372859530390592</v>
      </c>
      <c r="T109" s="251">
        <f>E109*S109</f>
        <v>3060.5826039054632</v>
      </c>
    </row>
    <row r="110" spans="1:20" ht="12.75" customHeight="1">
      <c r="A110" s="240"/>
      <c r="B110" s="191"/>
      <c r="C110" s="191"/>
      <c r="D110" s="192"/>
      <c r="E110" s="156"/>
      <c r="F110" s="247"/>
      <c r="G110" s="156"/>
      <c r="H110" s="253"/>
      <c r="I110" s="190"/>
      <c r="J110" s="253"/>
      <c r="K110" s="111"/>
      <c r="L110" s="109"/>
      <c r="M110" s="102"/>
      <c r="N110" s="102"/>
      <c r="O110" s="131">
        <f t="shared" si="0"/>
        <v>0</v>
      </c>
      <c r="P110" s="253"/>
      <c r="Q110" s="253"/>
      <c r="R110" s="253"/>
      <c r="S110" s="251"/>
      <c r="T110" s="251"/>
    </row>
    <row r="111" spans="1:20" ht="12.75" customHeight="1">
      <c r="A111" s="240"/>
      <c r="B111" s="191"/>
      <c r="C111" s="191"/>
      <c r="D111" s="192"/>
      <c r="E111" s="156"/>
      <c r="F111" s="247"/>
      <c r="G111" s="156"/>
      <c r="H111" s="253"/>
      <c r="I111" s="190"/>
      <c r="J111" s="253"/>
      <c r="K111" s="111"/>
      <c r="L111" s="109"/>
      <c r="M111" s="102"/>
      <c r="N111" s="102"/>
      <c r="O111" s="131">
        <f t="shared" si="0"/>
        <v>0</v>
      </c>
      <c r="P111" s="253"/>
      <c r="Q111" s="253"/>
      <c r="R111" s="253"/>
      <c r="S111" s="251"/>
      <c r="T111" s="251"/>
    </row>
    <row r="112" spans="1:20" ht="12.75" customHeight="1">
      <c r="A112" s="240"/>
      <c r="B112" s="191"/>
      <c r="C112" s="191"/>
      <c r="D112" s="192"/>
      <c r="E112" s="156"/>
      <c r="F112" s="248"/>
      <c r="G112" s="156"/>
      <c r="H112" s="254"/>
      <c r="I112" s="190"/>
      <c r="J112" s="254"/>
      <c r="K112" s="111"/>
      <c r="L112" s="109"/>
      <c r="M112" s="109"/>
      <c r="N112" s="111"/>
      <c r="O112" s="131">
        <f t="shared" si="0"/>
        <v>0</v>
      </c>
      <c r="P112" s="254"/>
      <c r="Q112" s="254"/>
      <c r="R112" s="254"/>
      <c r="S112" s="251"/>
      <c r="T112" s="251"/>
    </row>
    <row r="113" spans="1:20" ht="12.75" customHeight="1">
      <c r="A113" s="260"/>
      <c r="B113" s="263"/>
      <c r="C113" s="208" t="s">
        <v>185</v>
      </c>
      <c r="D113" s="260"/>
      <c r="E113" s="266"/>
      <c r="F113" s="246">
        <f>H113+J113+R113</f>
        <v>0</v>
      </c>
      <c r="G113" s="269"/>
      <c r="H113" s="252">
        <f>G113*$P$8/1000</f>
        <v>0</v>
      </c>
      <c r="I113" s="255"/>
      <c r="J113" s="252">
        <f>I113*$P$9/1000</f>
        <v>0</v>
      </c>
      <c r="K113" s="12"/>
      <c r="L113" s="23"/>
      <c r="M113" s="12"/>
      <c r="N113" s="23"/>
      <c r="O113" s="131">
        <f t="shared" si="0"/>
        <v>0</v>
      </c>
      <c r="P113" s="252">
        <f>E113*F113</f>
        <v>0</v>
      </c>
      <c r="Q113" s="252">
        <f>SUM(O113:O116)</f>
        <v>0</v>
      </c>
      <c r="R113" s="252">
        <f>Q113*1.02*1.05*$R$14</f>
        <v>0</v>
      </c>
      <c r="S113" s="251">
        <f>F113*$S$17</f>
        <v>0</v>
      </c>
      <c r="T113" s="251">
        <f>E113*S113</f>
        <v>0</v>
      </c>
    </row>
    <row r="114" spans="1:20" ht="12.75" customHeight="1">
      <c r="A114" s="261"/>
      <c r="B114" s="264"/>
      <c r="C114" s="208"/>
      <c r="D114" s="261"/>
      <c r="E114" s="267"/>
      <c r="F114" s="247"/>
      <c r="G114" s="270"/>
      <c r="H114" s="253"/>
      <c r="I114" s="256"/>
      <c r="J114" s="253"/>
      <c r="K114" s="16"/>
      <c r="L114" s="16"/>
      <c r="M114" s="16"/>
      <c r="N114" s="25"/>
      <c r="O114" s="131">
        <f t="shared" si="0"/>
        <v>0</v>
      </c>
      <c r="P114" s="253"/>
      <c r="Q114" s="253"/>
      <c r="R114" s="253"/>
      <c r="S114" s="251"/>
      <c r="T114" s="251"/>
    </row>
    <row r="115" spans="1:20" ht="12.75" customHeight="1">
      <c r="A115" s="261"/>
      <c r="B115" s="264"/>
      <c r="C115" s="208"/>
      <c r="D115" s="261"/>
      <c r="E115" s="267"/>
      <c r="F115" s="247"/>
      <c r="G115" s="270"/>
      <c r="H115" s="253"/>
      <c r="I115" s="256"/>
      <c r="J115" s="253"/>
      <c r="K115" s="16"/>
      <c r="L115" s="16"/>
      <c r="M115" s="16"/>
      <c r="N115" s="25"/>
      <c r="O115" s="131">
        <f t="shared" si="0"/>
        <v>0</v>
      </c>
      <c r="P115" s="253"/>
      <c r="Q115" s="253"/>
      <c r="R115" s="253"/>
      <c r="S115" s="251"/>
      <c r="T115" s="251"/>
    </row>
    <row r="116" spans="1:20" ht="12.75" customHeight="1">
      <c r="A116" s="262"/>
      <c r="B116" s="265"/>
      <c r="C116" s="208"/>
      <c r="D116" s="262"/>
      <c r="E116" s="268"/>
      <c r="F116" s="248"/>
      <c r="G116" s="271"/>
      <c r="H116" s="254"/>
      <c r="I116" s="257"/>
      <c r="J116" s="254"/>
      <c r="K116" s="16"/>
      <c r="L116" s="16"/>
      <c r="M116" s="16"/>
      <c r="N116" s="25"/>
      <c r="O116" s="131">
        <f t="shared" si="0"/>
        <v>0</v>
      </c>
      <c r="P116" s="254"/>
      <c r="Q116" s="254"/>
      <c r="R116" s="254"/>
      <c r="S116" s="251"/>
      <c r="T116" s="251"/>
    </row>
    <row r="117" spans="1:20" ht="12.75" customHeight="1">
      <c r="A117" s="240">
        <v>22</v>
      </c>
      <c r="B117" s="157" t="s">
        <v>137</v>
      </c>
      <c r="C117" s="157" t="s">
        <v>437</v>
      </c>
      <c r="D117" s="156" t="s">
        <v>66</v>
      </c>
      <c r="E117" s="194">
        <v>1</v>
      </c>
      <c r="F117" s="246">
        <f>H117+J117+R117</f>
        <v>627.41046720000008</v>
      </c>
      <c r="G117" s="178">
        <v>1.71</v>
      </c>
      <c r="H117" s="252">
        <f>G117*$P$8/1000</f>
        <v>4.1673041999999993</v>
      </c>
      <c r="I117" s="189">
        <v>0.28999999999999998</v>
      </c>
      <c r="J117" s="252">
        <f>I117*$P$9/1000</f>
        <v>0.89148899999999986</v>
      </c>
      <c r="K117" s="114" t="s">
        <v>156</v>
      </c>
      <c r="L117" s="102" t="s">
        <v>66</v>
      </c>
      <c r="M117" s="102">
        <v>1</v>
      </c>
      <c r="N117" s="114">
        <f>540</f>
        <v>540</v>
      </c>
      <c r="O117" s="131">
        <f t="shared" si="0"/>
        <v>540</v>
      </c>
      <c r="P117" s="252">
        <f>E117*F117</f>
        <v>627.41046720000008</v>
      </c>
      <c r="Q117" s="252">
        <f>SUM(O117:O120)</f>
        <v>540</v>
      </c>
      <c r="R117" s="252">
        <f>Q117*1.02*1.05*$R$14</f>
        <v>622.35167400000012</v>
      </c>
      <c r="S117" s="251">
        <f>F117*$S$17</f>
        <v>738.33978820860636</v>
      </c>
      <c r="T117" s="251">
        <f>E117*S117</f>
        <v>738.33978820860636</v>
      </c>
    </row>
    <row r="118" spans="1:20" ht="12.75" customHeight="1">
      <c r="A118" s="240"/>
      <c r="B118" s="158"/>
      <c r="C118" s="158"/>
      <c r="D118" s="156"/>
      <c r="E118" s="194"/>
      <c r="F118" s="247"/>
      <c r="G118" s="179"/>
      <c r="H118" s="253"/>
      <c r="I118" s="189"/>
      <c r="J118" s="253"/>
      <c r="K118" s="114"/>
      <c r="L118" s="113"/>
      <c r="M118" s="113"/>
      <c r="N118" s="114"/>
      <c r="O118" s="131">
        <f t="shared" si="0"/>
        <v>0</v>
      </c>
      <c r="P118" s="253"/>
      <c r="Q118" s="253"/>
      <c r="R118" s="253"/>
      <c r="S118" s="251"/>
      <c r="T118" s="251"/>
    </row>
    <row r="119" spans="1:20" ht="12.75" customHeight="1">
      <c r="A119" s="240"/>
      <c r="B119" s="158"/>
      <c r="C119" s="158"/>
      <c r="D119" s="156"/>
      <c r="E119" s="194"/>
      <c r="F119" s="247"/>
      <c r="G119" s="179"/>
      <c r="H119" s="253"/>
      <c r="I119" s="189"/>
      <c r="J119" s="253"/>
      <c r="K119" s="114"/>
      <c r="L119" s="113"/>
      <c r="M119" s="113"/>
      <c r="N119" s="114"/>
      <c r="O119" s="131">
        <f t="shared" si="0"/>
        <v>0</v>
      </c>
      <c r="P119" s="253"/>
      <c r="Q119" s="253"/>
      <c r="R119" s="253"/>
      <c r="S119" s="251"/>
      <c r="T119" s="251"/>
    </row>
    <row r="120" spans="1:20" ht="12.75" customHeight="1">
      <c r="A120" s="240"/>
      <c r="B120" s="159"/>
      <c r="C120" s="159"/>
      <c r="D120" s="156"/>
      <c r="E120" s="194"/>
      <c r="F120" s="248"/>
      <c r="G120" s="180"/>
      <c r="H120" s="254"/>
      <c r="I120" s="189"/>
      <c r="J120" s="254"/>
      <c r="K120" s="114"/>
      <c r="L120" s="113"/>
      <c r="M120" s="113"/>
      <c r="N120" s="114"/>
      <c r="O120" s="131">
        <f t="shared" si="0"/>
        <v>0</v>
      </c>
      <c r="P120" s="254"/>
      <c r="Q120" s="254"/>
      <c r="R120" s="254"/>
      <c r="S120" s="251"/>
      <c r="T120" s="251"/>
    </row>
    <row r="121" spans="1:20" ht="12.75" customHeight="1">
      <c r="A121" s="240">
        <v>23</v>
      </c>
      <c r="B121" s="157" t="s">
        <v>137</v>
      </c>
      <c r="C121" s="157" t="s">
        <v>438</v>
      </c>
      <c r="D121" s="156" t="s">
        <v>66</v>
      </c>
      <c r="E121" s="194">
        <v>1</v>
      </c>
      <c r="F121" s="246">
        <f>H121+J121+R121</f>
        <v>466.06003320000008</v>
      </c>
      <c r="G121" s="178">
        <v>1.71</v>
      </c>
      <c r="H121" s="252">
        <f>G121*$P$8/1000</f>
        <v>4.1673041999999993</v>
      </c>
      <c r="I121" s="189">
        <v>0.28999999999999998</v>
      </c>
      <c r="J121" s="252">
        <f>I121*$P$9/1000</f>
        <v>0.89148899999999986</v>
      </c>
      <c r="K121" s="114" t="s">
        <v>139</v>
      </c>
      <c r="L121" s="102" t="s">
        <v>66</v>
      </c>
      <c r="M121" s="102">
        <v>1</v>
      </c>
      <c r="N121" s="104">
        <v>400</v>
      </c>
      <c r="O121" s="131">
        <f t="shared" si="0"/>
        <v>400</v>
      </c>
      <c r="P121" s="252">
        <f>E121*F121</f>
        <v>466.06003320000008</v>
      </c>
      <c r="Q121" s="252">
        <f>SUM(O121:O124)</f>
        <v>400</v>
      </c>
      <c r="R121" s="252">
        <f>Q121*1.02*1.05*$R$14</f>
        <v>461.00124000000005</v>
      </c>
      <c r="S121" s="251">
        <f>F121*$S$17</f>
        <v>548.46178729066639</v>
      </c>
      <c r="T121" s="251">
        <f>E121*S121</f>
        <v>548.46178729066639</v>
      </c>
    </row>
    <row r="122" spans="1:20" ht="12.75" customHeight="1">
      <c r="A122" s="240"/>
      <c r="B122" s="158"/>
      <c r="C122" s="158"/>
      <c r="D122" s="156"/>
      <c r="E122" s="194"/>
      <c r="F122" s="247"/>
      <c r="G122" s="179"/>
      <c r="H122" s="253"/>
      <c r="I122" s="189"/>
      <c r="J122" s="253"/>
      <c r="K122" s="114"/>
      <c r="L122" s="113"/>
      <c r="M122" s="113"/>
      <c r="N122" s="114"/>
      <c r="O122" s="131">
        <f t="shared" si="0"/>
        <v>0</v>
      </c>
      <c r="P122" s="253"/>
      <c r="Q122" s="253"/>
      <c r="R122" s="253"/>
      <c r="S122" s="251"/>
      <c r="T122" s="251"/>
    </row>
    <row r="123" spans="1:20" ht="12.75" customHeight="1">
      <c r="A123" s="240"/>
      <c r="B123" s="158"/>
      <c r="C123" s="158"/>
      <c r="D123" s="156"/>
      <c r="E123" s="194"/>
      <c r="F123" s="247"/>
      <c r="G123" s="179"/>
      <c r="H123" s="253"/>
      <c r="I123" s="189"/>
      <c r="J123" s="253"/>
      <c r="K123" s="114"/>
      <c r="L123" s="113"/>
      <c r="M123" s="113"/>
      <c r="N123" s="114"/>
      <c r="O123" s="131">
        <f t="shared" si="0"/>
        <v>0</v>
      </c>
      <c r="P123" s="253"/>
      <c r="Q123" s="253"/>
      <c r="R123" s="253"/>
      <c r="S123" s="251"/>
      <c r="T123" s="251"/>
    </row>
    <row r="124" spans="1:20" ht="12.75" customHeight="1">
      <c r="A124" s="240"/>
      <c r="B124" s="159"/>
      <c r="C124" s="159"/>
      <c r="D124" s="156"/>
      <c r="E124" s="194"/>
      <c r="F124" s="248"/>
      <c r="G124" s="180"/>
      <c r="H124" s="254"/>
      <c r="I124" s="189"/>
      <c r="J124" s="254"/>
      <c r="K124" s="114"/>
      <c r="L124" s="113"/>
      <c r="M124" s="113"/>
      <c r="N124" s="114"/>
      <c r="O124" s="131">
        <f t="shared" si="0"/>
        <v>0</v>
      </c>
      <c r="P124" s="254"/>
      <c r="Q124" s="254"/>
      <c r="R124" s="254"/>
      <c r="S124" s="251"/>
      <c r="T124" s="251"/>
    </row>
    <row r="125" spans="1:20" ht="12.75" customHeight="1">
      <c r="A125" s="240">
        <v>24</v>
      </c>
      <c r="B125" s="191" t="s">
        <v>67</v>
      </c>
      <c r="C125" s="191" t="s">
        <v>439</v>
      </c>
      <c r="D125" s="192" t="s">
        <v>66</v>
      </c>
      <c r="E125" s="156">
        <v>2</v>
      </c>
      <c r="F125" s="246">
        <f>H125+J125+R125</f>
        <v>47.127264719999999</v>
      </c>
      <c r="G125" s="156">
        <v>0.23100000000000001</v>
      </c>
      <c r="H125" s="252">
        <f>G125*$P$8/1000</f>
        <v>0.5629516200000001</v>
      </c>
      <c r="I125" s="156">
        <v>0.151</v>
      </c>
      <c r="J125" s="252">
        <f>I125*$P$9/1000</f>
        <v>0.46418910000000002</v>
      </c>
      <c r="K125" s="111" t="s">
        <v>218</v>
      </c>
      <c r="L125" s="109" t="s">
        <v>66</v>
      </c>
      <c r="M125" s="102">
        <v>1</v>
      </c>
      <c r="N125" s="102">
        <v>40</v>
      </c>
      <c r="O125" s="131">
        <f t="shared" si="0"/>
        <v>40</v>
      </c>
      <c r="P125" s="252">
        <f>E125*F125</f>
        <v>94.254529439999999</v>
      </c>
      <c r="Q125" s="252">
        <f>SUM(O125:O128)</f>
        <v>40</v>
      </c>
      <c r="R125" s="252">
        <f>Q125*1.02*1.05*$R$14</f>
        <v>46.100124000000001</v>
      </c>
      <c r="S125" s="251">
        <f>F125*$S$17</f>
        <v>55.459601761989411</v>
      </c>
      <c r="T125" s="251">
        <f>E125*S125</f>
        <v>110.91920352397882</v>
      </c>
    </row>
    <row r="126" spans="1:20" ht="12.75" customHeight="1">
      <c r="A126" s="240"/>
      <c r="B126" s="191"/>
      <c r="C126" s="191"/>
      <c r="D126" s="192"/>
      <c r="E126" s="156"/>
      <c r="F126" s="247"/>
      <c r="G126" s="156"/>
      <c r="H126" s="253"/>
      <c r="I126" s="156"/>
      <c r="J126" s="253"/>
      <c r="K126" s="111"/>
      <c r="L126" s="109"/>
      <c r="M126" s="109"/>
      <c r="N126" s="111"/>
      <c r="O126" s="131">
        <f t="shared" si="0"/>
        <v>0</v>
      </c>
      <c r="P126" s="253"/>
      <c r="Q126" s="253"/>
      <c r="R126" s="253"/>
      <c r="S126" s="251"/>
      <c r="T126" s="251"/>
    </row>
    <row r="127" spans="1:20" ht="12.75" customHeight="1">
      <c r="A127" s="240"/>
      <c r="B127" s="191"/>
      <c r="C127" s="191"/>
      <c r="D127" s="192"/>
      <c r="E127" s="156"/>
      <c r="F127" s="247"/>
      <c r="G127" s="156"/>
      <c r="H127" s="253"/>
      <c r="I127" s="156"/>
      <c r="J127" s="253"/>
      <c r="K127" s="111"/>
      <c r="L127" s="109"/>
      <c r="M127" s="109"/>
      <c r="N127" s="111"/>
      <c r="O127" s="131">
        <f t="shared" si="0"/>
        <v>0</v>
      </c>
      <c r="P127" s="253"/>
      <c r="Q127" s="253"/>
      <c r="R127" s="253"/>
      <c r="S127" s="251"/>
      <c r="T127" s="251"/>
    </row>
    <row r="128" spans="1:20" ht="12.75" customHeight="1">
      <c r="A128" s="240"/>
      <c r="B128" s="191"/>
      <c r="C128" s="191"/>
      <c r="D128" s="192"/>
      <c r="E128" s="156"/>
      <c r="F128" s="248"/>
      <c r="G128" s="156"/>
      <c r="H128" s="254"/>
      <c r="I128" s="156"/>
      <c r="J128" s="254"/>
      <c r="K128" s="111"/>
      <c r="L128" s="109"/>
      <c r="M128" s="109"/>
      <c r="N128" s="111"/>
      <c r="O128" s="131">
        <f t="shared" si="0"/>
        <v>0</v>
      </c>
      <c r="P128" s="254"/>
      <c r="Q128" s="254"/>
      <c r="R128" s="254"/>
      <c r="S128" s="251"/>
      <c r="T128" s="251"/>
    </row>
    <row r="129" spans="1:20" ht="12.75" customHeight="1">
      <c r="A129" s="240">
        <v>25</v>
      </c>
      <c r="B129" s="191" t="s">
        <v>67</v>
      </c>
      <c r="C129" s="191" t="s">
        <v>174</v>
      </c>
      <c r="D129" s="192" t="s">
        <v>66</v>
      </c>
      <c r="E129" s="156">
        <v>2</v>
      </c>
      <c r="F129" s="246">
        <f>H129+J129+R129</f>
        <v>37.907239920000009</v>
      </c>
      <c r="G129" s="156">
        <v>0.23100000000000001</v>
      </c>
      <c r="H129" s="252">
        <f>G129*$P$8/1000</f>
        <v>0.5629516200000001</v>
      </c>
      <c r="I129" s="156">
        <v>0.151</v>
      </c>
      <c r="J129" s="252">
        <f>I129*$P$9/1000</f>
        <v>0.46418910000000002</v>
      </c>
      <c r="K129" s="111" t="s">
        <v>180</v>
      </c>
      <c r="L129" s="109" t="s">
        <v>66</v>
      </c>
      <c r="M129" s="102">
        <v>1</v>
      </c>
      <c r="N129" s="102">
        <v>32</v>
      </c>
      <c r="O129" s="131">
        <f t="shared" si="0"/>
        <v>32</v>
      </c>
      <c r="P129" s="252">
        <f>E129*F129</f>
        <v>75.814479840000018</v>
      </c>
      <c r="Q129" s="252">
        <f>SUM(O129:O132)</f>
        <v>32</v>
      </c>
      <c r="R129" s="252">
        <f>Q129*1.02*1.05*$R$14</f>
        <v>36.880099200000011</v>
      </c>
      <c r="S129" s="251">
        <f>F129*$S$17</f>
        <v>44.609430280964283</v>
      </c>
      <c r="T129" s="251">
        <f>E129*S129</f>
        <v>89.218860561928565</v>
      </c>
    </row>
    <row r="130" spans="1:20" ht="12.75" customHeight="1">
      <c r="A130" s="240"/>
      <c r="B130" s="191"/>
      <c r="C130" s="191"/>
      <c r="D130" s="192"/>
      <c r="E130" s="156"/>
      <c r="F130" s="247"/>
      <c r="G130" s="156"/>
      <c r="H130" s="253"/>
      <c r="I130" s="156"/>
      <c r="J130" s="253"/>
      <c r="K130" s="111"/>
      <c r="L130" s="109"/>
      <c r="M130" s="109"/>
      <c r="N130" s="111"/>
      <c r="O130" s="131">
        <f t="shared" si="0"/>
        <v>0</v>
      </c>
      <c r="P130" s="253"/>
      <c r="Q130" s="253"/>
      <c r="R130" s="253"/>
      <c r="S130" s="251"/>
      <c r="T130" s="251"/>
    </row>
    <row r="131" spans="1:20" ht="12.75" customHeight="1">
      <c r="A131" s="240"/>
      <c r="B131" s="191"/>
      <c r="C131" s="191"/>
      <c r="D131" s="192"/>
      <c r="E131" s="156"/>
      <c r="F131" s="247"/>
      <c r="G131" s="156"/>
      <c r="H131" s="253"/>
      <c r="I131" s="156"/>
      <c r="J131" s="253"/>
      <c r="K131" s="111"/>
      <c r="L131" s="109"/>
      <c r="M131" s="109"/>
      <c r="N131" s="111"/>
      <c r="O131" s="131">
        <f t="shared" si="0"/>
        <v>0</v>
      </c>
      <c r="P131" s="253"/>
      <c r="Q131" s="253"/>
      <c r="R131" s="253"/>
      <c r="S131" s="251"/>
      <c r="T131" s="251"/>
    </row>
    <row r="132" spans="1:20" ht="12.75" customHeight="1">
      <c r="A132" s="240"/>
      <c r="B132" s="191"/>
      <c r="C132" s="191"/>
      <c r="D132" s="192"/>
      <c r="E132" s="156"/>
      <c r="F132" s="248"/>
      <c r="G132" s="156"/>
      <c r="H132" s="254"/>
      <c r="I132" s="156"/>
      <c r="J132" s="254"/>
      <c r="K132" s="111"/>
      <c r="L132" s="109"/>
      <c r="M132" s="109"/>
      <c r="N132" s="111"/>
      <c r="O132" s="131">
        <f t="shared" si="0"/>
        <v>0</v>
      </c>
      <c r="P132" s="254"/>
      <c r="Q132" s="254"/>
      <c r="R132" s="254"/>
      <c r="S132" s="251"/>
      <c r="T132" s="251"/>
    </row>
    <row r="133" spans="1:20" ht="12.75" customHeight="1">
      <c r="A133" s="240">
        <v>26</v>
      </c>
      <c r="B133" s="182" t="s">
        <v>157</v>
      </c>
      <c r="C133" s="182" t="s">
        <v>176</v>
      </c>
      <c r="D133" s="156" t="s">
        <v>138</v>
      </c>
      <c r="E133" s="172">
        <v>13</v>
      </c>
      <c r="F133" s="246">
        <f>H133+J133+R133</f>
        <v>0.82056509100000008</v>
      </c>
      <c r="G133" s="195">
        <v>2.7799999999999998E-2</v>
      </c>
      <c r="H133" s="252">
        <f>G133*$P$8/1000</f>
        <v>6.7749156000000005E-2</v>
      </c>
      <c r="I133" s="196">
        <v>1.1999999999999999E-3</v>
      </c>
      <c r="J133" s="252">
        <f>I133*$P$9/1000</f>
        <v>3.6889199999999996E-3</v>
      </c>
      <c r="K133" s="104" t="s">
        <v>201</v>
      </c>
      <c r="L133" s="102" t="s">
        <v>138</v>
      </c>
      <c r="M133" s="102">
        <v>1</v>
      </c>
      <c r="N133" s="115">
        <v>0.65</v>
      </c>
      <c r="O133" s="131">
        <f t="shared" si="0"/>
        <v>0.65</v>
      </c>
      <c r="P133" s="252">
        <f>E133*F133</f>
        <v>10.667346183000001</v>
      </c>
      <c r="Q133" s="252">
        <f>SUM(O133:O136)</f>
        <v>0.65</v>
      </c>
      <c r="R133" s="252">
        <f>Q133*1.02*1.05*$R$14</f>
        <v>0.74912701500000012</v>
      </c>
      <c r="S133" s="251">
        <f>F133*$S$17</f>
        <v>0.96564511938113196</v>
      </c>
      <c r="T133" s="251">
        <f>E133*S133</f>
        <v>12.553386551954716</v>
      </c>
    </row>
    <row r="134" spans="1:20" ht="12.75" customHeight="1">
      <c r="A134" s="240"/>
      <c r="B134" s="182"/>
      <c r="C134" s="182"/>
      <c r="D134" s="156"/>
      <c r="E134" s="173"/>
      <c r="F134" s="247"/>
      <c r="G134" s="195"/>
      <c r="H134" s="253"/>
      <c r="I134" s="197"/>
      <c r="J134" s="253"/>
      <c r="K134" s="104"/>
      <c r="L134" s="102"/>
      <c r="M134" s="102"/>
      <c r="N134" s="104"/>
      <c r="O134" s="131">
        <f t="shared" si="0"/>
        <v>0</v>
      </c>
      <c r="P134" s="253"/>
      <c r="Q134" s="253"/>
      <c r="R134" s="253"/>
      <c r="S134" s="251"/>
      <c r="T134" s="251"/>
    </row>
    <row r="135" spans="1:20" ht="12.75" customHeight="1">
      <c r="A135" s="240"/>
      <c r="B135" s="182"/>
      <c r="C135" s="182"/>
      <c r="D135" s="156"/>
      <c r="E135" s="173"/>
      <c r="F135" s="247"/>
      <c r="G135" s="195"/>
      <c r="H135" s="253"/>
      <c r="I135" s="197"/>
      <c r="J135" s="253"/>
      <c r="K135" s="104"/>
      <c r="L135" s="102"/>
      <c r="M135" s="116"/>
      <c r="N135" s="104"/>
      <c r="O135" s="131">
        <f t="shared" si="0"/>
        <v>0</v>
      </c>
      <c r="P135" s="253"/>
      <c r="Q135" s="253"/>
      <c r="R135" s="253"/>
      <c r="S135" s="251"/>
      <c r="T135" s="251"/>
    </row>
    <row r="136" spans="1:20" ht="12.75" customHeight="1">
      <c r="A136" s="240"/>
      <c r="B136" s="182"/>
      <c r="C136" s="182"/>
      <c r="D136" s="156"/>
      <c r="E136" s="174"/>
      <c r="F136" s="248"/>
      <c r="G136" s="195"/>
      <c r="H136" s="254"/>
      <c r="I136" s="198"/>
      <c r="J136" s="254"/>
      <c r="K136" s="104"/>
      <c r="L136" s="102"/>
      <c r="M136" s="102"/>
      <c r="N136" s="104"/>
      <c r="O136" s="131">
        <f t="shared" si="0"/>
        <v>0</v>
      </c>
      <c r="P136" s="254"/>
      <c r="Q136" s="254"/>
      <c r="R136" s="254"/>
      <c r="S136" s="251"/>
      <c r="T136" s="251"/>
    </row>
    <row r="137" spans="1:20" ht="12.75" customHeight="1">
      <c r="A137" s="240">
        <v>27</v>
      </c>
      <c r="B137" s="191" t="s">
        <v>147</v>
      </c>
      <c r="C137" s="191" t="s">
        <v>162</v>
      </c>
      <c r="D137" s="192" t="s">
        <v>145</v>
      </c>
      <c r="E137" s="156">
        <v>5.8</v>
      </c>
      <c r="F137" s="246">
        <f>H137+J137+R137</f>
        <v>1.285012821789</v>
      </c>
      <c r="G137" s="156">
        <v>0.38400000000000001</v>
      </c>
      <c r="H137" s="252">
        <f>G137*$P$8/1000</f>
        <v>0.93581568000000004</v>
      </c>
      <c r="I137" s="190">
        <v>2.9999999999999997E-4</v>
      </c>
      <c r="J137" s="252">
        <f>I137*$P$9/1000</f>
        <v>9.222299999999999E-4</v>
      </c>
      <c r="K137" s="111" t="s">
        <v>144</v>
      </c>
      <c r="L137" s="109" t="s">
        <v>138</v>
      </c>
      <c r="M137" s="102">
        <v>0.24399999999999999</v>
      </c>
      <c r="N137" s="102">
        <v>1.1000000000000001</v>
      </c>
      <c r="O137" s="131">
        <f t="shared" si="0"/>
        <v>0.26840000000000003</v>
      </c>
      <c r="P137" s="252">
        <f>E137*F137</f>
        <v>7.4530743663761996</v>
      </c>
      <c r="Q137" s="252">
        <f>SUM(O137:O140)</f>
        <v>0.30219000000000001</v>
      </c>
      <c r="R137" s="252">
        <f>Q137*1.02*1.05*$R$14</f>
        <v>0.34827491178900005</v>
      </c>
      <c r="S137" s="251">
        <f>F137*$S$17</f>
        <v>1.5122095410987011</v>
      </c>
      <c r="T137" s="251">
        <f>E137*S137</f>
        <v>8.7708153383724667</v>
      </c>
    </row>
    <row r="138" spans="1:20" ht="12.75" customHeight="1">
      <c r="A138" s="240"/>
      <c r="B138" s="191"/>
      <c r="C138" s="191"/>
      <c r="D138" s="192"/>
      <c r="E138" s="156"/>
      <c r="F138" s="247"/>
      <c r="G138" s="156"/>
      <c r="H138" s="253"/>
      <c r="I138" s="190"/>
      <c r="J138" s="253"/>
      <c r="K138" s="111" t="s">
        <v>202</v>
      </c>
      <c r="L138" s="109" t="s">
        <v>138</v>
      </c>
      <c r="M138" s="102">
        <v>2E-3</v>
      </c>
      <c r="N138" s="102">
        <v>1.1000000000000001</v>
      </c>
      <c r="O138" s="131">
        <f t="shared" si="0"/>
        <v>2.2000000000000001E-3</v>
      </c>
      <c r="P138" s="253"/>
      <c r="Q138" s="253"/>
      <c r="R138" s="253"/>
      <c r="S138" s="251"/>
      <c r="T138" s="251"/>
    </row>
    <row r="139" spans="1:20" ht="12.75" customHeight="1">
      <c r="A139" s="240"/>
      <c r="B139" s="191"/>
      <c r="C139" s="191"/>
      <c r="D139" s="192"/>
      <c r="E139" s="156"/>
      <c r="F139" s="247"/>
      <c r="G139" s="156"/>
      <c r="H139" s="253"/>
      <c r="I139" s="190"/>
      <c r="J139" s="253"/>
      <c r="K139" s="111" t="s">
        <v>143</v>
      </c>
      <c r="L139" s="109" t="s">
        <v>138</v>
      </c>
      <c r="M139" s="102">
        <v>2.7E-2</v>
      </c>
      <c r="N139" s="102">
        <v>1.17</v>
      </c>
      <c r="O139" s="131">
        <f t="shared" si="0"/>
        <v>3.159E-2</v>
      </c>
      <c r="P139" s="253"/>
      <c r="Q139" s="253"/>
      <c r="R139" s="253"/>
      <c r="S139" s="251"/>
      <c r="T139" s="251"/>
    </row>
    <row r="140" spans="1:20" ht="12.75" customHeight="1">
      <c r="A140" s="240"/>
      <c r="B140" s="191"/>
      <c r="C140" s="191"/>
      <c r="D140" s="192"/>
      <c r="E140" s="156"/>
      <c r="F140" s="248"/>
      <c r="G140" s="156"/>
      <c r="H140" s="254"/>
      <c r="I140" s="190"/>
      <c r="J140" s="254"/>
      <c r="K140" s="111"/>
      <c r="L140" s="109"/>
      <c r="M140" s="109"/>
      <c r="N140" s="111"/>
      <c r="O140" s="131">
        <f t="shared" si="0"/>
        <v>0</v>
      </c>
      <c r="P140" s="254"/>
      <c r="Q140" s="254"/>
      <c r="R140" s="254"/>
      <c r="S140" s="251"/>
      <c r="T140" s="251"/>
    </row>
    <row r="141" spans="1:20" ht="12.75" customHeight="1">
      <c r="A141" s="260"/>
      <c r="B141" s="263"/>
      <c r="C141" s="193" t="s">
        <v>177</v>
      </c>
      <c r="D141" s="260"/>
      <c r="E141" s="266"/>
      <c r="F141" s="246">
        <f>H141+J141+R141</f>
        <v>0</v>
      </c>
      <c r="G141" s="269"/>
      <c r="H141" s="252">
        <f>G141*$P$8/1000</f>
        <v>0</v>
      </c>
      <c r="I141" s="255"/>
      <c r="J141" s="252">
        <f>I141*$P$9/1000</f>
        <v>0</v>
      </c>
      <c r="K141" s="12"/>
      <c r="L141" s="23"/>
      <c r="M141" s="12"/>
      <c r="N141" s="23"/>
      <c r="O141" s="131">
        <f t="shared" si="0"/>
        <v>0</v>
      </c>
      <c r="P141" s="252">
        <f>E141*F141</f>
        <v>0</v>
      </c>
      <c r="Q141" s="252">
        <f>SUM(O141:O144)</f>
        <v>0</v>
      </c>
      <c r="R141" s="252">
        <f>Q141*1.02*1.05*$R$14</f>
        <v>0</v>
      </c>
      <c r="S141" s="251">
        <f>F141*$S$17</f>
        <v>0</v>
      </c>
      <c r="T141" s="251">
        <f>E141*S141</f>
        <v>0</v>
      </c>
    </row>
    <row r="142" spans="1:20" ht="12.75" customHeight="1">
      <c r="A142" s="261"/>
      <c r="B142" s="264"/>
      <c r="C142" s="193"/>
      <c r="D142" s="261"/>
      <c r="E142" s="267"/>
      <c r="F142" s="247"/>
      <c r="G142" s="270"/>
      <c r="H142" s="253"/>
      <c r="I142" s="256"/>
      <c r="J142" s="253"/>
      <c r="K142" s="16"/>
      <c r="L142" s="16"/>
      <c r="M142" s="16"/>
      <c r="N142" s="25"/>
      <c r="O142" s="131">
        <f t="shared" si="0"/>
        <v>0</v>
      </c>
      <c r="P142" s="253"/>
      <c r="Q142" s="253"/>
      <c r="R142" s="253"/>
      <c r="S142" s="251"/>
      <c r="T142" s="251"/>
    </row>
    <row r="143" spans="1:20" ht="12.75" customHeight="1">
      <c r="A143" s="261"/>
      <c r="B143" s="264"/>
      <c r="C143" s="193"/>
      <c r="D143" s="261"/>
      <c r="E143" s="267"/>
      <c r="F143" s="247"/>
      <c r="G143" s="270"/>
      <c r="H143" s="253"/>
      <c r="I143" s="256"/>
      <c r="J143" s="253"/>
      <c r="K143" s="16"/>
      <c r="L143" s="16"/>
      <c r="M143" s="16"/>
      <c r="N143" s="25"/>
      <c r="O143" s="131">
        <f t="shared" si="0"/>
        <v>0</v>
      </c>
      <c r="P143" s="253"/>
      <c r="Q143" s="253"/>
      <c r="R143" s="253"/>
      <c r="S143" s="251"/>
      <c r="T143" s="251"/>
    </row>
    <row r="144" spans="1:20" ht="12.75" customHeight="1">
      <c r="A144" s="262"/>
      <c r="B144" s="265"/>
      <c r="C144" s="193"/>
      <c r="D144" s="262"/>
      <c r="E144" s="268"/>
      <c r="F144" s="248"/>
      <c r="G144" s="271"/>
      <c r="H144" s="254"/>
      <c r="I144" s="257"/>
      <c r="J144" s="254"/>
      <c r="K144" s="16"/>
      <c r="L144" s="16"/>
      <c r="M144" s="16"/>
      <c r="N144" s="25"/>
      <c r="O144" s="131">
        <f t="shared" si="0"/>
        <v>0</v>
      </c>
      <c r="P144" s="254"/>
      <c r="Q144" s="254"/>
      <c r="R144" s="254"/>
      <c r="S144" s="251"/>
      <c r="T144" s="251"/>
    </row>
    <row r="145" spans="1:20" ht="12.75" customHeight="1">
      <c r="A145" s="240">
        <v>28</v>
      </c>
      <c r="B145" s="182" t="s">
        <v>73</v>
      </c>
      <c r="C145" s="182" t="s">
        <v>203</v>
      </c>
      <c r="D145" s="156" t="s">
        <v>151</v>
      </c>
      <c r="E145" s="178">
        <v>0.44</v>
      </c>
      <c r="F145" s="246">
        <f>H145+J145+R145</f>
        <v>29.016608145000003</v>
      </c>
      <c r="G145" s="195">
        <v>0.7</v>
      </c>
      <c r="H145" s="252">
        <f>G145*$P$8/1000</f>
        <v>1.7059139999999999</v>
      </c>
      <c r="I145" s="205">
        <v>0.28000000000000003</v>
      </c>
      <c r="J145" s="252">
        <f>I145*$P$9/1000</f>
        <v>0.86074800000000007</v>
      </c>
      <c r="K145" s="104" t="s">
        <v>163</v>
      </c>
      <c r="L145" s="102" t="s">
        <v>151</v>
      </c>
      <c r="M145" s="102">
        <v>1.02</v>
      </c>
      <c r="N145" s="115">
        <v>22.5</v>
      </c>
      <c r="O145" s="131">
        <f t="shared" si="0"/>
        <v>22.95</v>
      </c>
      <c r="P145" s="252">
        <f>E145*F145</f>
        <v>12.767307583800001</v>
      </c>
      <c r="Q145" s="252">
        <f>SUM(O145:O148)</f>
        <v>22.95</v>
      </c>
      <c r="R145" s="252">
        <f>Q145*1.02*1.05*$R$14</f>
        <v>26.449946145000002</v>
      </c>
      <c r="S145" s="251">
        <f>F145*$S$17</f>
        <v>34.146890165735861</v>
      </c>
      <c r="T145" s="251">
        <f>E145*S145</f>
        <v>15.024631672923778</v>
      </c>
    </row>
    <row r="146" spans="1:20" ht="12.75" customHeight="1">
      <c r="A146" s="240"/>
      <c r="B146" s="182"/>
      <c r="C146" s="182"/>
      <c r="D146" s="156"/>
      <c r="E146" s="179"/>
      <c r="F146" s="247"/>
      <c r="G146" s="195"/>
      <c r="H146" s="253"/>
      <c r="I146" s="206"/>
      <c r="J146" s="253"/>
      <c r="K146" s="104"/>
      <c r="L146" s="102"/>
      <c r="M146" s="102"/>
      <c r="N146" s="104"/>
      <c r="O146" s="131">
        <f t="shared" si="0"/>
        <v>0</v>
      </c>
      <c r="P146" s="253"/>
      <c r="Q146" s="253"/>
      <c r="R146" s="253"/>
      <c r="S146" s="251"/>
      <c r="T146" s="251"/>
    </row>
    <row r="147" spans="1:20" ht="12.75" customHeight="1">
      <c r="A147" s="240"/>
      <c r="B147" s="182"/>
      <c r="C147" s="182"/>
      <c r="D147" s="156"/>
      <c r="E147" s="179"/>
      <c r="F147" s="247"/>
      <c r="G147" s="195"/>
      <c r="H147" s="253"/>
      <c r="I147" s="206"/>
      <c r="J147" s="253"/>
      <c r="K147" s="104"/>
      <c r="L147" s="102"/>
      <c r="M147" s="102"/>
      <c r="N147" s="104"/>
      <c r="O147" s="131">
        <f t="shared" si="0"/>
        <v>0</v>
      </c>
      <c r="P147" s="253"/>
      <c r="Q147" s="253"/>
      <c r="R147" s="253"/>
      <c r="S147" s="251"/>
      <c r="T147" s="251"/>
    </row>
    <row r="148" spans="1:20" ht="12.75" customHeight="1">
      <c r="A148" s="240"/>
      <c r="B148" s="182"/>
      <c r="C148" s="182"/>
      <c r="D148" s="156"/>
      <c r="E148" s="180"/>
      <c r="F148" s="248"/>
      <c r="G148" s="195"/>
      <c r="H148" s="254"/>
      <c r="I148" s="207"/>
      <c r="J148" s="254"/>
      <c r="K148" s="104"/>
      <c r="L148" s="102"/>
      <c r="M148" s="102"/>
      <c r="N148" s="104"/>
      <c r="O148" s="131">
        <f t="shared" si="0"/>
        <v>0</v>
      </c>
      <c r="P148" s="254"/>
      <c r="Q148" s="254"/>
      <c r="R148" s="254"/>
      <c r="S148" s="251"/>
      <c r="T148" s="251"/>
    </row>
    <row r="149" spans="1:20" ht="12.75" customHeight="1">
      <c r="A149" s="240">
        <v>29</v>
      </c>
      <c r="B149" s="182" t="s">
        <v>68</v>
      </c>
      <c r="C149" s="182" t="s">
        <v>275</v>
      </c>
      <c r="D149" s="156" t="s">
        <v>151</v>
      </c>
      <c r="E149" s="172">
        <v>1.36</v>
      </c>
      <c r="F149" s="246">
        <f>H149+J149+R149</f>
        <v>41.658300800999996</v>
      </c>
      <c r="G149" s="195">
        <v>5.86</v>
      </c>
      <c r="H149" s="252">
        <f>G149*$P$8/1000</f>
        <v>14.2809372</v>
      </c>
      <c r="I149" s="205">
        <v>7.14</v>
      </c>
      <c r="J149" s="252">
        <f>I149*$P$9/1000</f>
        <v>21.949073999999996</v>
      </c>
      <c r="K149" s="104" t="s">
        <v>192</v>
      </c>
      <c r="L149" s="102" t="s">
        <v>151</v>
      </c>
      <c r="M149" s="102">
        <v>0.157</v>
      </c>
      <c r="N149" s="118">
        <v>30</v>
      </c>
      <c r="O149" s="131">
        <f t="shared" si="0"/>
        <v>4.71</v>
      </c>
      <c r="P149" s="252">
        <f>E149*F149</f>
        <v>56.655289089359997</v>
      </c>
      <c r="Q149" s="252">
        <f>SUM(O149:O152)</f>
        <v>4.71</v>
      </c>
      <c r="R149" s="252">
        <f>Q149*1.02*1.05*$R$14</f>
        <v>5.4282896010000004</v>
      </c>
      <c r="S149" s="251">
        <f>F149*$S$17</f>
        <v>49.023697560876059</v>
      </c>
      <c r="T149" s="251">
        <f>E149*S149</f>
        <v>66.672228682791442</v>
      </c>
    </row>
    <row r="150" spans="1:20" ht="12.75" customHeight="1">
      <c r="A150" s="240"/>
      <c r="B150" s="182"/>
      <c r="C150" s="182"/>
      <c r="D150" s="156"/>
      <c r="E150" s="173"/>
      <c r="F150" s="247"/>
      <c r="G150" s="195"/>
      <c r="H150" s="253"/>
      <c r="I150" s="206"/>
      <c r="J150" s="253"/>
      <c r="K150" s="104"/>
      <c r="L150" s="102"/>
      <c r="M150" s="102"/>
      <c r="N150" s="104"/>
      <c r="O150" s="131">
        <f t="shared" si="0"/>
        <v>0</v>
      </c>
      <c r="P150" s="253"/>
      <c r="Q150" s="253"/>
      <c r="R150" s="253"/>
      <c r="S150" s="251"/>
      <c r="T150" s="251"/>
    </row>
    <row r="151" spans="1:20" ht="12.75" customHeight="1">
      <c r="A151" s="240"/>
      <c r="B151" s="182"/>
      <c r="C151" s="182"/>
      <c r="D151" s="156"/>
      <c r="E151" s="173"/>
      <c r="F151" s="247"/>
      <c r="G151" s="195"/>
      <c r="H151" s="253"/>
      <c r="I151" s="206"/>
      <c r="J151" s="253"/>
      <c r="K151" s="104"/>
      <c r="L151" s="102"/>
      <c r="M151" s="116"/>
      <c r="N151" s="104"/>
      <c r="O151" s="131">
        <f t="shared" si="0"/>
        <v>0</v>
      </c>
      <c r="P151" s="253"/>
      <c r="Q151" s="253"/>
      <c r="R151" s="253"/>
      <c r="S151" s="251"/>
      <c r="T151" s="251"/>
    </row>
    <row r="152" spans="1:20" ht="12.75" customHeight="1">
      <c r="A152" s="240"/>
      <c r="B152" s="182"/>
      <c r="C152" s="182"/>
      <c r="D152" s="156"/>
      <c r="E152" s="174"/>
      <c r="F152" s="248"/>
      <c r="G152" s="195"/>
      <c r="H152" s="254"/>
      <c r="I152" s="207"/>
      <c r="J152" s="254"/>
      <c r="K152" s="104"/>
      <c r="L152" s="102"/>
      <c r="M152" s="102"/>
      <c r="N152" s="104"/>
      <c r="O152" s="131">
        <f t="shared" si="0"/>
        <v>0</v>
      </c>
      <c r="P152" s="254"/>
      <c r="Q152" s="254"/>
      <c r="R152" s="254"/>
      <c r="S152" s="251"/>
      <c r="T152" s="251"/>
    </row>
    <row r="153" spans="1:20" ht="12.75" customHeight="1">
      <c r="A153" s="240">
        <v>30</v>
      </c>
      <c r="B153" s="182" t="s">
        <v>62</v>
      </c>
      <c r="C153" s="182" t="s">
        <v>222</v>
      </c>
      <c r="D153" s="202" t="s">
        <v>66</v>
      </c>
      <c r="E153" s="199">
        <v>1</v>
      </c>
      <c r="F153" s="246">
        <f>H153+J153+R153</f>
        <v>34.575093000000003</v>
      </c>
      <c r="G153" s="195"/>
      <c r="H153" s="252">
        <f>G153*$P$8/1000</f>
        <v>0</v>
      </c>
      <c r="I153" s="205"/>
      <c r="J153" s="252">
        <f>I153*$P$9/1000</f>
        <v>0</v>
      </c>
      <c r="K153" s="104" t="s">
        <v>189</v>
      </c>
      <c r="L153" s="104" t="s">
        <v>66</v>
      </c>
      <c r="M153" s="102">
        <v>1</v>
      </c>
      <c r="N153" s="104">
        <v>30</v>
      </c>
      <c r="O153" s="131">
        <f t="shared" si="0"/>
        <v>30</v>
      </c>
      <c r="P153" s="252">
        <f>E153*F153</f>
        <v>34.575093000000003</v>
      </c>
      <c r="Q153" s="252">
        <f>SUM(O153:O156)</f>
        <v>30</v>
      </c>
      <c r="R153" s="252">
        <f>Q153*1.02*1.05*$R$14</f>
        <v>34.575093000000003</v>
      </c>
      <c r="S153" s="251">
        <f>F153*$S$17</f>
        <v>40.688143053844264</v>
      </c>
      <c r="T153" s="251">
        <f>E153*S153</f>
        <v>40.688143053844264</v>
      </c>
    </row>
    <row r="154" spans="1:20" ht="12.75" customHeight="1">
      <c r="A154" s="240"/>
      <c r="B154" s="182"/>
      <c r="C154" s="182"/>
      <c r="D154" s="203"/>
      <c r="E154" s="200"/>
      <c r="F154" s="247"/>
      <c r="G154" s="195"/>
      <c r="H154" s="253"/>
      <c r="I154" s="206"/>
      <c r="J154" s="253"/>
      <c r="K154" s="104"/>
      <c r="L154" s="119"/>
      <c r="M154" s="116"/>
      <c r="N154" s="104"/>
      <c r="O154" s="131">
        <f t="shared" si="0"/>
        <v>0</v>
      </c>
      <c r="P154" s="253"/>
      <c r="Q154" s="253"/>
      <c r="R154" s="253"/>
      <c r="S154" s="251"/>
      <c r="T154" s="251"/>
    </row>
    <row r="155" spans="1:20" ht="12.75" customHeight="1">
      <c r="A155" s="240"/>
      <c r="B155" s="182"/>
      <c r="C155" s="182"/>
      <c r="D155" s="203"/>
      <c r="E155" s="200"/>
      <c r="F155" s="247"/>
      <c r="G155" s="195"/>
      <c r="H155" s="253"/>
      <c r="I155" s="206"/>
      <c r="J155" s="253"/>
      <c r="K155" s="104"/>
      <c r="L155" s="119"/>
      <c r="M155" s="116"/>
      <c r="N155" s="104"/>
      <c r="O155" s="131">
        <f t="shared" si="0"/>
        <v>0</v>
      </c>
      <c r="P155" s="253"/>
      <c r="Q155" s="253"/>
      <c r="R155" s="253"/>
      <c r="S155" s="251"/>
      <c r="T155" s="251"/>
    </row>
    <row r="156" spans="1:20" ht="12.75" customHeight="1">
      <c r="A156" s="240"/>
      <c r="B156" s="182"/>
      <c r="C156" s="182"/>
      <c r="D156" s="204"/>
      <c r="E156" s="201"/>
      <c r="F156" s="248"/>
      <c r="G156" s="195"/>
      <c r="H156" s="254"/>
      <c r="I156" s="207"/>
      <c r="J156" s="254"/>
      <c r="K156" s="104"/>
      <c r="L156" s="102"/>
      <c r="M156" s="102"/>
      <c r="N156" s="104"/>
      <c r="O156" s="131">
        <f t="shared" si="0"/>
        <v>0</v>
      </c>
      <c r="P156" s="254"/>
      <c r="Q156" s="254"/>
      <c r="R156" s="254"/>
      <c r="S156" s="251"/>
      <c r="T156" s="251"/>
    </row>
    <row r="157" spans="1:20" ht="12.75" customHeight="1">
      <c r="A157" s="240">
        <v>31</v>
      </c>
      <c r="B157" s="182" t="s">
        <v>62</v>
      </c>
      <c r="C157" s="182" t="s">
        <v>268</v>
      </c>
      <c r="D157" s="202" t="s">
        <v>66</v>
      </c>
      <c r="E157" s="199">
        <v>1</v>
      </c>
      <c r="F157" s="246">
        <f>H157+J157+R157</f>
        <v>46.100124000000001</v>
      </c>
      <c r="G157" s="195"/>
      <c r="H157" s="252">
        <f>G157*$P$8/1000</f>
        <v>0</v>
      </c>
      <c r="I157" s="205"/>
      <c r="J157" s="252">
        <f>I157*$P$9/1000</f>
        <v>0</v>
      </c>
      <c r="K157" s="104" t="s">
        <v>266</v>
      </c>
      <c r="L157" s="104" t="s">
        <v>66</v>
      </c>
      <c r="M157" s="102">
        <v>1</v>
      </c>
      <c r="N157" s="104">
        <v>40</v>
      </c>
      <c r="O157" s="131">
        <f t="shared" si="0"/>
        <v>40</v>
      </c>
      <c r="P157" s="252">
        <f>E157*F157</f>
        <v>46.100124000000001</v>
      </c>
      <c r="Q157" s="252">
        <f>SUM(O157:O160)</f>
        <v>40</v>
      </c>
      <c r="R157" s="252">
        <f>Q157*1.02*1.05*$R$14</f>
        <v>46.100124000000001</v>
      </c>
      <c r="S157" s="251">
        <f>F157*$S$17</f>
        <v>54.250857405125686</v>
      </c>
      <c r="T157" s="251">
        <f>E157*S157</f>
        <v>54.250857405125686</v>
      </c>
    </row>
    <row r="158" spans="1:20" ht="12.75" customHeight="1">
      <c r="A158" s="240"/>
      <c r="B158" s="182"/>
      <c r="C158" s="182"/>
      <c r="D158" s="203"/>
      <c r="E158" s="200"/>
      <c r="F158" s="247"/>
      <c r="G158" s="195"/>
      <c r="H158" s="253"/>
      <c r="I158" s="206"/>
      <c r="J158" s="253"/>
      <c r="K158" s="104"/>
      <c r="L158" s="119"/>
      <c r="M158" s="116"/>
      <c r="N158" s="104"/>
      <c r="O158" s="131">
        <f t="shared" si="0"/>
        <v>0</v>
      </c>
      <c r="P158" s="253"/>
      <c r="Q158" s="253"/>
      <c r="R158" s="253"/>
      <c r="S158" s="251"/>
      <c r="T158" s="251"/>
    </row>
    <row r="159" spans="1:20" ht="12.75" customHeight="1">
      <c r="A159" s="240"/>
      <c r="B159" s="182"/>
      <c r="C159" s="182"/>
      <c r="D159" s="203"/>
      <c r="E159" s="200"/>
      <c r="F159" s="247"/>
      <c r="G159" s="195"/>
      <c r="H159" s="253"/>
      <c r="I159" s="206"/>
      <c r="J159" s="253"/>
      <c r="K159" s="104"/>
      <c r="L159" s="119"/>
      <c r="M159" s="116"/>
      <c r="N159" s="104"/>
      <c r="O159" s="131">
        <f t="shared" si="0"/>
        <v>0</v>
      </c>
      <c r="P159" s="253"/>
      <c r="Q159" s="253"/>
      <c r="R159" s="253"/>
      <c r="S159" s="251"/>
      <c r="T159" s="251"/>
    </row>
    <row r="160" spans="1:20" ht="12.75" customHeight="1">
      <c r="A160" s="240"/>
      <c r="B160" s="182"/>
      <c r="C160" s="182"/>
      <c r="D160" s="204"/>
      <c r="E160" s="201"/>
      <c r="F160" s="248"/>
      <c r="G160" s="195"/>
      <c r="H160" s="254"/>
      <c r="I160" s="207"/>
      <c r="J160" s="254"/>
      <c r="K160" s="104"/>
      <c r="L160" s="102"/>
      <c r="M160" s="102"/>
      <c r="N160" s="104"/>
      <c r="O160" s="131">
        <f t="shared" si="0"/>
        <v>0</v>
      </c>
      <c r="P160" s="254"/>
      <c r="Q160" s="254"/>
      <c r="R160" s="254"/>
      <c r="S160" s="251"/>
      <c r="T160" s="251"/>
    </row>
    <row r="161" spans="1:20" ht="12.75" customHeight="1">
      <c r="A161" s="240">
        <v>32</v>
      </c>
      <c r="B161" s="182" t="s">
        <v>62</v>
      </c>
      <c r="C161" s="182" t="s">
        <v>265</v>
      </c>
      <c r="D161" s="202" t="s">
        <v>66</v>
      </c>
      <c r="E161" s="199">
        <v>1</v>
      </c>
      <c r="F161" s="246">
        <f>H161+J161+R161</f>
        <v>63.387670500000006</v>
      </c>
      <c r="G161" s="195"/>
      <c r="H161" s="252">
        <f>G161*$P$8/1000</f>
        <v>0</v>
      </c>
      <c r="I161" s="205"/>
      <c r="J161" s="252">
        <f>I161*$P$9/1000</f>
        <v>0</v>
      </c>
      <c r="K161" s="104" t="s">
        <v>266</v>
      </c>
      <c r="L161" s="104" t="s">
        <v>66</v>
      </c>
      <c r="M161" s="102">
        <v>1</v>
      </c>
      <c r="N161" s="104">
        <v>55</v>
      </c>
      <c r="O161" s="131">
        <f t="shared" si="0"/>
        <v>55</v>
      </c>
      <c r="P161" s="252">
        <f>E161*F161</f>
        <v>63.387670500000006</v>
      </c>
      <c r="Q161" s="252">
        <f>SUM(O161:O164)</f>
        <v>55</v>
      </c>
      <c r="R161" s="252">
        <f>Q161*1.02*1.05*$R$14</f>
        <v>63.387670500000006</v>
      </c>
      <c r="S161" s="251">
        <f>F161*$S$17</f>
        <v>74.594928932047821</v>
      </c>
      <c r="T161" s="251">
        <f>E161*S161</f>
        <v>74.594928932047821</v>
      </c>
    </row>
    <row r="162" spans="1:20" ht="12.75" customHeight="1">
      <c r="A162" s="240"/>
      <c r="B162" s="182"/>
      <c r="C162" s="182"/>
      <c r="D162" s="203"/>
      <c r="E162" s="200"/>
      <c r="F162" s="247"/>
      <c r="G162" s="195"/>
      <c r="H162" s="253"/>
      <c r="I162" s="206"/>
      <c r="J162" s="253"/>
      <c r="K162" s="104"/>
      <c r="L162" s="119"/>
      <c r="M162" s="116"/>
      <c r="N162" s="104"/>
      <c r="O162" s="131">
        <f t="shared" si="0"/>
        <v>0</v>
      </c>
      <c r="P162" s="253"/>
      <c r="Q162" s="253"/>
      <c r="R162" s="253"/>
      <c r="S162" s="251"/>
      <c r="T162" s="251"/>
    </row>
    <row r="163" spans="1:20" ht="12.75" customHeight="1">
      <c r="A163" s="240"/>
      <c r="B163" s="182"/>
      <c r="C163" s="182"/>
      <c r="D163" s="203"/>
      <c r="E163" s="200"/>
      <c r="F163" s="247"/>
      <c r="G163" s="195"/>
      <c r="H163" s="253"/>
      <c r="I163" s="206"/>
      <c r="J163" s="253"/>
      <c r="K163" s="104"/>
      <c r="L163" s="119"/>
      <c r="M163" s="116"/>
      <c r="N163" s="104"/>
      <c r="O163" s="131">
        <f t="shared" si="0"/>
        <v>0</v>
      </c>
      <c r="P163" s="253"/>
      <c r="Q163" s="253"/>
      <c r="R163" s="253"/>
      <c r="S163" s="251"/>
      <c r="T163" s="251"/>
    </row>
    <row r="164" spans="1:20" ht="12.75" customHeight="1">
      <c r="A164" s="240"/>
      <c r="B164" s="182"/>
      <c r="C164" s="182"/>
      <c r="D164" s="204"/>
      <c r="E164" s="201"/>
      <c r="F164" s="248"/>
      <c r="G164" s="195"/>
      <c r="H164" s="254"/>
      <c r="I164" s="207"/>
      <c r="J164" s="254"/>
      <c r="K164" s="104"/>
      <c r="L164" s="102"/>
      <c r="M164" s="102"/>
      <c r="N164" s="104"/>
      <c r="O164" s="131">
        <f t="shared" si="0"/>
        <v>0</v>
      </c>
      <c r="P164" s="254"/>
      <c r="Q164" s="254"/>
      <c r="R164" s="254"/>
      <c r="S164" s="251"/>
      <c r="T164" s="251"/>
    </row>
    <row r="165" spans="1:20" ht="12.75" customHeight="1">
      <c r="A165" s="240">
        <v>33</v>
      </c>
      <c r="B165" s="182" t="s">
        <v>62</v>
      </c>
      <c r="C165" s="182" t="s">
        <v>223</v>
      </c>
      <c r="D165" s="202" t="s">
        <v>66</v>
      </c>
      <c r="E165" s="199">
        <v>1</v>
      </c>
      <c r="F165" s="246">
        <f>H165+J165+R165</f>
        <v>74.912701499999997</v>
      </c>
      <c r="G165" s="195"/>
      <c r="H165" s="252">
        <f>G165*$P$8/1000</f>
        <v>0</v>
      </c>
      <c r="I165" s="205"/>
      <c r="J165" s="252">
        <f>I165*$P$9/1000</f>
        <v>0</v>
      </c>
      <c r="K165" s="104" t="s">
        <v>190</v>
      </c>
      <c r="L165" s="104" t="s">
        <v>66</v>
      </c>
      <c r="M165" s="102">
        <v>1</v>
      </c>
      <c r="N165" s="104">
        <v>65</v>
      </c>
      <c r="O165" s="131">
        <f t="shared" si="0"/>
        <v>65</v>
      </c>
      <c r="P165" s="252">
        <f>E165*F165</f>
        <v>74.912701499999997</v>
      </c>
      <c r="Q165" s="252">
        <f>SUM(O165:O168)</f>
        <v>65</v>
      </c>
      <c r="R165" s="252">
        <f>Q165*1.02*1.05*$R$14</f>
        <v>74.912701499999997</v>
      </c>
      <c r="S165" s="251">
        <f>F165*$S$17</f>
        <v>88.157643283329236</v>
      </c>
      <c r="T165" s="251">
        <f>E165*S165</f>
        <v>88.157643283329236</v>
      </c>
    </row>
    <row r="166" spans="1:20" ht="12.75" customHeight="1">
      <c r="A166" s="240"/>
      <c r="B166" s="182"/>
      <c r="C166" s="182"/>
      <c r="D166" s="203"/>
      <c r="E166" s="200"/>
      <c r="F166" s="247"/>
      <c r="G166" s="195"/>
      <c r="H166" s="253"/>
      <c r="I166" s="206"/>
      <c r="J166" s="253"/>
      <c r="K166" s="104"/>
      <c r="L166" s="119"/>
      <c r="M166" s="116"/>
      <c r="N166" s="104"/>
      <c r="O166" s="131">
        <f t="shared" si="0"/>
        <v>0</v>
      </c>
      <c r="P166" s="253"/>
      <c r="Q166" s="253"/>
      <c r="R166" s="253"/>
      <c r="S166" s="251"/>
      <c r="T166" s="251"/>
    </row>
    <row r="167" spans="1:20" ht="12.75" customHeight="1">
      <c r="A167" s="240"/>
      <c r="B167" s="182"/>
      <c r="C167" s="182"/>
      <c r="D167" s="203"/>
      <c r="E167" s="200"/>
      <c r="F167" s="247"/>
      <c r="G167" s="195"/>
      <c r="H167" s="253"/>
      <c r="I167" s="206"/>
      <c r="J167" s="253"/>
      <c r="K167" s="104"/>
      <c r="L167" s="119"/>
      <c r="M167" s="116"/>
      <c r="N167" s="104"/>
      <c r="O167" s="131">
        <f t="shared" si="0"/>
        <v>0</v>
      </c>
      <c r="P167" s="253"/>
      <c r="Q167" s="253"/>
      <c r="R167" s="253"/>
      <c r="S167" s="251"/>
      <c r="T167" s="251"/>
    </row>
    <row r="168" spans="1:20" ht="12.75" customHeight="1">
      <c r="A168" s="240"/>
      <c r="B168" s="182"/>
      <c r="C168" s="182"/>
      <c r="D168" s="204"/>
      <c r="E168" s="201"/>
      <c r="F168" s="248"/>
      <c r="G168" s="195"/>
      <c r="H168" s="254"/>
      <c r="I168" s="207"/>
      <c r="J168" s="254"/>
      <c r="K168" s="104"/>
      <c r="L168" s="102"/>
      <c r="M168" s="102"/>
      <c r="N168" s="104"/>
      <c r="O168" s="131">
        <f t="shared" si="0"/>
        <v>0</v>
      </c>
      <c r="P168" s="254"/>
      <c r="Q168" s="254"/>
      <c r="R168" s="254"/>
      <c r="S168" s="251"/>
      <c r="T168" s="251"/>
    </row>
    <row r="169" spans="1:20" ht="12.75" customHeight="1">
      <c r="A169" s="240">
        <v>34</v>
      </c>
      <c r="B169" s="182" t="s">
        <v>62</v>
      </c>
      <c r="C169" s="157" t="s">
        <v>150</v>
      </c>
      <c r="D169" s="175" t="s">
        <v>66</v>
      </c>
      <c r="E169" s="199">
        <v>1</v>
      </c>
      <c r="F169" s="246">
        <f>H169+J169+R169</f>
        <v>115.25031000000001</v>
      </c>
      <c r="G169" s="156"/>
      <c r="H169" s="252">
        <f>G169*$P$8/1000</f>
        <v>0</v>
      </c>
      <c r="I169" s="156"/>
      <c r="J169" s="252">
        <f>I169*$P$9/1000</f>
        <v>0</v>
      </c>
      <c r="K169" s="104" t="s">
        <v>152</v>
      </c>
      <c r="L169" s="104" t="s">
        <v>66</v>
      </c>
      <c r="M169" s="104">
        <v>1</v>
      </c>
      <c r="N169" s="104">
        <v>100</v>
      </c>
      <c r="O169" s="131">
        <f t="shared" si="0"/>
        <v>100</v>
      </c>
      <c r="P169" s="252">
        <f>E169*F169</f>
        <v>115.25031000000001</v>
      </c>
      <c r="Q169" s="252">
        <f>SUM(O169:O172)</f>
        <v>100</v>
      </c>
      <c r="R169" s="252">
        <f>Q169*1.02*1.05*$R$14</f>
        <v>115.25031000000001</v>
      </c>
      <c r="S169" s="251">
        <f>F169*$S$17</f>
        <v>135.62714351281423</v>
      </c>
      <c r="T169" s="251">
        <f>E169*S169</f>
        <v>135.62714351281423</v>
      </c>
    </row>
    <row r="170" spans="1:20" ht="12.75" customHeight="1">
      <c r="A170" s="240"/>
      <c r="B170" s="182"/>
      <c r="C170" s="158"/>
      <c r="D170" s="176"/>
      <c r="E170" s="200"/>
      <c r="F170" s="247"/>
      <c r="G170" s="156"/>
      <c r="H170" s="253"/>
      <c r="I170" s="156"/>
      <c r="J170" s="253"/>
      <c r="K170" s="104"/>
      <c r="L170" s="102"/>
      <c r="M170" s="102"/>
      <c r="N170" s="103"/>
      <c r="O170" s="131">
        <f t="shared" si="0"/>
        <v>0</v>
      </c>
      <c r="P170" s="253"/>
      <c r="Q170" s="253"/>
      <c r="R170" s="253"/>
      <c r="S170" s="251"/>
      <c r="T170" s="251"/>
    </row>
    <row r="171" spans="1:20" ht="12.75" customHeight="1">
      <c r="A171" s="240"/>
      <c r="B171" s="182"/>
      <c r="C171" s="158"/>
      <c r="D171" s="176"/>
      <c r="E171" s="200"/>
      <c r="F171" s="247"/>
      <c r="G171" s="156"/>
      <c r="H171" s="253"/>
      <c r="I171" s="156"/>
      <c r="J171" s="253"/>
      <c r="K171" s="104"/>
      <c r="L171" s="102"/>
      <c r="M171" s="102"/>
      <c r="N171" s="103"/>
      <c r="O171" s="131">
        <f t="shared" si="0"/>
        <v>0</v>
      </c>
      <c r="P171" s="253"/>
      <c r="Q171" s="253"/>
      <c r="R171" s="253"/>
      <c r="S171" s="251"/>
      <c r="T171" s="251"/>
    </row>
    <row r="172" spans="1:20" ht="12.75" customHeight="1">
      <c r="A172" s="240"/>
      <c r="B172" s="182"/>
      <c r="C172" s="159"/>
      <c r="D172" s="177"/>
      <c r="E172" s="201"/>
      <c r="F172" s="248"/>
      <c r="G172" s="156"/>
      <c r="H172" s="254"/>
      <c r="I172" s="156"/>
      <c r="J172" s="254"/>
      <c r="K172" s="104"/>
      <c r="L172" s="102"/>
      <c r="M172" s="102"/>
      <c r="N172" s="104"/>
      <c r="O172" s="131">
        <f t="shared" si="0"/>
        <v>0</v>
      </c>
      <c r="P172" s="254"/>
      <c r="Q172" s="254"/>
      <c r="R172" s="254"/>
      <c r="S172" s="251"/>
      <c r="T172" s="251"/>
    </row>
    <row r="173" spans="1:20" ht="12.75" customHeight="1">
      <c r="A173" s="240">
        <v>35</v>
      </c>
      <c r="B173" s="182" t="s">
        <v>157</v>
      </c>
      <c r="C173" s="182" t="s">
        <v>204</v>
      </c>
      <c r="D173" s="156" t="s">
        <v>138</v>
      </c>
      <c r="E173" s="172">
        <v>8.6999999999999993</v>
      </c>
      <c r="F173" s="246">
        <f>H173+J173+R173</f>
        <v>0.82056509100000008</v>
      </c>
      <c r="G173" s="195">
        <v>2.7799999999999998E-2</v>
      </c>
      <c r="H173" s="252">
        <f>G173*$P$8/1000</f>
        <v>6.7749156000000005E-2</v>
      </c>
      <c r="I173" s="196">
        <v>1.1999999999999999E-3</v>
      </c>
      <c r="J173" s="252">
        <f>I173*$P$9/1000</f>
        <v>3.6889199999999996E-3</v>
      </c>
      <c r="K173" s="104" t="s">
        <v>201</v>
      </c>
      <c r="L173" s="102" t="s">
        <v>138</v>
      </c>
      <c r="M173" s="102">
        <v>1</v>
      </c>
      <c r="N173" s="115">
        <v>0.65</v>
      </c>
      <c r="O173" s="131">
        <f t="shared" si="0"/>
        <v>0.65</v>
      </c>
      <c r="P173" s="252">
        <f>E173*F173</f>
        <v>7.1389162917000002</v>
      </c>
      <c r="Q173" s="252">
        <f>SUM(O173:O176)</f>
        <v>0.65</v>
      </c>
      <c r="R173" s="252">
        <f>Q173*1.02*1.05*$R$14</f>
        <v>0.74912701500000012</v>
      </c>
      <c r="S173" s="251">
        <f>F173*$S$17</f>
        <v>0.96564511938113196</v>
      </c>
      <c r="T173" s="251">
        <f>E173*S173</f>
        <v>8.4011125386158465</v>
      </c>
    </row>
    <row r="174" spans="1:20" ht="12.75" customHeight="1">
      <c r="A174" s="240"/>
      <c r="B174" s="182"/>
      <c r="C174" s="182"/>
      <c r="D174" s="156"/>
      <c r="E174" s="173"/>
      <c r="F174" s="247"/>
      <c r="G174" s="195"/>
      <c r="H174" s="253"/>
      <c r="I174" s="197"/>
      <c r="J174" s="253"/>
      <c r="K174" s="104"/>
      <c r="L174" s="102"/>
      <c r="M174" s="102"/>
      <c r="N174" s="104"/>
      <c r="O174" s="131">
        <f t="shared" si="0"/>
        <v>0</v>
      </c>
      <c r="P174" s="253"/>
      <c r="Q174" s="253"/>
      <c r="R174" s="253"/>
      <c r="S174" s="251"/>
      <c r="T174" s="251"/>
    </row>
    <row r="175" spans="1:20" ht="12.75" customHeight="1">
      <c r="A175" s="240"/>
      <c r="B175" s="182"/>
      <c r="C175" s="182"/>
      <c r="D175" s="156"/>
      <c r="E175" s="173"/>
      <c r="F175" s="247"/>
      <c r="G175" s="195"/>
      <c r="H175" s="253"/>
      <c r="I175" s="197"/>
      <c r="J175" s="253"/>
      <c r="K175" s="104"/>
      <c r="L175" s="102"/>
      <c r="M175" s="116"/>
      <c r="N175" s="104"/>
      <c r="O175" s="131">
        <f t="shared" si="0"/>
        <v>0</v>
      </c>
      <c r="P175" s="253"/>
      <c r="Q175" s="253"/>
      <c r="R175" s="253"/>
      <c r="S175" s="251"/>
      <c r="T175" s="251"/>
    </row>
    <row r="176" spans="1:20" ht="12.75" customHeight="1">
      <c r="A176" s="240"/>
      <c r="B176" s="182"/>
      <c r="C176" s="182"/>
      <c r="D176" s="156"/>
      <c r="E176" s="174"/>
      <c r="F176" s="248"/>
      <c r="G176" s="195"/>
      <c r="H176" s="254"/>
      <c r="I176" s="198"/>
      <c r="J176" s="254"/>
      <c r="K176" s="104"/>
      <c r="L176" s="102"/>
      <c r="M176" s="102"/>
      <c r="N176" s="104"/>
      <c r="O176" s="131">
        <f t="shared" si="0"/>
        <v>0</v>
      </c>
      <c r="P176" s="254"/>
      <c r="Q176" s="254"/>
      <c r="R176" s="254"/>
      <c r="S176" s="251"/>
      <c r="T176" s="251"/>
    </row>
    <row r="177" spans="1:20" ht="12.75" customHeight="1">
      <c r="A177" s="240">
        <v>36</v>
      </c>
      <c r="B177" s="182" t="s">
        <v>62</v>
      </c>
      <c r="C177" s="182" t="s">
        <v>165</v>
      </c>
      <c r="D177" s="156" t="s">
        <v>138</v>
      </c>
      <c r="E177" s="172">
        <v>14.2</v>
      </c>
      <c r="F177" s="246">
        <f>H177+J177+R177</f>
        <v>0.74912701500000012</v>
      </c>
      <c r="G177" s="195"/>
      <c r="H177" s="252">
        <f>G177*$P$8/1000</f>
        <v>0</v>
      </c>
      <c r="I177" s="196"/>
      <c r="J177" s="252">
        <f>I177*$P$9/1000</f>
        <v>0</v>
      </c>
      <c r="K177" s="104" t="s">
        <v>193</v>
      </c>
      <c r="L177" s="102" t="s">
        <v>138</v>
      </c>
      <c r="M177" s="102">
        <v>1</v>
      </c>
      <c r="N177" s="104">
        <v>0.65</v>
      </c>
      <c r="O177" s="131">
        <f t="shared" si="0"/>
        <v>0.65</v>
      </c>
      <c r="P177" s="252">
        <f>E177*F177</f>
        <v>10.637603613000001</v>
      </c>
      <c r="Q177" s="252">
        <f>SUM(O177:O180)</f>
        <v>0.65</v>
      </c>
      <c r="R177" s="252">
        <f>Q177*1.02*1.05*$R$14</f>
        <v>0.74912701500000012</v>
      </c>
      <c r="S177" s="251">
        <f>F177*$S$17</f>
        <v>0.88157643283329246</v>
      </c>
      <c r="T177" s="251">
        <f>E177*S177</f>
        <v>12.518385346232753</v>
      </c>
    </row>
    <row r="178" spans="1:20" ht="12.75" customHeight="1">
      <c r="A178" s="240"/>
      <c r="B178" s="182"/>
      <c r="C178" s="182"/>
      <c r="D178" s="156"/>
      <c r="E178" s="173"/>
      <c r="F178" s="247"/>
      <c r="G178" s="195"/>
      <c r="H178" s="253"/>
      <c r="I178" s="197"/>
      <c r="J178" s="253"/>
      <c r="K178" s="104"/>
      <c r="L178" s="102"/>
      <c r="M178" s="102"/>
      <c r="N178" s="104"/>
      <c r="O178" s="131">
        <f t="shared" si="0"/>
        <v>0</v>
      </c>
      <c r="P178" s="253"/>
      <c r="Q178" s="253"/>
      <c r="R178" s="253"/>
      <c r="S178" s="251"/>
      <c r="T178" s="251"/>
    </row>
    <row r="179" spans="1:20" ht="12.75" customHeight="1">
      <c r="A179" s="240"/>
      <c r="B179" s="182"/>
      <c r="C179" s="182"/>
      <c r="D179" s="156"/>
      <c r="E179" s="173"/>
      <c r="F179" s="247"/>
      <c r="G179" s="195"/>
      <c r="H179" s="253"/>
      <c r="I179" s="197"/>
      <c r="J179" s="253"/>
      <c r="K179" s="104"/>
      <c r="L179" s="102"/>
      <c r="M179" s="116"/>
      <c r="N179" s="104"/>
      <c r="O179" s="131">
        <f t="shared" si="0"/>
        <v>0</v>
      </c>
      <c r="P179" s="253"/>
      <c r="Q179" s="253"/>
      <c r="R179" s="253"/>
      <c r="S179" s="251"/>
      <c r="T179" s="251"/>
    </row>
    <row r="180" spans="1:20" ht="12.75" customHeight="1">
      <c r="A180" s="240"/>
      <c r="B180" s="182"/>
      <c r="C180" s="182"/>
      <c r="D180" s="156"/>
      <c r="E180" s="174"/>
      <c r="F180" s="248"/>
      <c r="G180" s="195"/>
      <c r="H180" s="254"/>
      <c r="I180" s="198"/>
      <c r="J180" s="254"/>
      <c r="K180" s="104"/>
      <c r="L180" s="102"/>
      <c r="M180" s="102"/>
      <c r="N180" s="104"/>
      <c r="O180" s="131">
        <f t="shared" si="0"/>
        <v>0</v>
      </c>
      <c r="P180" s="254"/>
      <c r="Q180" s="254"/>
      <c r="R180" s="254"/>
      <c r="S180" s="251"/>
      <c r="T180" s="251"/>
    </row>
    <row r="181" spans="1:20" ht="12.75" customHeight="1">
      <c r="A181" s="240">
        <v>37</v>
      </c>
      <c r="B181" s="191" t="s">
        <v>147</v>
      </c>
      <c r="C181" s="191" t="s">
        <v>162</v>
      </c>
      <c r="D181" s="192" t="s">
        <v>145</v>
      </c>
      <c r="E181" s="156">
        <v>20</v>
      </c>
      <c r="F181" s="246">
        <f>H181+J181+R181</f>
        <v>1.285012821789</v>
      </c>
      <c r="G181" s="156">
        <v>0.38400000000000001</v>
      </c>
      <c r="H181" s="252">
        <f>G181*$P$8/1000</f>
        <v>0.93581568000000004</v>
      </c>
      <c r="I181" s="190">
        <v>2.9999999999999997E-4</v>
      </c>
      <c r="J181" s="252">
        <f>I181*$P$9/1000</f>
        <v>9.222299999999999E-4</v>
      </c>
      <c r="K181" s="111" t="s">
        <v>144</v>
      </c>
      <c r="L181" s="109" t="s">
        <v>138</v>
      </c>
      <c r="M181" s="102">
        <v>0.24399999999999999</v>
      </c>
      <c r="N181" s="102">
        <v>1.1000000000000001</v>
      </c>
      <c r="O181" s="131">
        <f t="shared" ref="O181:O288" si="1">M181*N181</f>
        <v>0.26840000000000003</v>
      </c>
      <c r="P181" s="252">
        <f>E181*F181</f>
        <v>25.700256435779998</v>
      </c>
      <c r="Q181" s="252">
        <f>SUM(O181:O184)</f>
        <v>0.30219000000000001</v>
      </c>
      <c r="R181" s="252">
        <f>Q181*1.02*1.05*$R$14</f>
        <v>0.34827491178900005</v>
      </c>
      <c r="S181" s="251">
        <f>F181*$S$17</f>
        <v>1.5122095410987011</v>
      </c>
      <c r="T181" s="251">
        <f>E181*S181</f>
        <v>30.244190821974023</v>
      </c>
    </row>
    <row r="182" spans="1:20" ht="12.75" customHeight="1">
      <c r="A182" s="240"/>
      <c r="B182" s="191"/>
      <c r="C182" s="191"/>
      <c r="D182" s="192"/>
      <c r="E182" s="156"/>
      <c r="F182" s="247"/>
      <c r="G182" s="156"/>
      <c r="H182" s="253"/>
      <c r="I182" s="190"/>
      <c r="J182" s="253"/>
      <c r="K182" s="111" t="s">
        <v>202</v>
      </c>
      <c r="L182" s="109" t="s">
        <v>138</v>
      </c>
      <c r="M182" s="102">
        <v>2E-3</v>
      </c>
      <c r="N182" s="102">
        <v>1.1000000000000001</v>
      </c>
      <c r="O182" s="131">
        <f t="shared" si="1"/>
        <v>2.2000000000000001E-3</v>
      </c>
      <c r="P182" s="253"/>
      <c r="Q182" s="253"/>
      <c r="R182" s="253"/>
      <c r="S182" s="251"/>
      <c r="T182" s="251"/>
    </row>
    <row r="183" spans="1:20" ht="12.75" customHeight="1">
      <c r="A183" s="240"/>
      <c r="B183" s="191"/>
      <c r="C183" s="191"/>
      <c r="D183" s="192"/>
      <c r="E183" s="156"/>
      <c r="F183" s="247"/>
      <c r="G183" s="156"/>
      <c r="H183" s="253"/>
      <c r="I183" s="190"/>
      <c r="J183" s="253"/>
      <c r="K183" s="111" t="s">
        <v>143</v>
      </c>
      <c r="L183" s="109" t="s">
        <v>138</v>
      </c>
      <c r="M183" s="102">
        <v>2.7E-2</v>
      </c>
      <c r="N183" s="102">
        <v>1.17</v>
      </c>
      <c r="O183" s="131">
        <f t="shared" si="1"/>
        <v>3.159E-2</v>
      </c>
      <c r="P183" s="253"/>
      <c r="Q183" s="253"/>
      <c r="R183" s="253"/>
      <c r="S183" s="251"/>
      <c r="T183" s="251"/>
    </row>
    <row r="184" spans="1:20" ht="12.75" customHeight="1">
      <c r="A184" s="240"/>
      <c r="B184" s="191"/>
      <c r="C184" s="191"/>
      <c r="D184" s="192"/>
      <c r="E184" s="156"/>
      <c r="F184" s="248"/>
      <c r="G184" s="156"/>
      <c r="H184" s="254"/>
      <c r="I184" s="190"/>
      <c r="J184" s="254"/>
      <c r="K184" s="111"/>
      <c r="L184" s="109"/>
      <c r="M184" s="109"/>
      <c r="N184" s="111"/>
      <c r="O184" s="131">
        <f t="shared" si="1"/>
        <v>0</v>
      </c>
      <c r="P184" s="254"/>
      <c r="Q184" s="254"/>
      <c r="R184" s="254"/>
      <c r="S184" s="251"/>
      <c r="T184" s="251"/>
    </row>
    <row r="185" spans="1:20" ht="12.75" customHeight="1">
      <c r="A185" s="240">
        <v>38</v>
      </c>
      <c r="B185" s="191" t="s">
        <v>72</v>
      </c>
      <c r="C185" s="191" t="s">
        <v>239</v>
      </c>
      <c r="D185" s="192" t="s">
        <v>145</v>
      </c>
      <c r="E185" s="156">
        <v>8.5</v>
      </c>
      <c r="F185" s="246">
        <f>H185+J185+R185</f>
        <v>0.97772162760000003</v>
      </c>
      <c r="G185" s="156">
        <v>0.19500000000000001</v>
      </c>
      <c r="H185" s="252">
        <f>G185*$P$8/1000</f>
        <v>0.4752189</v>
      </c>
      <c r="I185" s="156">
        <v>1.4999999999999999E-2</v>
      </c>
      <c r="J185" s="252">
        <f>I185*$P$9/1000</f>
        <v>4.61115E-2</v>
      </c>
      <c r="K185" s="111" t="s">
        <v>142</v>
      </c>
      <c r="L185" s="109" t="s">
        <v>138</v>
      </c>
      <c r="M185" s="102">
        <v>2.4</v>
      </c>
      <c r="N185" s="102">
        <v>0.16500000000000001</v>
      </c>
      <c r="O185" s="131">
        <f t="shared" si="1"/>
        <v>0.39600000000000002</v>
      </c>
      <c r="P185" s="252">
        <f>E185*F185</f>
        <v>8.3106338346000008</v>
      </c>
      <c r="Q185" s="252">
        <f>SUM(O185:O188)</f>
        <v>0.39600000000000002</v>
      </c>
      <c r="R185" s="252">
        <f>Q185*1.02*1.05*$R$14</f>
        <v>0.4563912276</v>
      </c>
      <c r="S185" s="251">
        <f>F185*$S$17</f>
        <v>1.1505877207799917</v>
      </c>
      <c r="T185" s="251">
        <f>E185*S185</f>
        <v>9.7799956266299297</v>
      </c>
    </row>
    <row r="186" spans="1:20" ht="12.75" customHeight="1">
      <c r="A186" s="240"/>
      <c r="B186" s="191"/>
      <c r="C186" s="191"/>
      <c r="D186" s="192"/>
      <c r="E186" s="156"/>
      <c r="F186" s="247"/>
      <c r="G186" s="156"/>
      <c r="H186" s="253"/>
      <c r="I186" s="156"/>
      <c r="J186" s="253"/>
      <c r="K186" s="111"/>
      <c r="L186" s="109"/>
      <c r="M186" s="102"/>
      <c r="N186" s="102"/>
      <c r="O186" s="131">
        <f t="shared" si="1"/>
        <v>0</v>
      </c>
      <c r="P186" s="253"/>
      <c r="Q186" s="253"/>
      <c r="R186" s="253"/>
      <c r="S186" s="251"/>
      <c r="T186" s="251"/>
    </row>
    <row r="187" spans="1:20" ht="12.75" customHeight="1">
      <c r="A187" s="240"/>
      <c r="B187" s="191"/>
      <c r="C187" s="191"/>
      <c r="D187" s="192"/>
      <c r="E187" s="156"/>
      <c r="F187" s="247"/>
      <c r="G187" s="156"/>
      <c r="H187" s="253"/>
      <c r="I187" s="156"/>
      <c r="J187" s="253"/>
      <c r="K187" s="111"/>
      <c r="L187" s="109"/>
      <c r="M187" s="102"/>
      <c r="N187" s="102"/>
      <c r="O187" s="131">
        <f t="shared" si="1"/>
        <v>0</v>
      </c>
      <c r="P187" s="253"/>
      <c r="Q187" s="253"/>
      <c r="R187" s="253"/>
      <c r="S187" s="251"/>
      <c r="T187" s="251"/>
    </row>
    <row r="188" spans="1:20" ht="12.75" customHeight="1">
      <c r="A188" s="240"/>
      <c r="B188" s="191"/>
      <c r="C188" s="191"/>
      <c r="D188" s="192"/>
      <c r="E188" s="156"/>
      <c r="F188" s="248"/>
      <c r="G188" s="156"/>
      <c r="H188" s="254"/>
      <c r="I188" s="156"/>
      <c r="J188" s="254"/>
      <c r="K188" s="111"/>
      <c r="L188" s="109"/>
      <c r="M188" s="109"/>
      <c r="N188" s="111"/>
      <c r="O188" s="131">
        <f t="shared" si="1"/>
        <v>0</v>
      </c>
      <c r="P188" s="254"/>
      <c r="Q188" s="254"/>
      <c r="R188" s="254"/>
      <c r="S188" s="251"/>
      <c r="T188" s="251"/>
    </row>
    <row r="189" spans="1:20" ht="12.75" customHeight="1">
      <c r="A189" s="260"/>
      <c r="B189" s="263"/>
      <c r="C189" s="193" t="s">
        <v>284</v>
      </c>
      <c r="D189" s="260"/>
      <c r="E189" s="266"/>
      <c r="F189" s="246">
        <f>H189+J189+R189</f>
        <v>0</v>
      </c>
      <c r="G189" s="269"/>
      <c r="H189" s="252">
        <f>G189*$P$8/1000</f>
        <v>0</v>
      </c>
      <c r="I189" s="255"/>
      <c r="J189" s="252">
        <f>I189*$P$9/1000</f>
        <v>0</v>
      </c>
      <c r="K189" s="12"/>
      <c r="L189" s="23"/>
      <c r="M189" s="12"/>
      <c r="N189" s="23"/>
      <c r="O189" s="131">
        <f t="shared" si="1"/>
        <v>0</v>
      </c>
      <c r="P189" s="252">
        <f>E189*F189</f>
        <v>0</v>
      </c>
      <c r="Q189" s="252">
        <f>SUM(O189:O192)</f>
        <v>0</v>
      </c>
      <c r="R189" s="252">
        <f>Q189*1.02*1.05*$R$14</f>
        <v>0</v>
      </c>
      <c r="S189" s="251">
        <f>F189*$S$17</f>
        <v>0</v>
      </c>
      <c r="T189" s="251">
        <f>E189*S189</f>
        <v>0</v>
      </c>
    </row>
    <row r="190" spans="1:20" ht="12.75" customHeight="1">
      <c r="A190" s="261"/>
      <c r="B190" s="264"/>
      <c r="C190" s="193"/>
      <c r="D190" s="261"/>
      <c r="E190" s="267"/>
      <c r="F190" s="247"/>
      <c r="G190" s="270"/>
      <c r="H190" s="253"/>
      <c r="I190" s="256"/>
      <c r="J190" s="253"/>
      <c r="K190" s="16"/>
      <c r="L190" s="16"/>
      <c r="M190" s="16"/>
      <c r="N190" s="25"/>
      <c r="O190" s="131">
        <f t="shared" si="1"/>
        <v>0</v>
      </c>
      <c r="P190" s="253"/>
      <c r="Q190" s="253"/>
      <c r="R190" s="253"/>
      <c r="S190" s="251"/>
      <c r="T190" s="251"/>
    </row>
    <row r="191" spans="1:20" ht="12.75" customHeight="1">
      <c r="A191" s="261"/>
      <c r="B191" s="264"/>
      <c r="C191" s="193"/>
      <c r="D191" s="261"/>
      <c r="E191" s="267"/>
      <c r="F191" s="247"/>
      <c r="G191" s="270"/>
      <c r="H191" s="253"/>
      <c r="I191" s="256"/>
      <c r="J191" s="253"/>
      <c r="K191" s="16"/>
      <c r="L191" s="16"/>
      <c r="M191" s="16"/>
      <c r="N191" s="25"/>
      <c r="O191" s="131">
        <f t="shared" si="1"/>
        <v>0</v>
      </c>
      <c r="P191" s="253"/>
      <c r="Q191" s="253"/>
      <c r="R191" s="253"/>
      <c r="S191" s="251"/>
      <c r="T191" s="251"/>
    </row>
    <row r="192" spans="1:20" ht="12.75" customHeight="1">
      <c r="A192" s="262"/>
      <c r="B192" s="265"/>
      <c r="C192" s="193"/>
      <c r="D192" s="262"/>
      <c r="E192" s="268"/>
      <c r="F192" s="248"/>
      <c r="G192" s="271"/>
      <c r="H192" s="254"/>
      <c r="I192" s="257"/>
      <c r="J192" s="254"/>
      <c r="K192" s="16"/>
      <c r="L192" s="16"/>
      <c r="M192" s="16"/>
      <c r="N192" s="25"/>
      <c r="O192" s="131">
        <f t="shared" si="1"/>
        <v>0</v>
      </c>
      <c r="P192" s="254"/>
      <c r="Q192" s="254"/>
      <c r="R192" s="254"/>
      <c r="S192" s="251"/>
      <c r="T192" s="251"/>
    </row>
    <row r="193" spans="1:20" ht="12.75" customHeight="1">
      <c r="A193" s="240">
        <v>39</v>
      </c>
      <c r="B193" s="157" t="s">
        <v>137</v>
      </c>
      <c r="C193" s="157" t="s">
        <v>398</v>
      </c>
      <c r="D193" s="156" t="s">
        <v>66</v>
      </c>
      <c r="E193" s="194">
        <v>1</v>
      </c>
      <c r="F193" s="246">
        <f>H193+J193+R193</f>
        <v>523.68518820000008</v>
      </c>
      <c r="G193" s="178">
        <v>1.71</v>
      </c>
      <c r="H193" s="252">
        <f>G193*$P$8/1000</f>
        <v>4.1673041999999993</v>
      </c>
      <c r="I193" s="189">
        <v>0.28999999999999998</v>
      </c>
      <c r="J193" s="252">
        <f>I193*$P$9/1000</f>
        <v>0.89148899999999986</v>
      </c>
      <c r="K193" s="114" t="s">
        <v>156</v>
      </c>
      <c r="L193" s="102" t="s">
        <v>66</v>
      </c>
      <c r="M193" s="102">
        <v>1</v>
      </c>
      <c r="N193" s="114">
        <v>450</v>
      </c>
      <c r="O193" s="131">
        <f t="shared" si="1"/>
        <v>450</v>
      </c>
      <c r="P193" s="252">
        <f>E193*F193</f>
        <v>523.68518820000008</v>
      </c>
      <c r="Q193" s="252">
        <f>SUM(O193:O196)</f>
        <v>450</v>
      </c>
      <c r="R193" s="252">
        <f>Q193*1.02*1.05*$R$14</f>
        <v>518.62639500000012</v>
      </c>
      <c r="S193" s="251">
        <f>F193*$S$17</f>
        <v>616.27535904707349</v>
      </c>
      <c r="T193" s="251">
        <f>E193*S193</f>
        <v>616.27535904707349</v>
      </c>
    </row>
    <row r="194" spans="1:20" ht="12.75" customHeight="1">
      <c r="A194" s="240"/>
      <c r="B194" s="158"/>
      <c r="C194" s="158"/>
      <c r="D194" s="156"/>
      <c r="E194" s="194"/>
      <c r="F194" s="247"/>
      <c r="G194" s="179"/>
      <c r="H194" s="253"/>
      <c r="I194" s="189"/>
      <c r="J194" s="253"/>
      <c r="K194" s="114"/>
      <c r="L194" s="113"/>
      <c r="M194" s="113"/>
      <c r="N194" s="114"/>
      <c r="O194" s="131">
        <f t="shared" si="1"/>
        <v>0</v>
      </c>
      <c r="P194" s="253"/>
      <c r="Q194" s="253"/>
      <c r="R194" s="253"/>
      <c r="S194" s="251"/>
      <c r="T194" s="251"/>
    </row>
    <row r="195" spans="1:20" ht="12.75" customHeight="1">
      <c r="A195" s="240"/>
      <c r="B195" s="158"/>
      <c r="C195" s="158"/>
      <c r="D195" s="156"/>
      <c r="E195" s="194"/>
      <c r="F195" s="247"/>
      <c r="G195" s="179"/>
      <c r="H195" s="253"/>
      <c r="I195" s="189"/>
      <c r="J195" s="253"/>
      <c r="K195" s="114"/>
      <c r="L195" s="113"/>
      <c r="M195" s="113"/>
      <c r="N195" s="114"/>
      <c r="O195" s="131">
        <f t="shared" si="1"/>
        <v>0</v>
      </c>
      <c r="P195" s="253"/>
      <c r="Q195" s="253"/>
      <c r="R195" s="253"/>
      <c r="S195" s="251"/>
      <c r="T195" s="251"/>
    </row>
    <row r="196" spans="1:20" ht="12.75" customHeight="1">
      <c r="A196" s="240"/>
      <c r="B196" s="159"/>
      <c r="C196" s="159"/>
      <c r="D196" s="156"/>
      <c r="E196" s="194"/>
      <c r="F196" s="248"/>
      <c r="G196" s="180"/>
      <c r="H196" s="254"/>
      <c r="I196" s="189"/>
      <c r="J196" s="254"/>
      <c r="K196" s="114"/>
      <c r="L196" s="113"/>
      <c r="M196" s="113"/>
      <c r="N196" s="114"/>
      <c r="O196" s="131">
        <f t="shared" si="1"/>
        <v>0</v>
      </c>
      <c r="P196" s="254"/>
      <c r="Q196" s="254"/>
      <c r="R196" s="254"/>
      <c r="S196" s="251"/>
      <c r="T196" s="251"/>
    </row>
    <row r="197" spans="1:20" ht="12.75" customHeight="1">
      <c r="A197" s="240">
        <v>40</v>
      </c>
      <c r="B197" s="157" t="s">
        <v>137</v>
      </c>
      <c r="C197" s="157" t="s">
        <v>399</v>
      </c>
      <c r="D197" s="156" t="s">
        <v>66</v>
      </c>
      <c r="E197" s="194">
        <v>1</v>
      </c>
      <c r="F197" s="246">
        <f>H197+J197+R197</f>
        <v>235.55941320000002</v>
      </c>
      <c r="G197" s="178">
        <v>1.71</v>
      </c>
      <c r="H197" s="252">
        <f>G197*$P$8/1000</f>
        <v>4.1673041999999993</v>
      </c>
      <c r="I197" s="189">
        <v>0.28999999999999998</v>
      </c>
      <c r="J197" s="252">
        <f>I197*$P$9/1000</f>
        <v>0.89148899999999986</v>
      </c>
      <c r="K197" s="114" t="s">
        <v>156</v>
      </c>
      <c r="L197" s="102" t="s">
        <v>66</v>
      </c>
      <c r="M197" s="102">
        <v>1</v>
      </c>
      <c r="N197" s="114">
        <f>240/1.2</f>
        <v>200</v>
      </c>
      <c r="O197" s="131">
        <f t="shared" si="1"/>
        <v>200</v>
      </c>
      <c r="P197" s="252">
        <f>E197*F197</f>
        <v>235.55941320000002</v>
      </c>
      <c r="Q197" s="252">
        <f>SUM(O197:O200)</f>
        <v>200</v>
      </c>
      <c r="R197" s="252">
        <f>Q197*1.02*1.05*$R$14</f>
        <v>230.50062000000003</v>
      </c>
      <c r="S197" s="251">
        <f>F197*$S$17</f>
        <v>277.20750026503794</v>
      </c>
      <c r="T197" s="251">
        <f>E197*S197</f>
        <v>277.20750026503794</v>
      </c>
    </row>
    <row r="198" spans="1:20" ht="12.75" customHeight="1">
      <c r="A198" s="240"/>
      <c r="B198" s="158"/>
      <c r="C198" s="158"/>
      <c r="D198" s="156"/>
      <c r="E198" s="194"/>
      <c r="F198" s="247"/>
      <c r="G198" s="179"/>
      <c r="H198" s="253"/>
      <c r="I198" s="189"/>
      <c r="J198" s="253"/>
      <c r="K198" s="114"/>
      <c r="L198" s="113"/>
      <c r="M198" s="113"/>
      <c r="N198" s="114"/>
      <c r="O198" s="131">
        <f t="shared" si="1"/>
        <v>0</v>
      </c>
      <c r="P198" s="253"/>
      <c r="Q198" s="253"/>
      <c r="R198" s="253"/>
      <c r="S198" s="251"/>
      <c r="T198" s="251"/>
    </row>
    <row r="199" spans="1:20" ht="12.75" customHeight="1">
      <c r="A199" s="240"/>
      <c r="B199" s="158"/>
      <c r="C199" s="158"/>
      <c r="D199" s="156"/>
      <c r="E199" s="194"/>
      <c r="F199" s="247"/>
      <c r="G199" s="179"/>
      <c r="H199" s="253"/>
      <c r="I199" s="189"/>
      <c r="J199" s="253"/>
      <c r="K199" s="114"/>
      <c r="L199" s="113"/>
      <c r="M199" s="113"/>
      <c r="N199" s="114"/>
      <c r="O199" s="131">
        <f t="shared" si="1"/>
        <v>0</v>
      </c>
      <c r="P199" s="253"/>
      <c r="Q199" s="253"/>
      <c r="R199" s="253"/>
      <c r="S199" s="251"/>
      <c r="T199" s="251"/>
    </row>
    <row r="200" spans="1:20" ht="12.75" customHeight="1">
      <c r="A200" s="240"/>
      <c r="B200" s="159"/>
      <c r="C200" s="159"/>
      <c r="D200" s="156"/>
      <c r="E200" s="194"/>
      <c r="F200" s="248"/>
      <c r="G200" s="180"/>
      <c r="H200" s="254"/>
      <c r="I200" s="189"/>
      <c r="J200" s="254"/>
      <c r="K200" s="114"/>
      <c r="L200" s="113"/>
      <c r="M200" s="113"/>
      <c r="N200" s="114"/>
      <c r="O200" s="131">
        <f t="shared" si="1"/>
        <v>0</v>
      </c>
      <c r="P200" s="254"/>
      <c r="Q200" s="254"/>
      <c r="R200" s="254"/>
      <c r="S200" s="251"/>
      <c r="T200" s="251"/>
    </row>
    <row r="201" spans="1:20" ht="12.75" customHeight="1">
      <c r="A201" s="240">
        <v>41</v>
      </c>
      <c r="B201" s="157" t="s">
        <v>137</v>
      </c>
      <c r="C201" s="157" t="s">
        <v>285</v>
      </c>
      <c r="D201" s="156" t="s">
        <v>66</v>
      </c>
      <c r="E201" s="194">
        <v>1</v>
      </c>
      <c r="F201" s="246">
        <f>H201+J201+R201</f>
        <v>68.44646370000001</v>
      </c>
      <c r="G201" s="178">
        <v>1.71</v>
      </c>
      <c r="H201" s="252">
        <f>G201*$P$8/1000</f>
        <v>4.1673041999999993</v>
      </c>
      <c r="I201" s="189">
        <v>0.28999999999999998</v>
      </c>
      <c r="J201" s="252">
        <f>I201*$P$9/1000</f>
        <v>0.89148899999999986</v>
      </c>
      <c r="K201" s="114" t="s">
        <v>139</v>
      </c>
      <c r="L201" s="102" t="s">
        <v>66</v>
      </c>
      <c r="M201" s="102">
        <v>1</v>
      </c>
      <c r="N201" s="104">
        <v>55</v>
      </c>
      <c r="O201" s="131">
        <f t="shared" si="1"/>
        <v>55</v>
      </c>
      <c r="P201" s="252">
        <f>E201*F201</f>
        <v>68.44646370000001</v>
      </c>
      <c r="Q201" s="252">
        <f>SUM(O201:O204)</f>
        <v>55</v>
      </c>
      <c r="R201" s="252">
        <f>Q201*1.02*1.05*$R$14</f>
        <v>63.387670500000006</v>
      </c>
      <c r="S201" s="251">
        <f>F201*$S$17</f>
        <v>80.548142171457314</v>
      </c>
      <c r="T201" s="251">
        <f>E201*S201</f>
        <v>80.548142171457314</v>
      </c>
    </row>
    <row r="202" spans="1:20" ht="12.75" customHeight="1">
      <c r="A202" s="240"/>
      <c r="B202" s="158"/>
      <c r="C202" s="158"/>
      <c r="D202" s="156"/>
      <c r="E202" s="194"/>
      <c r="F202" s="247"/>
      <c r="G202" s="179"/>
      <c r="H202" s="253"/>
      <c r="I202" s="189"/>
      <c r="J202" s="253"/>
      <c r="K202" s="114"/>
      <c r="L202" s="113"/>
      <c r="M202" s="113"/>
      <c r="N202" s="114"/>
      <c r="O202" s="131">
        <f t="shared" si="1"/>
        <v>0</v>
      </c>
      <c r="P202" s="253"/>
      <c r="Q202" s="253"/>
      <c r="R202" s="253"/>
      <c r="S202" s="251"/>
      <c r="T202" s="251"/>
    </row>
    <row r="203" spans="1:20" ht="12.75" customHeight="1">
      <c r="A203" s="240"/>
      <c r="B203" s="158"/>
      <c r="C203" s="158"/>
      <c r="D203" s="156"/>
      <c r="E203" s="194"/>
      <c r="F203" s="247"/>
      <c r="G203" s="179"/>
      <c r="H203" s="253"/>
      <c r="I203" s="189"/>
      <c r="J203" s="253"/>
      <c r="K203" s="114"/>
      <c r="L203" s="113"/>
      <c r="M203" s="113"/>
      <c r="N203" s="114"/>
      <c r="O203" s="131">
        <f t="shared" si="1"/>
        <v>0</v>
      </c>
      <c r="P203" s="253"/>
      <c r="Q203" s="253"/>
      <c r="R203" s="253"/>
      <c r="S203" s="251"/>
      <c r="T203" s="251"/>
    </row>
    <row r="204" spans="1:20" ht="12.75" customHeight="1">
      <c r="A204" s="240"/>
      <c r="B204" s="159"/>
      <c r="C204" s="159"/>
      <c r="D204" s="156"/>
      <c r="E204" s="194"/>
      <c r="F204" s="248"/>
      <c r="G204" s="180"/>
      <c r="H204" s="254"/>
      <c r="I204" s="189"/>
      <c r="J204" s="254"/>
      <c r="K204" s="114"/>
      <c r="L204" s="113"/>
      <c r="M204" s="113"/>
      <c r="N204" s="114"/>
      <c r="O204" s="131">
        <f t="shared" si="1"/>
        <v>0</v>
      </c>
      <c r="P204" s="254"/>
      <c r="Q204" s="254"/>
      <c r="R204" s="254"/>
      <c r="S204" s="251"/>
      <c r="T204" s="251"/>
    </row>
    <row r="205" spans="1:20" ht="12.75" customHeight="1">
      <c r="A205" s="240">
        <v>42</v>
      </c>
      <c r="B205" s="157" t="s">
        <v>137</v>
      </c>
      <c r="C205" s="157" t="s">
        <v>288</v>
      </c>
      <c r="D205" s="156" t="s">
        <v>66</v>
      </c>
      <c r="E205" s="194">
        <v>1</v>
      </c>
      <c r="F205" s="246">
        <f>H205+J205+R205</f>
        <v>25.803849</v>
      </c>
      <c r="G205" s="178">
        <v>1.71</v>
      </c>
      <c r="H205" s="252">
        <f>G205*$P$8/1000</f>
        <v>4.1673041999999993</v>
      </c>
      <c r="I205" s="189">
        <v>0.28999999999999998</v>
      </c>
      <c r="J205" s="252">
        <f>I205*$P$9/1000</f>
        <v>0.89148899999999986</v>
      </c>
      <c r="K205" s="114" t="s">
        <v>139</v>
      </c>
      <c r="L205" s="102" t="s">
        <v>66</v>
      </c>
      <c r="M205" s="102">
        <v>1</v>
      </c>
      <c r="N205" s="104">
        <v>18</v>
      </c>
      <c r="O205" s="131">
        <f t="shared" si="1"/>
        <v>18</v>
      </c>
      <c r="P205" s="252">
        <f>E205*F205</f>
        <v>25.803849</v>
      </c>
      <c r="Q205" s="252">
        <f>SUM(O205:O208)</f>
        <v>18</v>
      </c>
      <c r="R205" s="252">
        <f>Q205*1.02*1.05*$R$14</f>
        <v>20.745055799999999</v>
      </c>
      <c r="S205" s="251">
        <f>F205*$S$17</f>
        <v>30.366099071716054</v>
      </c>
      <c r="T205" s="251">
        <f>E205*S205</f>
        <v>30.366099071716054</v>
      </c>
    </row>
    <row r="206" spans="1:20" ht="12.75" customHeight="1">
      <c r="A206" s="240"/>
      <c r="B206" s="158"/>
      <c r="C206" s="158"/>
      <c r="D206" s="156"/>
      <c r="E206" s="194"/>
      <c r="F206" s="247"/>
      <c r="G206" s="179"/>
      <c r="H206" s="253"/>
      <c r="I206" s="189"/>
      <c r="J206" s="253"/>
      <c r="K206" s="114"/>
      <c r="L206" s="113"/>
      <c r="M206" s="113"/>
      <c r="N206" s="114"/>
      <c r="O206" s="131">
        <f t="shared" si="1"/>
        <v>0</v>
      </c>
      <c r="P206" s="253"/>
      <c r="Q206" s="253"/>
      <c r="R206" s="253"/>
      <c r="S206" s="251"/>
      <c r="T206" s="251"/>
    </row>
    <row r="207" spans="1:20" ht="12.75" customHeight="1">
      <c r="A207" s="240"/>
      <c r="B207" s="158"/>
      <c r="C207" s="158"/>
      <c r="D207" s="156"/>
      <c r="E207" s="194"/>
      <c r="F207" s="247"/>
      <c r="G207" s="179"/>
      <c r="H207" s="253"/>
      <c r="I207" s="189"/>
      <c r="J207" s="253"/>
      <c r="K207" s="114"/>
      <c r="L207" s="113"/>
      <c r="M207" s="113"/>
      <c r="N207" s="114"/>
      <c r="O207" s="131">
        <f t="shared" si="1"/>
        <v>0</v>
      </c>
      <c r="P207" s="253"/>
      <c r="Q207" s="253"/>
      <c r="R207" s="253"/>
      <c r="S207" s="251"/>
      <c r="T207" s="251"/>
    </row>
    <row r="208" spans="1:20" ht="12.75" customHeight="1">
      <c r="A208" s="240"/>
      <c r="B208" s="159"/>
      <c r="C208" s="159"/>
      <c r="D208" s="156"/>
      <c r="E208" s="194"/>
      <c r="F208" s="248"/>
      <c r="G208" s="180"/>
      <c r="H208" s="254"/>
      <c r="I208" s="189"/>
      <c r="J208" s="254"/>
      <c r="K208" s="114"/>
      <c r="L208" s="113"/>
      <c r="M208" s="113"/>
      <c r="N208" s="114"/>
      <c r="O208" s="131">
        <f t="shared" si="1"/>
        <v>0</v>
      </c>
      <c r="P208" s="254"/>
      <c r="Q208" s="254"/>
      <c r="R208" s="254"/>
      <c r="S208" s="251"/>
      <c r="T208" s="251"/>
    </row>
    <row r="209" spans="1:20" ht="12.75" customHeight="1">
      <c r="A209" s="240">
        <v>43</v>
      </c>
      <c r="B209" s="191" t="s">
        <v>67</v>
      </c>
      <c r="C209" s="191" t="s">
        <v>287</v>
      </c>
      <c r="D209" s="192" t="s">
        <v>66</v>
      </c>
      <c r="E209" s="156">
        <v>2</v>
      </c>
      <c r="F209" s="246">
        <f>H209+J209+R209</f>
        <v>17.162184120000006</v>
      </c>
      <c r="G209" s="156">
        <v>0.23100000000000001</v>
      </c>
      <c r="H209" s="252">
        <f>G209*$P$8/1000</f>
        <v>0.5629516200000001</v>
      </c>
      <c r="I209" s="156">
        <v>0.151</v>
      </c>
      <c r="J209" s="252">
        <f>I209*$P$9/1000</f>
        <v>0.46418910000000002</v>
      </c>
      <c r="K209" s="111" t="s">
        <v>218</v>
      </c>
      <c r="L209" s="109" t="s">
        <v>66</v>
      </c>
      <c r="M209" s="102">
        <v>1</v>
      </c>
      <c r="N209" s="102">
        <v>14</v>
      </c>
      <c r="O209" s="131">
        <f t="shared" si="1"/>
        <v>14</v>
      </c>
      <c r="P209" s="252">
        <f>E209*F209</f>
        <v>34.324368240000013</v>
      </c>
      <c r="Q209" s="252">
        <f>SUM(O209:O212)</f>
        <v>14</v>
      </c>
      <c r="R209" s="252">
        <f>Q209*1.02*1.05*$R$14</f>
        <v>16.135043400000004</v>
      </c>
      <c r="S209" s="251">
        <f>F209*$S$17</f>
        <v>20.196544448657725</v>
      </c>
      <c r="T209" s="251">
        <f>E209*S209</f>
        <v>40.393088897315451</v>
      </c>
    </row>
    <row r="210" spans="1:20" ht="12.75" customHeight="1">
      <c r="A210" s="240"/>
      <c r="B210" s="191"/>
      <c r="C210" s="191"/>
      <c r="D210" s="192"/>
      <c r="E210" s="156"/>
      <c r="F210" s="247"/>
      <c r="G210" s="156"/>
      <c r="H210" s="253"/>
      <c r="I210" s="156"/>
      <c r="J210" s="253"/>
      <c r="K210" s="111"/>
      <c r="L210" s="109"/>
      <c r="M210" s="109"/>
      <c r="N210" s="111"/>
      <c r="O210" s="131">
        <f t="shared" si="1"/>
        <v>0</v>
      </c>
      <c r="P210" s="253"/>
      <c r="Q210" s="253"/>
      <c r="R210" s="253"/>
      <c r="S210" s="251"/>
      <c r="T210" s="251"/>
    </row>
    <row r="211" spans="1:20" ht="12.75" customHeight="1">
      <c r="A211" s="240"/>
      <c r="B211" s="191"/>
      <c r="C211" s="191"/>
      <c r="D211" s="192"/>
      <c r="E211" s="156"/>
      <c r="F211" s="247"/>
      <c r="G211" s="156"/>
      <c r="H211" s="253"/>
      <c r="I211" s="156"/>
      <c r="J211" s="253"/>
      <c r="K211" s="111"/>
      <c r="L211" s="109"/>
      <c r="M211" s="109"/>
      <c r="N211" s="111"/>
      <c r="O211" s="131">
        <f t="shared" si="1"/>
        <v>0</v>
      </c>
      <c r="P211" s="253"/>
      <c r="Q211" s="253"/>
      <c r="R211" s="253"/>
      <c r="S211" s="251"/>
      <c r="T211" s="251"/>
    </row>
    <row r="212" spans="1:20" ht="12.75" customHeight="1">
      <c r="A212" s="240"/>
      <c r="B212" s="191"/>
      <c r="C212" s="191"/>
      <c r="D212" s="192"/>
      <c r="E212" s="156"/>
      <c r="F212" s="248"/>
      <c r="G212" s="156"/>
      <c r="H212" s="254"/>
      <c r="I212" s="156"/>
      <c r="J212" s="254"/>
      <c r="K212" s="111"/>
      <c r="L212" s="109"/>
      <c r="M212" s="109"/>
      <c r="N212" s="111"/>
      <c r="O212" s="131">
        <f t="shared" si="1"/>
        <v>0</v>
      </c>
      <c r="P212" s="254"/>
      <c r="Q212" s="254"/>
      <c r="R212" s="254"/>
      <c r="S212" s="251"/>
      <c r="T212" s="251"/>
    </row>
    <row r="213" spans="1:20" ht="12.75" customHeight="1">
      <c r="A213" s="240">
        <v>44</v>
      </c>
      <c r="B213" s="191" t="s">
        <v>67</v>
      </c>
      <c r="C213" s="191" t="s">
        <v>286</v>
      </c>
      <c r="D213" s="192" t="s">
        <v>66</v>
      </c>
      <c r="E213" s="156">
        <v>2</v>
      </c>
      <c r="F213" s="246">
        <f>H213+J213+R213</f>
        <v>58.652295720000005</v>
      </c>
      <c r="G213" s="156">
        <v>0.23100000000000001</v>
      </c>
      <c r="H213" s="252">
        <f>G213*$P$8/1000</f>
        <v>0.5629516200000001</v>
      </c>
      <c r="I213" s="156">
        <v>0.151</v>
      </c>
      <c r="J213" s="252">
        <f>I213*$P$9/1000</f>
        <v>0.46418910000000002</v>
      </c>
      <c r="K213" s="111" t="s">
        <v>218</v>
      </c>
      <c r="L213" s="109" t="s">
        <v>66</v>
      </c>
      <c r="M213" s="102">
        <v>1</v>
      </c>
      <c r="N213" s="102">
        <v>50</v>
      </c>
      <c r="O213" s="131">
        <f t="shared" si="1"/>
        <v>50</v>
      </c>
      <c r="P213" s="252">
        <f>E213*F213</f>
        <v>117.30459144000001</v>
      </c>
      <c r="Q213" s="252">
        <f>SUM(O213:O216)</f>
        <v>50</v>
      </c>
      <c r="R213" s="252">
        <f>Q213*1.02*1.05*$R$14</f>
        <v>57.625155000000007</v>
      </c>
      <c r="S213" s="251">
        <f>F213*$S$17</f>
        <v>69.022316113270833</v>
      </c>
      <c r="T213" s="251">
        <f>E213*S213</f>
        <v>138.04463222654167</v>
      </c>
    </row>
    <row r="214" spans="1:20" ht="12.75" customHeight="1">
      <c r="A214" s="240"/>
      <c r="B214" s="191"/>
      <c r="C214" s="191"/>
      <c r="D214" s="192"/>
      <c r="E214" s="156"/>
      <c r="F214" s="247"/>
      <c r="G214" s="156"/>
      <c r="H214" s="253"/>
      <c r="I214" s="156"/>
      <c r="J214" s="253"/>
      <c r="K214" s="111"/>
      <c r="L214" s="109"/>
      <c r="M214" s="109"/>
      <c r="N214" s="111"/>
      <c r="O214" s="131">
        <f t="shared" si="1"/>
        <v>0</v>
      </c>
      <c r="P214" s="253"/>
      <c r="Q214" s="253"/>
      <c r="R214" s="253"/>
      <c r="S214" s="251"/>
      <c r="T214" s="251"/>
    </row>
    <row r="215" spans="1:20" ht="12.75" customHeight="1">
      <c r="A215" s="240"/>
      <c r="B215" s="191"/>
      <c r="C215" s="191"/>
      <c r="D215" s="192"/>
      <c r="E215" s="156"/>
      <c r="F215" s="247"/>
      <c r="G215" s="156"/>
      <c r="H215" s="253"/>
      <c r="I215" s="156"/>
      <c r="J215" s="253"/>
      <c r="K215" s="111"/>
      <c r="L215" s="109"/>
      <c r="M215" s="109"/>
      <c r="N215" s="111"/>
      <c r="O215" s="131">
        <f t="shared" si="1"/>
        <v>0</v>
      </c>
      <c r="P215" s="253"/>
      <c r="Q215" s="253"/>
      <c r="R215" s="253"/>
      <c r="S215" s="251"/>
      <c r="T215" s="251"/>
    </row>
    <row r="216" spans="1:20" ht="12.75" customHeight="1">
      <c r="A216" s="240"/>
      <c r="B216" s="191"/>
      <c r="C216" s="191"/>
      <c r="D216" s="192"/>
      <c r="E216" s="156"/>
      <c r="F216" s="248"/>
      <c r="G216" s="156"/>
      <c r="H216" s="254"/>
      <c r="I216" s="156"/>
      <c r="J216" s="254"/>
      <c r="K216" s="111"/>
      <c r="L216" s="109"/>
      <c r="M216" s="109"/>
      <c r="N216" s="111"/>
      <c r="O216" s="131">
        <f t="shared" si="1"/>
        <v>0</v>
      </c>
      <c r="P216" s="254"/>
      <c r="Q216" s="254"/>
      <c r="R216" s="254"/>
      <c r="S216" s="251"/>
      <c r="T216" s="251"/>
    </row>
    <row r="217" spans="1:20" ht="12.75" customHeight="1">
      <c r="A217" s="240">
        <v>45</v>
      </c>
      <c r="B217" s="191" t="s">
        <v>67</v>
      </c>
      <c r="C217" s="191" t="s">
        <v>173</v>
      </c>
      <c r="D217" s="192" t="s">
        <v>66</v>
      </c>
      <c r="E217" s="156">
        <v>1</v>
      </c>
      <c r="F217" s="246">
        <f>H217+J217+R217</f>
        <v>37.907239920000009</v>
      </c>
      <c r="G217" s="156">
        <v>0.23100000000000001</v>
      </c>
      <c r="H217" s="252">
        <f>G217*$P$8/1000</f>
        <v>0.5629516200000001</v>
      </c>
      <c r="I217" s="156">
        <v>0.151</v>
      </c>
      <c r="J217" s="252">
        <f>I217*$P$9/1000</f>
        <v>0.46418910000000002</v>
      </c>
      <c r="K217" s="111" t="s">
        <v>180</v>
      </c>
      <c r="L217" s="109" t="s">
        <v>66</v>
      </c>
      <c r="M217" s="102">
        <v>1</v>
      </c>
      <c r="N217" s="102">
        <v>32</v>
      </c>
      <c r="O217" s="131">
        <f t="shared" si="1"/>
        <v>32</v>
      </c>
      <c r="P217" s="252">
        <f>E217*F217</f>
        <v>37.907239920000009</v>
      </c>
      <c r="Q217" s="252">
        <f>SUM(O217:O220)</f>
        <v>32</v>
      </c>
      <c r="R217" s="252">
        <f>Q217*1.02*1.05*$R$14</f>
        <v>36.880099200000011</v>
      </c>
      <c r="S217" s="251">
        <f>F217*$S$17</f>
        <v>44.609430280964283</v>
      </c>
      <c r="T217" s="251">
        <f>E217*S217</f>
        <v>44.609430280964283</v>
      </c>
    </row>
    <row r="218" spans="1:20" ht="12.75" customHeight="1">
      <c r="A218" s="240"/>
      <c r="B218" s="191"/>
      <c r="C218" s="191"/>
      <c r="D218" s="192"/>
      <c r="E218" s="156"/>
      <c r="F218" s="247"/>
      <c r="G218" s="156"/>
      <c r="H218" s="253"/>
      <c r="I218" s="156"/>
      <c r="J218" s="253"/>
      <c r="K218" s="111"/>
      <c r="L218" s="109"/>
      <c r="M218" s="109"/>
      <c r="N218" s="111"/>
      <c r="O218" s="131">
        <f t="shared" si="1"/>
        <v>0</v>
      </c>
      <c r="P218" s="253"/>
      <c r="Q218" s="253"/>
      <c r="R218" s="253"/>
      <c r="S218" s="251"/>
      <c r="T218" s="251"/>
    </row>
    <row r="219" spans="1:20" ht="12.75" customHeight="1">
      <c r="A219" s="240"/>
      <c r="B219" s="191"/>
      <c r="C219" s="191"/>
      <c r="D219" s="192"/>
      <c r="E219" s="156"/>
      <c r="F219" s="247"/>
      <c r="G219" s="156"/>
      <c r="H219" s="253"/>
      <c r="I219" s="156"/>
      <c r="J219" s="253"/>
      <c r="K219" s="111"/>
      <c r="L219" s="109"/>
      <c r="M219" s="109"/>
      <c r="N219" s="111"/>
      <c r="O219" s="131">
        <f t="shared" si="1"/>
        <v>0</v>
      </c>
      <c r="P219" s="253"/>
      <c r="Q219" s="253"/>
      <c r="R219" s="253"/>
      <c r="S219" s="251"/>
      <c r="T219" s="251"/>
    </row>
    <row r="220" spans="1:20" ht="12.75" customHeight="1">
      <c r="A220" s="240"/>
      <c r="B220" s="191"/>
      <c r="C220" s="191"/>
      <c r="D220" s="192"/>
      <c r="E220" s="156"/>
      <c r="F220" s="248"/>
      <c r="G220" s="156"/>
      <c r="H220" s="254"/>
      <c r="I220" s="156"/>
      <c r="J220" s="254"/>
      <c r="K220" s="111"/>
      <c r="L220" s="109"/>
      <c r="M220" s="109"/>
      <c r="N220" s="111"/>
      <c r="O220" s="131">
        <f t="shared" si="1"/>
        <v>0</v>
      </c>
      <c r="P220" s="254"/>
      <c r="Q220" s="254"/>
      <c r="R220" s="254"/>
      <c r="S220" s="251"/>
      <c r="T220" s="251"/>
    </row>
    <row r="221" spans="1:20" ht="12.75" customHeight="1">
      <c r="A221" s="240">
        <v>46</v>
      </c>
      <c r="B221" s="182" t="s">
        <v>141</v>
      </c>
      <c r="C221" s="157" t="s">
        <v>289</v>
      </c>
      <c r="D221" s="175" t="s">
        <v>66</v>
      </c>
      <c r="E221" s="199">
        <v>1</v>
      </c>
      <c r="F221" s="246">
        <f>H221+J221+R221</f>
        <v>36.880099200000011</v>
      </c>
      <c r="G221" s="175"/>
      <c r="H221" s="252">
        <f>G221*$P$8/1000</f>
        <v>0</v>
      </c>
      <c r="I221" s="175"/>
      <c r="J221" s="252">
        <f>I221*$P$9/1000</f>
        <v>0</v>
      </c>
      <c r="K221" s="121" t="s">
        <v>171</v>
      </c>
      <c r="L221" s="107" t="s">
        <v>66</v>
      </c>
      <c r="M221" s="107">
        <v>1</v>
      </c>
      <c r="N221" s="121">
        <v>32</v>
      </c>
      <c r="O221" s="131">
        <f t="shared" si="1"/>
        <v>32</v>
      </c>
      <c r="P221" s="252">
        <f>E221*F221</f>
        <v>36.880099200000011</v>
      </c>
      <c r="Q221" s="252">
        <f>SUM(O221:O224)</f>
        <v>32</v>
      </c>
      <c r="R221" s="252">
        <f>Q221*1.02*1.05*$R$14</f>
        <v>36.880099200000011</v>
      </c>
      <c r="S221" s="251">
        <f>F221*$S$17</f>
        <v>43.400685924100557</v>
      </c>
      <c r="T221" s="251">
        <f>E221*S221</f>
        <v>43.400685924100557</v>
      </c>
    </row>
    <row r="222" spans="1:20" ht="12.75" customHeight="1">
      <c r="A222" s="240"/>
      <c r="B222" s="182"/>
      <c r="C222" s="158"/>
      <c r="D222" s="176"/>
      <c r="E222" s="200"/>
      <c r="F222" s="247"/>
      <c r="G222" s="176"/>
      <c r="H222" s="253"/>
      <c r="I222" s="176"/>
      <c r="J222" s="253"/>
      <c r="K222" s="104"/>
      <c r="L222" s="102"/>
      <c r="M222" s="102"/>
      <c r="N222" s="104"/>
      <c r="O222" s="131">
        <f t="shared" si="1"/>
        <v>0</v>
      </c>
      <c r="P222" s="253"/>
      <c r="Q222" s="253"/>
      <c r="R222" s="253"/>
      <c r="S222" s="251"/>
      <c r="T222" s="251"/>
    </row>
    <row r="223" spans="1:20" ht="12.75" customHeight="1">
      <c r="A223" s="240"/>
      <c r="B223" s="182"/>
      <c r="C223" s="158"/>
      <c r="D223" s="176"/>
      <c r="E223" s="200"/>
      <c r="F223" s="247"/>
      <c r="G223" s="176"/>
      <c r="H223" s="253"/>
      <c r="I223" s="176"/>
      <c r="J223" s="253"/>
      <c r="K223" s="104"/>
      <c r="L223" s="102"/>
      <c r="M223" s="106"/>
      <c r="N223" s="104"/>
      <c r="O223" s="131">
        <f t="shared" si="1"/>
        <v>0</v>
      </c>
      <c r="P223" s="253"/>
      <c r="Q223" s="253"/>
      <c r="R223" s="253"/>
      <c r="S223" s="251"/>
      <c r="T223" s="251"/>
    </row>
    <row r="224" spans="1:20" ht="12.75" customHeight="1">
      <c r="A224" s="240"/>
      <c r="B224" s="182"/>
      <c r="C224" s="159"/>
      <c r="D224" s="177"/>
      <c r="E224" s="201"/>
      <c r="F224" s="248"/>
      <c r="G224" s="177"/>
      <c r="H224" s="254"/>
      <c r="I224" s="177"/>
      <c r="J224" s="254"/>
      <c r="K224" s="104"/>
      <c r="L224" s="102"/>
      <c r="M224" s="102"/>
      <c r="N224" s="104"/>
      <c r="O224" s="131">
        <f t="shared" si="1"/>
        <v>0</v>
      </c>
      <c r="P224" s="254"/>
      <c r="Q224" s="254"/>
      <c r="R224" s="254"/>
      <c r="S224" s="251"/>
      <c r="T224" s="251"/>
    </row>
    <row r="225" spans="1:20" ht="12.75" customHeight="1">
      <c r="A225" s="240">
        <v>47</v>
      </c>
      <c r="B225" s="182" t="s">
        <v>141</v>
      </c>
      <c r="C225" s="157" t="s">
        <v>290</v>
      </c>
      <c r="D225" s="175" t="s">
        <v>66</v>
      </c>
      <c r="E225" s="199">
        <v>1</v>
      </c>
      <c r="F225" s="246">
        <f>H225+J225+R225</f>
        <v>20.745055799999999</v>
      </c>
      <c r="G225" s="175"/>
      <c r="H225" s="252">
        <f>G225*$P$8/1000</f>
        <v>0</v>
      </c>
      <c r="I225" s="175"/>
      <c r="J225" s="252">
        <f>I225*$P$9/1000</f>
        <v>0</v>
      </c>
      <c r="K225" s="121" t="s">
        <v>291</v>
      </c>
      <c r="L225" s="107" t="s">
        <v>66</v>
      </c>
      <c r="M225" s="107">
        <v>1</v>
      </c>
      <c r="N225" s="121">
        <v>18</v>
      </c>
      <c r="O225" s="131">
        <f t="shared" si="1"/>
        <v>18</v>
      </c>
      <c r="P225" s="252">
        <f>E225*F225</f>
        <v>20.745055799999999</v>
      </c>
      <c r="Q225" s="252">
        <f>SUM(O225:O228)</f>
        <v>18</v>
      </c>
      <c r="R225" s="252">
        <f>Q225*1.02*1.05*$R$14</f>
        <v>20.745055799999999</v>
      </c>
      <c r="S225" s="251">
        <f>F225*$S$17</f>
        <v>24.412885832306557</v>
      </c>
      <c r="T225" s="251">
        <f>E225*S225</f>
        <v>24.412885832306557</v>
      </c>
    </row>
    <row r="226" spans="1:20" ht="12.75" customHeight="1">
      <c r="A226" s="240"/>
      <c r="B226" s="182"/>
      <c r="C226" s="158"/>
      <c r="D226" s="176"/>
      <c r="E226" s="200"/>
      <c r="F226" s="247"/>
      <c r="G226" s="176"/>
      <c r="H226" s="253"/>
      <c r="I226" s="176"/>
      <c r="J226" s="253"/>
      <c r="K226" s="104"/>
      <c r="L226" s="102"/>
      <c r="M226" s="102"/>
      <c r="N226" s="104"/>
      <c r="O226" s="131">
        <f t="shared" si="1"/>
        <v>0</v>
      </c>
      <c r="P226" s="253"/>
      <c r="Q226" s="253"/>
      <c r="R226" s="253"/>
      <c r="S226" s="251"/>
      <c r="T226" s="251"/>
    </row>
    <row r="227" spans="1:20" ht="12.75" customHeight="1">
      <c r="A227" s="240"/>
      <c r="B227" s="182"/>
      <c r="C227" s="158"/>
      <c r="D227" s="176"/>
      <c r="E227" s="200"/>
      <c r="F227" s="247"/>
      <c r="G227" s="176"/>
      <c r="H227" s="253"/>
      <c r="I227" s="176"/>
      <c r="J227" s="253"/>
      <c r="K227" s="104"/>
      <c r="L227" s="102"/>
      <c r="M227" s="106"/>
      <c r="N227" s="104"/>
      <c r="O227" s="131">
        <f t="shared" si="1"/>
        <v>0</v>
      </c>
      <c r="P227" s="253"/>
      <c r="Q227" s="253"/>
      <c r="R227" s="253"/>
      <c r="S227" s="251"/>
      <c r="T227" s="251"/>
    </row>
    <row r="228" spans="1:20" ht="12.75" customHeight="1">
      <c r="A228" s="240"/>
      <c r="B228" s="182"/>
      <c r="C228" s="159"/>
      <c r="D228" s="177"/>
      <c r="E228" s="201"/>
      <c r="F228" s="248"/>
      <c r="G228" s="177"/>
      <c r="H228" s="254"/>
      <c r="I228" s="177"/>
      <c r="J228" s="254"/>
      <c r="K228" s="104"/>
      <c r="L228" s="102"/>
      <c r="M228" s="102"/>
      <c r="N228" s="104"/>
      <c r="O228" s="131">
        <f t="shared" si="1"/>
        <v>0</v>
      </c>
      <c r="P228" s="254"/>
      <c r="Q228" s="254"/>
      <c r="R228" s="254"/>
      <c r="S228" s="251"/>
      <c r="T228" s="251"/>
    </row>
    <row r="229" spans="1:20" ht="12.75" customHeight="1">
      <c r="A229" s="240">
        <v>48</v>
      </c>
      <c r="B229" s="182" t="s">
        <v>157</v>
      </c>
      <c r="C229" s="182" t="s">
        <v>176</v>
      </c>
      <c r="D229" s="156" t="s">
        <v>138</v>
      </c>
      <c r="E229" s="172">
        <v>13</v>
      </c>
      <c r="F229" s="246">
        <f>H229+J229+R229</f>
        <v>0.82056509100000008</v>
      </c>
      <c r="G229" s="195">
        <v>2.7799999999999998E-2</v>
      </c>
      <c r="H229" s="252">
        <f>G229*$P$8/1000</f>
        <v>6.7749156000000005E-2</v>
      </c>
      <c r="I229" s="196">
        <v>1.1999999999999999E-3</v>
      </c>
      <c r="J229" s="252">
        <f>I229*$P$9/1000</f>
        <v>3.6889199999999996E-3</v>
      </c>
      <c r="K229" s="104" t="s">
        <v>201</v>
      </c>
      <c r="L229" s="102" t="s">
        <v>138</v>
      </c>
      <c r="M229" s="102">
        <v>1</v>
      </c>
      <c r="N229" s="115">
        <v>0.65</v>
      </c>
      <c r="O229" s="131">
        <f t="shared" si="1"/>
        <v>0.65</v>
      </c>
      <c r="P229" s="252">
        <f>E229*F229</f>
        <v>10.667346183000001</v>
      </c>
      <c r="Q229" s="252">
        <f>SUM(O229:O232)</f>
        <v>0.65</v>
      </c>
      <c r="R229" s="252">
        <f>Q229*1.02*1.05*$R$14</f>
        <v>0.74912701500000012</v>
      </c>
      <c r="S229" s="251">
        <f>F229*$S$17</f>
        <v>0.96564511938113196</v>
      </c>
      <c r="T229" s="251">
        <f>E229*S229</f>
        <v>12.553386551954716</v>
      </c>
    </row>
    <row r="230" spans="1:20" ht="12.75" customHeight="1">
      <c r="A230" s="240"/>
      <c r="B230" s="182"/>
      <c r="C230" s="182"/>
      <c r="D230" s="156"/>
      <c r="E230" s="173"/>
      <c r="F230" s="247"/>
      <c r="G230" s="195"/>
      <c r="H230" s="253"/>
      <c r="I230" s="197"/>
      <c r="J230" s="253"/>
      <c r="K230" s="104"/>
      <c r="L230" s="102"/>
      <c r="M230" s="102"/>
      <c r="N230" s="104"/>
      <c r="O230" s="131">
        <f t="shared" si="1"/>
        <v>0</v>
      </c>
      <c r="P230" s="253"/>
      <c r="Q230" s="253"/>
      <c r="R230" s="253"/>
      <c r="S230" s="251"/>
      <c r="T230" s="251"/>
    </row>
    <row r="231" spans="1:20" ht="12.75" customHeight="1">
      <c r="A231" s="240"/>
      <c r="B231" s="182"/>
      <c r="C231" s="182"/>
      <c r="D231" s="156"/>
      <c r="E231" s="173"/>
      <c r="F231" s="247"/>
      <c r="G231" s="195"/>
      <c r="H231" s="253"/>
      <c r="I231" s="197"/>
      <c r="J231" s="253"/>
      <c r="K231" s="104"/>
      <c r="L231" s="102"/>
      <c r="M231" s="116"/>
      <c r="N231" s="104"/>
      <c r="O231" s="131">
        <f t="shared" si="1"/>
        <v>0</v>
      </c>
      <c r="P231" s="253"/>
      <c r="Q231" s="253"/>
      <c r="R231" s="253"/>
      <c r="S231" s="251"/>
      <c r="T231" s="251"/>
    </row>
    <row r="232" spans="1:20" ht="12.75" customHeight="1">
      <c r="A232" s="240"/>
      <c r="B232" s="182"/>
      <c r="C232" s="182"/>
      <c r="D232" s="156"/>
      <c r="E232" s="174"/>
      <c r="F232" s="248"/>
      <c r="G232" s="195"/>
      <c r="H232" s="254"/>
      <c r="I232" s="198"/>
      <c r="J232" s="254"/>
      <c r="K232" s="104"/>
      <c r="L232" s="102"/>
      <c r="M232" s="102"/>
      <c r="N232" s="104"/>
      <c r="O232" s="131">
        <f t="shared" si="1"/>
        <v>0</v>
      </c>
      <c r="P232" s="254"/>
      <c r="Q232" s="254"/>
      <c r="R232" s="254"/>
      <c r="S232" s="251"/>
      <c r="T232" s="251"/>
    </row>
    <row r="233" spans="1:20" ht="12.75" customHeight="1">
      <c r="A233" s="240">
        <v>49</v>
      </c>
      <c r="B233" s="191" t="s">
        <v>147</v>
      </c>
      <c r="C233" s="191" t="s">
        <v>162</v>
      </c>
      <c r="D233" s="192" t="s">
        <v>145</v>
      </c>
      <c r="E233" s="156">
        <v>5.8</v>
      </c>
      <c r="F233" s="246">
        <f>H233+J233+R233</f>
        <v>1.285012821789</v>
      </c>
      <c r="G233" s="156">
        <v>0.38400000000000001</v>
      </c>
      <c r="H233" s="252">
        <f>G233*$P$8/1000</f>
        <v>0.93581568000000004</v>
      </c>
      <c r="I233" s="190">
        <v>2.9999999999999997E-4</v>
      </c>
      <c r="J233" s="252">
        <f>I233*$P$9/1000</f>
        <v>9.222299999999999E-4</v>
      </c>
      <c r="K233" s="111" t="s">
        <v>144</v>
      </c>
      <c r="L233" s="109" t="s">
        <v>138</v>
      </c>
      <c r="M233" s="102">
        <v>0.24399999999999999</v>
      </c>
      <c r="N233" s="102">
        <v>1.1000000000000001</v>
      </c>
      <c r="O233" s="131">
        <f t="shared" si="1"/>
        <v>0.26840000000000003</v>
      </c>
      <c r="P233" s="252">
        <f>E233*F233</f>
        <v>7.4530743663761996</v>
      </c>
      <c r="Q233" s="252">
        <f>SUM(O233:O236)</f>
        <v>0.30219000000000001</v>
      </c>
      <c r="R233" s="252">
        <f>Q233*1.02*1.05*$R$14</f>
        <v>0.34827491178900005</v>
      </c>
      <c r="S233" s="251">
        <f>F233*$S$17</f>
        <v>1.5122095410987011</v>
      </c>
      <c r="T233" s="251">
        <f>E233*S233</f>
        <v>8.7708153383724667</v>
      </c>
    </row>
    <row r="234" spans="1:20" ht="12.75" customHeight="1">
      <c r="A234" s="240"/>
      <c r="B234" s="191"/>
      <c r="C234" s="191"/>
      <c r="D234" s="192"/>
      <c r="E234" s="156"/>
      <c r="F234" s="247"/>
      <c r="G234" s="156"/>
      <c r="H234" s="253"/>
      <c r="I234" s="190"/>
      <c r="J234" s="253"/>
      <c r="K234" s="111" t="s">
        <v>202</v>
      </c>
      <c r="L234" s="109" t="s">
        <v>138</v>
      </c>
      <c r="M234" s="102">
        <v>2E-3</v>
      </c>
      <c r="N234" s="102">
        <v>1.1000000000000001</v>
      </c>
      <c r="O234" s="131">
        <f t="shared" si="1"/>
        <v>2.2000000000000001E-3</v>
      </c>
      <c r="P234" s="253"/>
      <c r="Q234" s="253"/>
      <c r="R234" s="253"/>
      <c r="S234" s="251"/>
      <c r="T234" s="251"/>
    </row>
    <row r="235" spans="1:20" ht="12.75" customHeight="1">
      <c r="A235" s="240"/>
      <c r="B235" s="191"/>
      <c r="C235" s="191"/>
      <c r="D235" s="192"/>
      <c r="E235" s="156"/>
      <c r="F235" s="247"/>
      <c r="G235" s="156"/>
      <c r="H235" s="253"/>
      <c r="I235" s="190"/>
      <c r="J235" s="253"/>
      <c r="K235" s="111" t="s">
        <v>143</v>
      </c>
      <c r="L235" s="109" t="s">
        <v>138</v>
      </c>
      <c r="M235" s="102">
        <v>2.7E-2</v>
      </c>
      <c r="N235" s="102">
        <v>1.17</v>
      </c>
      <c r="O235" s="131">
        <f t="shared" si="1"/>
        <v>3.159E-2</v>
      </c>
      <c r="P235" s="253"/>
      <c r="Q235" s="253"/>
      <c r="R235" s="253"/>
      <c r="S235" s="251"/>
      <c r="T235" s="251"/>
    </row>
    <row r="236" spans="1:20" ht="12.75" customHeight="1">
      <c r="A236" s="240"/>
      <c r="B236" s="191"/>
      <c r="C236" s="191"/>
      <c r="D236" s="192"/>
      <c r="E236" s="156"/>
      <c r="F236" s="248"/>
      <c r="G236" s="156"/>
      <c r="H236" s="254"/>
      <c r="I236" s="190"/>
      <c r="J236" s="254"/>
      <c r="K236" s="111"/>
      <c r="L236" s="109"/>
      <c r="M236" s="109"/>
      <c r="N236" s="111"/>
      <c r="O236" s="131">
        <f t="shared" si="1"/>
        <v>0</v>
      </c>
      <c r="P236" s="254"/>
      <c r="Q236" s="254"/>
      <c r="R236" s="254"/>
      <c r="S236" s="251"/>
      <c r="T236" s="251"/>
    </row>
    <row r="237" spans="1:20" ht="12.75" customHeight="1">
      <c r="A237" s="260"/>
      <c r="B237" s="263"/>
      <c r="C237" s="193" t="s">
        <v>177</v>
      </c>
      <c r="D237" s="260"/>
      <c r="E237" s="266"/>
      <c r="F237" s="246">
        <f>H237+J237+R237</f>
        <v>0</v>
      </c>
      <c r="G237" s="269"/>
      <c r="H237" s="252">
        <f>G237*$P$8/1000</f>
        <v>0</v>
      </c>
      <c r="I237" s="255"/>
      <c r="J237" s="252">
        <f>I237*$P$9/1000</f>
        <v>0</v>
      </c>
      <c r="K237" s="12"/>
      <c r="L237" s="23"/>
      <c r="M237" s="12"/>
      <c r="N237" s="23"/>
      <c r="O237" s="131">
        <f t="shared" si="1"/>
        <v>0</v>
      </c>
      <c r="P237" s="252">
        <f>E237*F237</f>
        <v>0</v>
      </c>
      <c r="Q237" s="252">
        <f>SUM(O237:O240)</f>
        <v>0</v>
      </c>
      <c r="R237" s="252">
        <f>Q237*1.02*1.05*$R$14</f>
        <v>0</v>
      </c>
      <c r="S237" s="251">
        <f>F237*$S$17</f>
        <v>0</v>
      </c>
      <c r="T237" s="251">
        <f>E237*S237</f>
        <v>0</v>
      </c>
    </row>
    <row r="238" spans="1:20" ht="12.75" customHeight="1">
      <c r="A238" s="261"/>
      <c r="B238" s="264"/>
      <c r="C238" s="193"/>
      <c r="D238" s="261"/>
      <c r="E238" s="267"/>
      <c r="F238" s="247"/>
      <c r="G238" s="270"/>
      <c r="H238" s="253"/>
      <c r="I238" s="256"/>
      <c r="J238" s="253"/>
      <c r="K238" s="16"/>
      <c r="L238" s="16"/>
      <c r="M238" s="16"/>
      <c r="N238" s="25"/>
      <c r="O238" s="131">
        <f t="shared" si="1"/>
        <v>0</v>
      </c>
      <c r="P238" s="253"/>
      <c r="Q238" s="253"/>
      <c r="R238" s="253"/>
      <c r="S238" s="251"/>
      <c r="T238" s="251"/>
    </row>
    <row r="239" spans="1:20" ht="12.75" customHeight="1">
      <c r="A239" s="261"/>
      <c r="B239" s="264"/>
      <c r="C239" s="193"/>
      <c r="D239" s="261"/>
      <c r="E239" s="267"/>
      <c r="F239" s="247"/>
      <c r="G239" s="270"/>
      <c r="H239" s="253"/>
      <c r="I239" s="256"/>
      <c r="J239" s="253"/>
      <c r="K239" s="16"/>
      <c r="L239" s="16"/>
      <c r="M239" s="16"/>
      <c r="N239" s="25"/>
      <c r="O239" s="131">
        <f t="shared" si="1"/>
        <v>0</v>
      </c>
      <c r="P239" s="253"/>
      <c r="Q239" s="253"/>
      <c r="R239" s="253"/>
      <c r="S239" s="251"/>
      <c r="T239" s="251"/>
    </row>
    <row r="240" spans="1:20" ht="12.75" customHeight="1">
      <c r="A240" s="262"/>
      <c r="B240" s="265"/>
      <c r="C240" s="193"/>
      <c r="D240" s="262"/>
      <c r="E240" s="268"/>
      <c r="F240" s="248"/>
      <c r="G240" s="271"/>
      <c r="H240" s="254"/>
      <c r="I240" s="257"/>
      <c r="J240" s="254"/>
      <c r="K240" s="16"/>
      <c r="L240" s="16"/>
      <c r="M240" s="16"/>
      <c r="N240" s="25"/>
      <c r="O240" s="131">
        <f t="shared" si="1"/>
        <v>0</v>
      </c>
      <c r="P240" s="254"/>
      <c r="Q240" s="254"/>
      <c r="R240" s="254"/>
      <c r="S240" s="251"/>
      <c r="T240" s="251"/>
    </row>
    <row r="241" spans="1:20" ht="12.75" customHeight="1">
      <c r="A241" s="240">
        <v>50</v>
      </c>
      <c r="B241" s="182" t="s">
        <v>73</v>
      </c>
      <c r="C241" s="182" t="s">
        <v>203</v>
      </c>
      <c r="D241" s="156" t="s">
        <v>151</v>
      </c>
      <c r="E241" s="178">
        <v>0.44</v>
      </c>
      <c r="F241" s="246">
        <f>H241+J241+R241</f>
        <v>29.016608145000003</v>
      </c>
      <c r="G241" s="195">
        <v>0.7</v>
      </c>
      <c r="H241" s="252">
        <f>G241*$P$8/1000</f>
        <v>1.7059139999999999</v>
      </c>
      <c r="I241" s="205">
        <v>0.28000000000000003</v>
      </c>
      <c r="J241" s="252">
        <f>I241*$P$9/1000</f>
        <v>0.86074800000000007</v>
      </c>
      <c r="K241" s="104" t="s">
        <v>163</v>
      </c>
      <c r="L241" s="102" t="s">
        <v>151</v>
      </c>
      <c r="M241" s="102">
        <v>1.02</v>
      </c>
      <c r="N241" s="115">
        <v>22.5</v>
      </c>
      <c r="O241" s="131">
        <f t="shared" si="1"/>
        <v>22.95</v>
      </c>
      <c r="P241" s="252">
        <f>E241*F241</f>
        <v>12.767307583800001</v>
      </c>
      <c r="Q241" s="252">
        <f>SUM(O241:O244)</f>
        <v>22.95</v>
      </c>
      <c r="R241" s="252">
        <f>Q241*1.02*1.05*$R$14</f>
        <v>26.449946145000002</v>
      </c>
      <c r="S241" s="251">
        <f>F241*$S$17</f>
        <v>34.146890165735861</v>
      </c>
      <c r="T241" s="251">
        <f>E241*S241</f>
        <v>15.024631672923778</v>
      </c>
    </row>
    <row r="242" spans="1:20" ht="12.75" customHeight="1">
      <c r="A242" s="240"/>
      <c r="B242" s="182"/>
      <c r="C242" s="182"/>
      <c r="D242" s="156"/>
      <c r="E242" s="179"/>
      <c r="F242" s="247"/>
      <c r="G242" s="195"/>
      <c r="H242" s="253"/>
      <c r="I242" s="206"/>
      <c r="J242" s="253"/>
      <c r="K242" s="104"/>
      <c r="L242" s="102"/>
      <c r="M242" s="102"/>
      <c r="N242" s="104"/>
      <c r="O242" s="131">
        <f t="shared" si="1"/>
        <v>0</v>
      </c>
      <c r="P242" s="253"/>
      <c r="Q242" s="253"/>
      <c r="R242" s="253"/>
      <c r="S242" s="251"/>
      <c r="T242" s="251"/>
    </row>
    <row r="243" spans="1:20" ht="12.75" customHeight="1">
      <c r="A243" s="240"/>
      <c r="B243" s="182"/>
      <c r="C243" s="182"/>
      <c r="D243" s="156"/>
      <c r="E243" s="179"/>
      <c r="F243" s="247"/>
      <c r="G243" s="195"/>
      <c r="H243" s="253"/>
      <c r="I243" s="206"/>
      <c r="J243" s="253"/>
      <c r="K243" s="104"/>
      <c r="L243" s="102"/>
      <c r="M243" s="102"/>
      <c r="N243" s="104"/>
      <c r="O243" s="131">
        <f t="shared" si="1"/>
        <v>0</v>
      </c>
      <c r="P243" s="253"/>
      <c r="Q243" s="253"/>
      <c r="R243" s="253"/>
      <c r="S243" s="251"/>
      <c r="T243" s="251"/>
    </row>
    <row r="244" spans="1:20" ht="12.75" customHeight="1">
      <c r="A244" s="240"/>
      <c r="B244" s="182"/>
      <c r="C244" s="182"/>
      <c r="D244" s="156"/>
      <c r="E244" s="180"/>
      <c r="F244" s="248"/>
      <c r="G244" s="195"/>
      <c r="H244" s="254"/>
      <c r="I244" s="207"/>
      <c r="J244" s="254"/>
      <c r="K244" s="104"/>
      <c r="L244" s="102"/>
      <c r="M244" s="102"/>
      <c r="N244" s="104"/>
      <c r="O244" s="131">
        <f t="shared" si="1"/>
        <v>0</v>
      </c>
      <c r="P244" s="254"/>
      <c r="Q244" s="254"/>
      <c r="R244" s="254"/>
      <c r="S244" s="251"/>
      <c r="T244" s="251"/>
    </row>
    <row r="245" spans="1:20" ht="12.75" customHeight="1">
      <c r="A245" s="240">
        <v>51</v>
      </c>
      <c r="B245" s="182" t="s">
        <v>68</v>
      </c>
      <c r="C245" s="182" t="s">
        <v>275</v>
      </c>
      <c r="D245" s="156" t="s">
        <v>151</v>
      </c>
      <c r="E245" s="172">
        <v>1.36</v>
      </c>
      <c r="F245" s="246">
        <f>H245+J245+R245</f>
        <v>41.658300800999996</v>
      </c>
      <c r="G245" s="195">
        <v>5.86</v>
      </c>
      <c r="H245" s="252">
        <f>G245*$P$8/1000</f>
        <v>14.2809372</v>
      </c>
      <c r="I245" s="205">
        <v>7.14</v>
      </c>
      <c r="J245" s="252">
        <f>I245*$P$9/1000</f>
        <v>21.949073999999996</v>
      </c>
      <c r="K245" s="104" t="s">
        <v>192</v>
      </c>
      <c r="L245" s="102" t="s">
        <v>151</v>
      </c>
      <c r="M245" s="102">
        <v>0.157</v>
      </c>
      <c r="N245" s="118">
        <v>30</v>
      </c>
      <c r="O245" s="131">
        <f t="shared" si="1"/>
        <v>4.71</v>
      </c>
      <c r="P245" s="252">
        <f>E245*F245</f>
        <v>56.655289089359997</v>
      </c>
      <c r="Q245" s="252">
        <f>SUM(O245:O248)</f>
        <v>4.71</v>
      </c>
      <c r="R245" s="252">
        <f>Q245*1.02*1.05*$R$14</f>
        <v>5.4282896010000004</v>
      </c>
      <c r="S245" s="251">
        <f>F245*$S$17</f>
        <v>49.023697560876059</v>
      </c>
      <c r="T245" s="251">
        <f>E245*S245</f>
        <v>66.672228682791442</v>
      </c>
    </row>
    <row r="246" spans="1:20" ht="12.75" customHeight="1">
      <c r="A246" s="240"/>
      <c r="B246" s="182"/>
      <c r="C246" s="182"/>
      <c r="D246" s="156"/>
      <c r="E246" s="173"/>
      <c r="F246" s="247"/>
      <c r="G246" s="195"/>
      <c r="H246" s="253"/>
      <c r="I246" s="206"/>
      <c r="J246" s="253"/>
      <c r="K246" s="104"/>
      <c r="L246" s="102"/>
      <c r="M246" s="102"/>
      <c r="N246" s="104"/>
      <c r="O246" s="131">
        <f t="shared" si="1"/>
        <v>0</v>
      </c>
      <c r="P246" s="253"/>
      <c r="Q246" s="253"/>
      <c r="R246" s="253"/>
      <c r="S246" s="251"/>
      <c r="T246" s="251"/>
    </row>
    <row r="247" spans="1:20" ht="12.75" customHeight="1">
      <c r="A247" s="240"/>
      <c r="B247" s="182"/>
      <c r="C247" s="182"/>
      <c r="D247" s="156"/>
      <c r="E247" s="173"/>
      <c r="F247" s="247"/>
      <c r="G247" s="195"/>
      <c r="H247" s="253"/>
      <c r="I247" s="206"/>
      <c r="J247" s="253"/>
      <c r="K247" s="104"/>
      <c r="L247" s="102"/>
      <c r="M247" s="116"/>
      <c r="N247" s="104"/>
      <c r="O247" s="131">
        <f t="shared" si="1"/>
        <v>0</v>
      </c>
      <c r="P247" s="253"/>
      <c r="Q247" s="253"/>
      <c r="R247" s="253"/>
      <c r="S247" s="251"/>
      <c r="T247" s="251"/>
    </row>
    <row r="248" spans="1:20" ht="12.75" customHeight="1">
      <c r="A248" s="240"/>
      <c r="B248" s="182"/>
      <c r="C248" s="182"/>
      <c r="D248" s="156"/>
      <c r="E248" s="174"/>
      <c r="F248" s="248"/>
      <c r="G248" s="195"/>
      <c r="H248" s="254"/>
      <c r="I248" s="207"/>
      <c r="J248" s="254"/>
      <c r="K248" s="104"/>
      <c r="L248" s="102"/>
      <c r="M248" s="102"/>
      <c r="N248" s="104"/>
      <c r="O248" s="131">
        <f t="shared" si="1"/>
        <v>0</v>
      </c>
      <c r="P248" s="254"/>
      <c r="Q248" s="254"/>
      <c r="R248" s="254"/>
      <c r="S248" s="251"/>
      <c r="T248" s="251"/>
    </row>
    <row r="249" spans="1:20" ht="12.75" customHeight="1">
      <c r="A249" s="240">
        <v>52</v>
      </c>
      <c r="B249" s="182" t="s">
        <v>62</v>
      </c>
      <c r="C249" s="182" t="s">
        <v>222</v>
      </c>
      <c r="D249" s="202" t="s">
        <v>66</v>
      </c>
      <c r="E249" s="199">
        <v>1</v>
      </c>
      <c r="F249" s="246">
        <f>H249+J249+R249</f>
        <v>34.575093000000003</v>
      </c>
      <c r="G249" s="195"/>
      <c r="H249" s="252">
        <f>G249*$P$8/1000</f>
        <v>0</v>
      </c>
      <c r="I249" s="205"/>
      <c r="J249" s="252">
        <f>I249*$P$9/1000</f>
        <v>0</v>
      </c>
      <c r="K249" s="104" t="s">
        <v>189</v>
      </c>
      <c r="L249" s="104" t="s">
        <v>66</v>
      </c>
      <c r="M249" s="102">
        <v>1</v>
      </c>
      <c r="N249" s="104">
        <v>30</v>
      </c>
      <c r="O249" s="131">
        <f t="shared" si="1"/>
        <v>30</v>
      </c>
      <c r="P249" s="252">
        <f>E249*F249</f>
        <v>34.575093000000003</v>
      </c>
      <c r="Q249" s="252">
        <f>SUM(O249:O252)</f>
        <v>30</v>
      </c>
      <c r="R249" s="252">
        <f>Q249*1.02*1.05*$R$14</f>
        <v>34.575093000000003</v>
      </c>
      <c r="S249" s="251">
        <f>F249*$S$17</f>
        <v>40.688143053844264</v>
      </c>
      <c r="T249" s="251">
        <f>E249*S249</f>
        <v>40.688143053844264</v>
      </c>
    </row>
    <row r="250" spans="1:20" ht="12.75" customHeight="1">
      <c r="A250" s="240"/>
      <c r="B250" s="182"/>
      <c r="C250" s="182"/>
      <c r="D250" s="203"/>
      <c r="E250" s="200"/>
      <c r="F250" s="247"/>
      <c r="G250" s="195"/>
      <c r="H250" s="253"/>
      <c r="I250" s="206"/>
      <c r="J250" s="253"/>
      <c r="K250" s="104"/>
      <c r="L250" s="119"/>
      <c r="M250" s="116"/>
      <c r="N250" s="104"/>
      <c r="O250" s="131">
        <f t="shared" si="1"/>
        <v>0</v>
      </c>
      <c r="P250" s="253"/>
      <c r="Q250" s="253"/>
      <c r="R250" s="253"/>
      <c r="S250" s="251"/>
      <c r="T250" s="251"/>
    </row>
    <row r="251" spans="1:20" ht="12.75" customHeight="1">
      <c r="A251" s="240"/>
      <c r="B251" s="182"/>
      <c r="C251" s="182"/>
      <c r="D251" s="203"/>
      <c r="E251" s="200"/>
      <c r="F251" s="247"/>
      <c r="G251" s="195"/>
      <c r="H251" s="253"/>
      <c r="I251" s="206"/>
      <c r="J251" s="253"/>
      <c r="K251" s="104"/>
      <c r="L251" s="119"/>
      <c r="M251" s="116"/>
      <c r="N251" s="104"/>
      <c r="O251" s="131">
        <f t="shared" si="1"/>
        <v>0</v>
      </c>
      <c r="P251" s="253"/>
      <c r="Q251" s="253"/>
      <c r="R251" s="253"/>
      <c r="S251" s="251"/>
      <c r="T251" s="251"/>
    </row>
    <row r="252" spans="1:20" ht="12.75" customHeight="1">
      <c r="A252" s="240"/>
      <c r="B252" s="182"/>
      <c r="C252" s="182"/>
      <c r="D252" s="204"/>
      <c r="E252" s="201"/>
      <c r="F252" s="248"/>
      <c r="G252" s="195"/>
      <c r="H252" s="254"/>
      <c r="I252" s="207"/>
      <c r="J252" s="254"/>
      <c r="K252" s="104"/>
      <c r="L252" s="102"/>
      <c r="M252" s="102"/>
      <c r="N252" s="104"/>
      <c r="O252" s="131">
        <f t="shared" si="1"/>
        <v>0</v>
      </c>
      <c r="P252" s="254"/>
      <c r="Q252" s="254"/>
      <c r="R252" s="254"/>
      <c r="S252" s="251"/>
      <c r="T252" s="251"/>
    </row>
    <row r="253" spans="1:20" ht="12.75" customHeight="1">
      <c r="A253" s="240">
        <v>53</v>
      </c>
      <c r="B253" s="182" t="s">
        <v>62</v>
      </c>
      <c r="C253" s="182" t="s">
        <v>268</v>
      </c>
      <c r="D253" s="202" t="s">
        <v>66</v>
      </c>
      <c r="E253" s="199">
        <v>1</v>
      </c>
      <c r="F253" s="246">
        <f>H253+J253+R253</f>
        <v>46.100124000000001</v>
      </c>
      <c r="G253" s="195"/>
      <c r="H253" s="252">
        <f>G253*$P$8/1000</f>
        <v>0</v>
      </c>
      <c r="I253" s="205"/>
      <c r="J253" s="252">
        <f>I253*$P$9/1000</f>
        <v>0</v>
      </c>
      <c r="K253" s="104" t="s">
        <v>266</v>
      </c>
      <c r="L253" s="104" t="s">
        <v>66</v>
      </c>
      <c r="M253" s="102">
        <v>1</v>
      </c>
      <c r="N253" s="104">
        <v>40</v>
      </c>
      <c r="O253" s="131">
        <f t="shared" si="1"/>
        <v>40</v>
      </c>
      <c r="P253" s="252">
        <f>E253*F253</f>
        <v>46.100124000000001</v>
      </c>
      <c r="Q253" s="252">
        <f>SUM(O253:O256)</f>
        <v>40</v>
      </c>
      <c r="R253" s="252">
        <f>Q253*1.02*1.05*$R$14</f>
        <v>46.100124000000001</v>
      </c>
      <c r="S253" s="251">
        <f>F253*$S$17</f>
        <v>54.250857405125686</v>
      </c>
      <c r="T253" s="251">
        <f>E253*S253</f>
        <v>54.250857405125686</v>
      </c>
    </row>
    <row r="254" spans="1:20" ht="12.75" customHeight="1">
      <c r="A254" s="240"/>
      <c r="B254" s="182"/>
      <c r="C254" s="182"/>
      <c r="D254" s="203"/>
      <c r="E254" s="200"/>
      <c r="F254" s="247"/>
      <c r="G254" s="195"/>
      <c r="H254" s="253"/>
      <c r="I254" s="206"/>
      <c r="J254" s="253"/>
      <c r="K254" s="104"/>
      <c r="L254" s="119"/>
      <c r="M254" s="116"/>
      <c r="N254" s="104"/>
      <c r="O254" s="131">
        <f t="shared" si="1"/>
        <v>0</v>
      </c>
      <c r="P254" s="253"/>
      <c r="Q254" s="253"/>
      <c r="R254" s="253"/>
      <c r="S254" s="251"/>
      <c r="T254" s="251"/>
    </row>
    <row r="255" spans="1:20" ht="12.75" customHeight="1">
      <c r="A255" s="240"/>
      <c r="B255" s="182"/>
      <c r="C255" s="182"/>
      <c r="D255" s="203"/>
      <c r="E255" s="200"/>
      <c r="F255" s="247"/>
      <c r="G255" s="195"/>
      <c r="H255" s="253"/>
      <c r="I255" s="206"/>
      <c r="J255" s="253"/>
      <c r="K255" s="104"/>
      <c r="L255" s="119"/>
      <c r="M255" s="116"/>
      <c r="N255" s="104"/>
      <c r="O255" s="131">
        <f t="shared" si="1"/>
        <v>0</v>
      </c>
      <c r="P255" s="253"/>
      <c r="Q255" s="253"/>
      <c r="R255" s="253"/>
      <c r="S255" s="251"/>
      <c r="T255" s="251"/>
    </row>
    <row r="256" spans="1:20" ht="12.75" customHeight="1">
      <c r="A256" s="240"/>
      <c r="B256" s="182"/>
      <c r="C256" s="182"/>
      <c r="D256" s="204"/>
      <c r="E256" s="201"/>
      <c r="F256" s="248"/>
      <c r="G256" s="195"/>
      <c r="H256" s="254"/>
      <c r="I256" s="207"/>
      <c r="J256" s="254"/>
      <c r="K256" s="104"/>
      <c r="L256" s="102"/>
      <c r="M256" s="102"/>
      <c r="N256" s="104"/>
      <c r="O256" s="131">
        <f t="shared" si="1"/>
        <v>0</v>
      </c>
      <c r="P256" s="254"/>
      <c r="Q256" s="254"/>
      <c r="R256" s="254"/>
      <c r="S256" s="251"/>
      <c r="T256" s="251"/>
    </row>
    <row r="257" spans="1:20" ht="12.75" customHeight="1">
      <c r="A257" s="240">
        <v>54</v>
      </c>
      <c r="B257" s="182" t="s">
        <v>62</v>
      </c>
      <c r="C257" s="182" t="s">
        <v>265</v>
      </c>
      <c r="D257" s="202" t="s">
        <v>66</v>
      </c>
      <c r="E257" s="199">
        <v>1</v>
      </c>
      <c r="F257" s="246">
        <f>H257+J257+R257</f>
        <v>63.387670500000006</v>
      </c>
      <c r="G257" s="195"/>
      <c r="H257" s="252">
        <f>G257*$P$8/1000</f>
        <v>0</v>
      </c>
      <c r="I257" s="205"/>
      <c r="J257" s="252">
        <f>I257*$P$9/1000</f>
        <v>0</v>
      </c>
      <c r="K257" s="104" t="s">
        <v>266</v>
      </c>
      <c r="L257" s="104" t="s">
        <v>66</v>
      </c>
      <c r="M257" s="102">
        <v>1</v>
      </c>
      <c r="N257" s="104">
        <v>55</v>
      </c>
      <c r="O257" s="131">
        <f t="shared" si="1"/>
        <v>55</v>
      </c>
      <c r="P257" s="252">
        <f>E257*F257</f>
        <v>63.387670500000006</v>
      </c>
      <c r="Q257" s="252">
        <f>SUM(O257:O260)</f>
        <v>55</v>
      </c>
      <c r="R257" s="252">
        <f>Q257*1.02*1.05*$R$14</f>
        <v>63.387670500000006</v>
      </c>
      <c r="S257" s="251">
        <f>F257*$S$17</f>
        <v>74.594928932047821</v>
      </c>
      <c r="T257" s="251">
        <f>E257*S257</f>
        <v>74.594928932047821</v>
      </c>
    </row>
    <row r="258" spans="1:20" ht="12.75" customHeight="1">
      <c r="A258" s="240"/>
      <c r="B258" s="182"/>
      <c r="C258" s="182"/>
      <c r="D258" s="203"/>
      <c r="E258" s="200"/>
      <c r="F258" s="247"/>
      <c r="G258" s="195"/>
      <c r="H258" s="253"/>
      <c r="I258" s="206"/>
      <c r="J258" s="253"/>
      <c r="K258" s="104"/>
      <c r="L258" s="119"/>
      <c r="M258" s="116"/>
      <c r="N258" s="104"/>
      <c r="O258" s="131">
        <f t="shared" si="1"/>
        <v>0</v>
      </c>
      <c r="P258" s="253"/>
      <c r="Q258" s="253"/>
      <c r="R258" s="253"/>
      <c r="S258" s="251"/>
      <c r="T258" s="251"/>
    </row>
    <row r="259" spans="1:20" ht="12.75" customHeight="1">
      <c r="A259" s="240"/>
      <c r="B259" s="182"/>
      <c r="C259" s="182"/>
      <c r="D259" s="203"/>
      <c r="E259" s="200"/>
      <c r="F259" s="247"/>
      <c r="G259" s="195"/>
      <c r="H259" s="253"/>
      <c r="I259" s="206"/>
      <c r="J259" s="253"/>
      <c r="K259" s="104"/>
      <c r="L259" s="119"/>
      <c r="M259" s="116"/>
      <c r="N259" s="104"/>
      <c r="O259" s="131">
        <f t="shared" si="1"/>
        <v>0</v>
      </c>
      <c r="P259" s="253"/>
      <c r="Q259" s="253"/>
      <c r="R259" s="253"/>
      <c r="S259" s="251"/>
      <c r="T259" s="251"/>
    </row>
    <row r="260" spans="1:20" ht="12.75" customHeight="1">
      <c r="A260" s="240"/>
      <c r="B260" s="182"/>
      <c r="C260" s="182"/>
      <c r="D260" s="204"/>
      <c r="E260" s="201"/>
      <c r="F260" s="248"/>
      <c r="G260" s="195"/>
      <c r="H260" s="254"/>
      <c r="I260" s="207"/>
      <c r="J260" s="254"/>
      <c r="K260" s="104"/>
      <c r="L260" s="102"/>
      <c r="M260" s="102"/>
      <c r="N260" s="104"/>
      <c r="O260" s="131">
        <f t="shared" si="1"/>
        <v>0</v>
      </c>
      <c r="P260" s="254"/>
      <c r="Q260" s="254"/>
      <c r="R260" s="254"/>
      <c r="S260" s="251"/>
      <c r="T260" s="251"/>
    </row>
    <row r="261" spans="1:20" ht="12.75" customHeight="1">
      <c r="A261" s="240">
        <v>55</v>
      </c>
      <c r="B261" s="182" t="s">
        <v>62</v>
      </c>
      <c r="C261" s="182" t="s">
        <v>223</v>
      </c>
      <c r="D261" s="202" t="s">
        <v>66</v>
      </c>
      <c r="E261" s="199">
        <v>1</v>
      </c>
      <c r="F261" s="246">
        <f>H261+J261+R261</f>
        <v>74.912701499999997</v>
      </c>
      <c r="G261" s="195"/>
      <c r="H261" s="252">
        <f>G261*$P$8/1000</f>
        <v>0</v>
      </c>
      <c r="I261" s="205"/>
      <c r="J261" s="252">
        <f>I261*$P$9/1000</f>
        <v>0</v>
      </c>
      <c r="K261" s="104" t="s">
        <v>190</v>
      </c>
      <c r="L261" s="104" t="s">
        <v>66</v>
      </c>
      <c r="M261" s="102">
        <v>1</v>
      </c>
      <c r="N261" s="104">
        <v>65</v>
      </c>
      <c r="O261" s="131">
        <f t="shared" si="1"/>
        <v>65</v>
      </c>
      <c r="P261" s="252">
        <f>E261*F261</f>
        <v>74.912701499999997</v>
      </c>
      <c r="Q261" s="252">
        <f>SUM(O261:O264)</f>
        <v>65</v>
      </c>
      <c r="R261" s="252">
        <f>Q261*1.02*1.05*$R$14</f>
        <v>74.912701499999997</v>
      </c>
      <c r="S261" s="251">
        <f>F261*$S$17</f>
        <v>88.157643283329236</v>
      </c>
      <c r="T261" s="251">
        <f>E261*S261</f>
        <v>88.157643283329236</v>
      </c>
    </row>
    <row r="262" spans="1:20" ht="12.75" customHeight="1">
      <c r="A262" s="240"/>
      <c r="B262" s="182"/>
      <c r="C262" s="182"/>
      <c r="D262" s="203"/>
      <c r="E262" s="200"/>
      <c r="F262" s="247"/>
      <c r="G262" s="195"/>
      <c r="H262" s="253"/>
      <c r="I262" s="206"/>
      <c r="J262" s="253"/>
      <c r="K262" s="104"/>
      <c r="L262" s="119"/>
      <c r="M262" s="116"/>
      <c r="N262" s="104"/>
      <c r="O262" s="131">
        <f t="shared" si="1"/>
        <v>0</v>
      </c>
      <c r="P262" s="253"/>
      <c r="Q262" s="253"/>
      <c r="R262" s="253"/>
      <c r="S262" s="251"/>
      <c r="T262" s="251"/>
    </row>
    <row r="263" spans="1:20" ht="12.75" customHeight="1">
      <c r="A263" s="240"/>
      <c r="B263" s="182"/>
      <c r="C263" s="182"/>
      <c r="D263" s="203"/>
      <c r="E263" s="200"/>
      <c r="F263" s="247"/>
      <c r="G263" s="195"/>
      <c r="H263" s="253"/>
      <c r="I263" s="206"/>
      <c r="J263" s="253"/>
      <c r="K263" s="104"/>
      <c r="L263" s="119"/>
      <c r="M263" s="116"/>
      <c r="N263" s="104"/>
      <c r="O263" s="131">
        <f t="shared" si="1"/>
        <v>0</v>
      </c>
      <c r="P263" s="253"/>
      <c r="Q263" s="253"/>
      <c r="R263" s="253"/>
      <c r="S263" s="251"/>
      <c r="T263" s="251"/>
    </row>
    <row r="264" spans="1:20" ht="12.75" customHeight="1">
      <c r="A264" s="240"/>
      <c r="B264" s="182"/>
      <c r="C264" s="182"/>
      <c r="D264" s="204"/>
      <c r="E264" s="201"/>
      <c r="F264" s="248"/>
      <c r="G264" s="195"/>
      <c r="H264" s="254"/>
      <c r="I264" s="207"/>
      <c r="J264" s="254"/>
      <c r="K264" s="104"/>
      <c r="L264" s="102"/>
      <c r="M264" s="102"/>
      <c r="N264" s="104"/>
      <c r="O264" s="131">
        <f t="shared" si="1"/>
        <v>0</v>
      </c>
      <c r="P264" s="254"/>
      <c r="Q264" s="254"/>
      <c r="R264" s="254"/>
      <c r="S264" s="251"/>
      <c r="T264" s="251"/>
    </row>
    <row r="265" spans="1:20" ht="12.75" customHeight="1">
      <c r="A265" s="240">
        <v>56</v>
      </c>
      <c r="B265" s="182" t="s">
        <v>62</v>
      </c>
      <c r="C265" s="157" t="s">
        <v>150</v>
      </c>
      <c r="D265" s="175" t="s">
        <v>66</v>
      </c>
      <c r="E265" s="199">
        <v>1</v>
      </c>
      <c r="F265" s="246">
        <f>H265+J265+R265</f>
        <v>115.25031000000001</v>
      </c>
      <c r="G265" s="156"/>
      <c r="H265" s="252">
        <f>G265*$P$8/1000</f>
        <v>0</v>
      </c>
      <c r="I265" s="156"/>
      <c r="J265" s="252">
        <f>I265*$P$9/1000</f>
        <v>0</v>
      </c>
      <c r="K265" s="104" t="s">
        <v>152</v>
      </c>
      <c r="L265" s="104" t="s">
        <v>66</v>
      </c>
      <c r="M265" s="104">
        <v>1</v>
      </c>
      <c r="N265" s="104">
        <v>100</v>
      </c>
      <c r="O265" s="131">
        <f t="shared" si="1"/>
        <v>100</v>
      </c>
      <c r="P265" s="252">
        <f>E265*F265</f>
        <v>115.25031000000001</v>
      </c>
      <c r="Q265" s="252">
        <f>SUM(O265:O268)</f>
        <v>100</v>
      </c>
      <c r="R265" s="252">
        <f>Q265*1.02*1.05*$R$14</f>
        <v>115.25031000000001</v>
      </c>
      <c r="S265" s="251">
        <f>F265*$S$17</f>
        <v>135.62714351281423</v>
      </c>
      <c r="T265" s="251">
        <f>E265*S265</f>
        <v>135.62714351281423</v>
      </c>
    </row>
    <row r="266" spans="1:20" ht="12.75" customHeight="1">
      <c r="A266" s="240"/>
      <c r="B266" s="182"/>
      <c r="C266" s="158"/>
      <c r="D266" s="176"/>
      <c r="E266" s="200"/>
      <c r="F266" s="247"/>
      <c r="G266" s="156"/>
      <c r="H266" s="253"/>
      <c r="I266" s="156"/>
      <c r="J266" s="253"/>
      <c r="K266" s="104"/>
      <c r="L266" s="102"/>
      <c r="M266" s="102"/>
      <c r="N266" s="103"/>
      <c r="O266" s="131">
        <f t="shared" si="1"/>
        <v>0</v>
      </c>
      <c r="P266" s="253"/>
      <c r="Q266" s="253"/>
      <c r="R266" s="253"/>
      <c r="S266" s="251"/>
      <c r="T266" s="251"/>
    </row>
    <row r="267" spans="1:20" ht="12.75" customHeight="1">
      <c r="A267" s="240"/>
      <c r="B267" s="182"/>
      <c r="C267" s="158"/>
      <c r="D267" s="176"/>
      <c r="E267" s="200"/>
      <c r="F267" s="247"/>
      <c r="G267" s="156"/>
      <c r="H267" s="253"/>
      <c r="I267" s="156"/>
      <c r="J267" s="253"/>
      <c r="K267" s="104"/>
      <c r="L267" s="102"/>
      <c r="M267" s="102"/>
      <c r="N267" s="103"/>
      <c r="O267" s="131">
        <f t="shared" si="1"/>
        <v>0</v>
      </c>
      <c r="P267" s="253"/>
      <c r="Q267" s="253"/>
      <c r="R267" s="253"/>
      <c r="S267" s="251"/>
      <c r="T267" s="251"/>
    </row>
    <row r="268" spans="1:20" ht="12.75" customHeight="1">
      <c r="A268" s="240"/>
      <c r="B268" s="182"/>
      <c r="C268" s="159"/>
      <c r="D268" s="177"/>
      <c r="E268" s="201"/>
      <c r="F268" s="248"/>
      <c r="G268" s="156"/>
      <c r="H268" s="254"/>
      <c r="I268" s="156"/>
      <c r="J268" s="254"/>
      <c r="K268" s="104"/>
      <c r="L268" s="102"/>
      <c r="M268" s="102"/>
      <c r="N268" s="104"/>
      <c r="O268" s="131">
        <f t="shared" si="1"/>
        <v>0</v>
      </c>
      <c r="P268" s="254"/>
      <c r="Q268" s="254"/>
      <c r="R268" s="254"/>
      <c r="S268" s="251"/>
      <c r="T268" s="251"/>
    </row>
    <row r="269" spans="1:20" ht="12.75" customHeight="1">
      <c r="A269" s="240">
        <v>57</v>
      </c>
      <c r="B269" s="182" t="s">
        <v>157</v>
      </c>
      <c r="C269" s="182" t="s">
        <v>204</v>
      </c>
      <c r="D269" s="156" t="s">
        <v>138</v>
      </c>
      <c r="E269" s="172">
        <v>8.6999999999999993</v>
      </c>
      <c r="F269" s="246">
        <f>H269+J269+R269</f>
        <v>0.82056509100000008</v>
      </c>
      <c r="G269" s="195">
        <v>2.7799999999999998E-2</v>
      </c>
      <c r="H269" s="252">
        <f>G269*$P$8/1000</f>
        <v>6.7749156000000005E-2</v>
      </c>
      <c r="I269" s="196">
        <v>1.1999999999999999E-3</v>
      </c>
      <c r="J269" s="252">
        <f>I269*$P$9/1000</f>
        <v>3.6889199999999996E-3</v>
      </c>
      <c r="K269" s="104" t="s">
        <v>201</v>
      </c>
      <c r="L269" s="102" t="s">
        <v>138</v>
      </c>
      <c r="M269" s="102">
        <v>1</v>
      </c>
      <c r="N269" s="115">
        <v>0.65</v>
      </c>
      <c r="O269" s="131">
        <f t="shared" si="1"/>
        <v>0.65</v>
      </c>
      <c r="P269" s="252">
        <f>E269*F269</f>
        <v>7.1389162917000002</v>
      </c>
      <c r="Q269" s="252">
        <f>SUM(O269:O272)</f>
        <v>0.65</v>
      </c>
      <c r="R269" s="252">
        <f>Q269*1.02*1.05*$R$14</f>
        <v>0.74912701500000012</v>
      </c>
      <c r="S269" s="251">
        <f>F269*$S$17</f>
        <v>0.96564511938113196</v>
      </c>
      <c r="T269" s="251">
        <f>E269*S269</f>
        <v>8.4011125386158465</v>
      </c>
    </row>
    <row r="270" spans="1:20" ht="12.75" customHeight="1">
      <c r="A270" s="240"/>
      <c r="B270" s="182"/>
      <c r="C270" s="182"/>
      <c r="D270" s="156"/>
      <c r="E270" s="173"/>
      <c r="F270" s="247"/>
      <c r="G270" s="195"/>
      <c r="H270" s="253"/>
      <c r="I270" s="197"/>
      <c r="J270" s="253"/>
      <c r="K270" s="104"/>
      <c r="L270" s="102"/>
      <c r="M270" s="102"/>
      <c r="N270" s="104"/>
      <c r="O270" s="131">
        <f t="shared" si="1"/>
        <v>0</v>
      </c>
      <c r="P270" s="253"/>
      <c r="Q270" s="253"/>
      <c r="R270" s="253"/>
      <c r="S270" s="251"/>
      <c r="T270" s="251"/>
    </row>
    <row r="271" spans="1:20" ht="12.75" customHeight="1">
      <c r="A271" s="240"/>
      <c r="B271" s="182"/>
      <c r="C271" s="182"/>
      <c r="D271" s="156"/>
      <c r="E271" s="173"/>
      <c r="F271" s="247"/>
      <c r="G271" s="195"/>
      <c r="H271" s="253"/>
      <c r="I271" s="197"/>
      <c r="J271" s="253"/>
      <c r="K271" s="104"/>
      <c r="L271" s="102"/>
      <c r="M271" s="116"/>
      <c r="N271" s="104"/>
      <c r="O271" s="131">
        <f t="shared" si="1"/>
        <v>0</v>
      </c>
      <c r="P271" s="253"/>
      <c r="Q271" s="253"/>
      <c r="R271" s="253"/>
      <c r="S271" s="251"/>
      <c r="T271" s="251"/>
    </row>
    <row r="272" spans="1:20" ht="12.75" customHeight="1">
      <c r="A272" s="240"/>
      <c r="B272" s="182"/>
      <c r="C272" s="182"/>
      <c r="D272" s="156"/>
      <c r="E272" s="174"/>
      <c r="F272" s="248"/>
      <c r="G272" s="195"/>
      <c r="H272" s="254"/>
      <c r="I272" s="198"/>
      <c r="J272" s="254"/>
      <c r="K272" s="104"/>
      <c r="L272" s="102"/>
      <c r="M272" s="102"/>
      <c r="N272" s="104"/>
      <c r="O272" s="131">
        <f t="shared" si="1"/>
        <v>0</v>
      </c>
      <c r="P272" s="254"/>
      <c r="Q272" s="254"/>
      <c r="R272" s="254"/>
      <c r="S272" s="251"/>
      <c r="T272" s="251"/>
    </row>
    <row r="273" spans="1:20" ht="12.75" customHeight="1">
      <c r="A273" s="240">
        <v>58</v>
      </c>
      <c r="B273" s="182" t="s">
        <v>62</v>
      </c>
      <c r="C273" s="182" t="s">
        <v>165</v>
      </c>
      <c r="D273" s="156" t="s">
        <v>138</v>
      </c>
      <c r="E273" s="172">
        <v>14.2</v>
      </c>
      <c r="F273" s="246">
        <f>H273+J273+R273</f>
        <v>0.74912701500000012</v>
      </c>
      <c r="G273" s="195"/>
      <c r="H273" s="252">
        <f>G273*$P$8/1000</f>
        <v>0</v>
      </c>
      <c r="I273" s="196"/>
      <c r="J273" s="252">
        <f>I273*$P$9/1000</f>
        <v>0</v>
      </c>
      <c r="K273" s="104" t="s">
        <v>193</v>
      </c>
      <c r="L273" s="102" t="s">
        <v>138</v>
      </c>
      <c r="M273" s="102">
        <v>1</v>
      </c>
      <c r="N273" s="104">
        <v>0.65</v>
      </c>
      <c r="O273" s="131">
        <f t="shared" si="1"/>
        <v>0.65</v>
      </c>
      <c r="P273" s="252">
        <f>E273*F273</f>
        <v>10.637603613000001</v>
      </c>
      <c r="Q273" s="252">
        <f>SUM(O273:O276)</f>
        <v>0.65</v>
      </c>
      <c r="R273" s="252">
        <f>Q273*1.02*1.05*$R$14</f>
        <v>0.74912701500000012</v>
      </c>
      <c r="S273" s="251">
        <f>F273*$S$17</f>
        <v>0.88157643283329246</v>
      </c>
      <c r="T273" s="251">
        <f>E273*S273</f>
        <v>12.518385346232753</v>
      </c>
    </row>
    <row r="274" spans="1:20" ht="12.75" customHeight="1">
      <c r="A274" s="240"/>
      <c r="B274" s="182"/>
      <c r="C274" s="182"/>
      <c r="D274" s="156"/>
      <c r="E274" s="173"/>
      <c r="F274" s="247"/>
      <c r="G274" s="195"/>
      <c r="H274" s="253"/>
      <c r="I274" s="197"/>
      <c r="J274" s="253"/>
      <c r="K274" s="104"/>
      <c r="L274" s="102"/>
      <c r="M274" s="102"/>
      <c r="N274" s="104"/>
      <c r="O274" s="131">
        <f t="shared" si="1"/>
        <v>0</v>
      </c>
      <c r="P274" s="253"/>
      <c r="Q274" s="253"/>
      <c r="R274" s="253"/>
      <c r="S274" s="251"/>
      <c r="T274" s="251"/>
    </row>
    <row r="275" spans="1:20" ht="12.75" customHeight="1">
      <c r="A275" s="240"/>
      <c r="B275" s="182"/>
      <c r="C275" s="182"/>
      <c r="D275" s="156"/>
      <c r="E275" s="173"/>
      <c r="F275" s="247"/>
      <c r="G275" s="195"/>
      <c r="H275" s="253"/>
      <c r="I275" s="197"/>
      <c r="J275" s="253"/>
      <c r="K275" s="104"/>
      <c r="L275" s="102"/>
      <c r="M275" s="116"/>
      <c r="N275" s="104"/>
      <c r="O275" s="131">
        <f t="shared" si="1"/>
        <v>0</v>
      </c>
      <c r="P275" s="253"/>
      <c r="Q275" s="253"/>
      <c r="R275" s="253"/>
      <c r="S275" s="251"/>
      <c r="T275" s="251"/>
    </row>
    <row r="276" spans="1:20" ht="12.75" customHeight="1">
      <c r="A276" s="240"/>
      <c r="B276" s="182"/>
      <c r="C276" s="182"/>
      <c r="D276" s="156"/>
      <c r="E276" s="174"/>
      <c r="F276" s="248"/>
      <c r="G276" s="195"/>
      <c r="H276" s="254"/>
      <c r="I276" s="198"/>
      <c r="J276" s="254"/>
      <c r="K276" s="104"/>
      <c r="L276" s="102"/>
      <c r="M276" s="102"/>
      <c r="N276" s="104"/>
      <c r="O276" s="131">
        <f t="shared" si="1"/>
        <v>0</v>
      </c>
      <c r="P276" s="254"/>
      <c r="Q276" s="254"/>
      <c r="R276" s="254"/>
      <c r="S276" s="251"/>
      <c r="T276" s="251"/>
    </row>
    <row r="277" spans="1:20" ht="12.75" customHeight="1">
      <c r="A277" s="240">
        <v>59</v>
      </c>
      <c r="B277" s="191" t="s">
        <v>147</v>
      </c>
      <c r="C277" s="191" t="s">
        <v>162</v>
      </c>
      <c r="D277" s="192" t="s">
        <v>145</v>
      </c>
      <c r="E277" s="156">
        <v>20</v>
      </c>
      <c r="F277" s="246">
        <f>H277+J277+R277</f>
        <v>1.285012821789</v>
      </c>
      <c r="G277" s="156">
        <v>0.38400000000000001</v>
      </c>
      <c r="H277" s="252">
        <f>G277*$P$8/1000</f>
        <v>0.93581568000000004</v>
      </c>
      <c r="I277" s="190">
        <v>2.9999999999999997E-4</v>
      </c>
      <c r="J277" s="252">
        <f>I277*$P$9/1000</f>
        <v>9.222299999999999E-4</v>
      </c>
      <c r="K277" s="111" t="s">
        <v>144</v>
      </c>
      <c r="L277" s="109" t="s">
        <v>138</v>
      </c>
      <c r="M277" s="102">
        <v>0.24399999999999999</v>
      </c>
      <c r="N277" s="102">
        <v>1.1000000000000001</v>
      </c>
      <c r="O277" s="131">
        <f t="shared" si="1"/>
        <v>0.26840000000000003</v>
      </c>
      <c r="P277" s="252">
        <f>E277*F277</f>
        <v>25.700256435779998</v>
      </c>
      <c r="Q277" s="252">
        <f>SUM(O277:O280)</f>
        <v>0.30219000000000001</v>
      </c>
      <c r="R277" s="252">
        <f>Q277*1.02*1.05*$R$14</f>
        <v>0.34827491178900005</v>
      </c>
      <c r="S277" s="251">
        <f>F277*$S$17</f>
        <v>1.5122095410987011</v>
      </c>
      <c r="T277" s="251">
        <f>E277*S277</f>
        <v>30.244190821974023</v>
      </c>
    </row>
    <row r="278" spans="1:20" ht="12.75" customHeight="1">
      <c r="A278" s="240"/>
      <c r="B278" s="191"/>
      <c r="C278" s="191"/>
      <c r="D278" s="192"/>
      <c r="E278" s="156"/>
      <c r="F278" s="247"/>
      <c r="G278" s="156"/>
      <c r="H278" s="253"/>
      <c r="I278" s="190"/>
      <c r="J278" s="253"/>
      <c r="K278" s="111" t="s">
        <v>202</v>
      </c>
      <c r="L278" s="109" t="s">
        <v>138</v>
      </c>
      <c r="M278" s="102">
        <v>2E-3</v>
      </c>
      <c r="N278" s="102">
        <v>1.1000000000000001</v>
      </c>
      <c r="O278" s="131">
        <f t="shared" si="1"/>
        <v>2.2000000000000001E-3</v>
      </c>
      <c r="P278" s="253"/>
      <c r="Q278" s="253"/>
      <c r="R278" s="253"/>
      <c r="S278" s="251"/>
      <c r="T278" s="251"/>
    </row>
    <row r="279" spans="1:20" ht="12.75" customHeight="1">
      <c r="A279" s="240"/>
      <c r="B279" s="191"/>
      <c r="C279" s="191"/>
      <c r="D279" s="192"/>
      <c r="E279" s="156"/>
      <c r="F279" s="247"/>
      <c r="G279" s="156"/>
      <c r="H279" s="253"/>
      <c r="I279" s="190"/>
      <c r="J279" s="253"/>
      <c r="K279" s="111" t="s">
        <v>143</v>
      </c>
      <c r="L279" s="109" t="s">
        <v>138</v>
      </c>
      <c r="M279" s="102">
        <v>2.7E-2</v>
      </c>
      <c r="N279" s="102">
        <v>1.17</v>
      </c>
      <c r="O279" s="131">
        <f t="shared" si="1"/>
        <v>3.159E-2</v>
      </c>
      <c r="P279" s="253"/>
      <c r="Q279" s="253"/>
      <c r="R279" s="253"/>
      <c r="S279" s="251"/>
      <c r="T279" s="251"/>
    </row>
    <row r="280" spans="1:20" ht="12.75" customHeight="1">
      <c r="A280" s="240"/>
      <c r="B280" s="191"/>
      <c r="C280" s="191"/>
      <c r="D280" s="192"/>
      <c r="E280" s="156"/>
      <c r="F280" s="248"/>
      <c r="G280" s="156"/>
      <c r="H280" s="254"/>
      <c r="I280" s="190"/>
      <c r="J280" s="254"/>
      <c r="K280" s="111"/>
      <c r="L280" s="109"/>
      <c r="M280" s="109"/>
      <c r="N280" s="111"/>
      <c r="O280" s="131">
        <f t="shared" si="1"/>
        <v>0</v>
      </c>
      <c r="P280" s="254"/>
      <c r="Q280" s="254"/>
      <c r="R280" s="254"/>
      <c r="S280" s="251"/>
      <c r="T280" s="251"/>
    </row>
    <row r="281" spans="1:20" ht="12.75" customHeight="1">
      <c r="A281" s="240">
        <v>60</v>
      </c>
      <c r="B281" s="191" t="s">
        <v>72</v>
      </c>
      <c r="C281" s="191" t="s">
        <v>239</v>
      </c>
      <c r="D281" s="192" t="s">
        <v>145</v>
      </c>
      <c r="E281" s="156">
        <v>8.5</v>
      </c>
      <c r="F281" s="246">
        <f>H281+J281+R281</f>
        <v>0.97772162760000003</v>
      </c>
      <c r="G281" s="156">
        <v>0.19500000000000001</v>
      </c>
      <c r="H281" s="252">
        <f>G281*$P$8/1000</f>
        <v>0.4752189</v>
      </c>
      <c r="I281" s="156">
        <v>1.4999999999999999E-2</v>
      </c>
      <c r="J281" s="252">
        <f>I281*$P$9/1000</f>
        <v>4.61115E-2</v>
      </c>
      <c r="K281" s="111" t="s">
        <v>142</v>
      </c>
      <c r="L281" s="109" t="s">
        <v>138</v>
      </c>
      <c r="M281" s="102">
        <v>2.4</v>
      </c>
      <c r="N281" s="102">
        <v>0.16500000000000001</v>
      </c>
      <c r="O281" s="131">
        <f t="shared" si="1"/>
        <v>0.39600000000000002</v>
      </c>
      <c r="P281" s="252">
        <f>E281*F281</f>
        <v>8.3106338346000008</v>
      </c>
      <c r="Q281" s="252">
        <f>SUM(O281:O284)</f>
        <v>0.39600000000000002</v>
      </c>
      <c r="R281" s="252">
        <f>Q281*1.02*1.05*$R$14</f>
        <v>0.4563912276</v>
      </c>
      <c r="S281" s="251">
        <f>F281*$S$17</f>
        <v>1.1505877207799917</v>
      </c>
      <c r="T281" s="251">
        <f>E281*S281</f>
        <v>9.7799956266299297</v>
      </c>
    </row>
    <row r="282" spans="1:20" ht="12.75" customHeight="1">
      <c r="A282" s="240"/>
      <c r="B282" s="191"/>
      <c r="C282" s="191"/>
      <c r="D282" s="192"/>
      <c r="E282" s="156"/>
      <c r="F282" s="247"/>
      <c r="G282" s="156"/>
      <c r="H282" s="253"/>
      <c r="I282" s="156"/>
      <c r="J282" s="253"/>
      <c r="K282" s="111"/>
      <c r="L282" s="109"/>
      <c r="M282" s="102"/>
      <c r="N282" s="102"/>
      <c r="O282" s="131">
        <f t="shared" si="1"/>
        <v>0</v>
      </c>
      <c r="P282" s="253"/>
      <c r="Q282" s="253"/>
      <c r="R282" s="253"/>
      <c r="S282" s="251"/>
      <c r="T282" s="251"/>
    </row>
    <row r="283" spans="1:20" ht="12.75" customHeight="1">
      <c r="A283" s="240"/>
      <c r="B283" s="191"/>
      <c r="C283" s="191"/>
      <c r="D283" s="192"/>
      <c r="E283" s="156"/>
      <c r="F283" s="247"/>
      <c r="G283" s="156"/>
      <c r="H283" s="253"/>
      <c r="I283" s="156"/>
      <c r="J283" s="253"/>
      <c r="K283" s="111"/>
      <c r="L283" s="109"/>
      <c r="M283" s="102"/>
      <c r="N283" s="102"/>
      <c r="O283" s="131">
        <f t="shared" si="1"/>
        <v>0</v>
      </c>
      <c r="P283" s="253"/>
      <c r="Q283" s="253"/>
      <c r="R283" s="253"/>
      <c r="S283" s="251"/>
      <c r="T283" s="251"/>
    </row>
    <row r="284" spans="1:20" ht="12.75" customHeight="1">
      <c r="A284" s="240"/>
      <c r="B284" s="191"/>
      <c r="C284" s="191"/>
      <c r="D284" s="192"/>
      <c r="E284" s="156"/>
      <c r="F284" s="248"/>
      <c r="G284" s="156"/>
      <c r="H284" s="254"/>
      <c r="I284" s="156"/>
      <c r="J284" s="254"/>
      <c r="K284" s="111"/>
      <c r="L284" s="109"/>
      <c r="M284" s="109"/>
      <c r="N284" s="111"/>
      <c r="O284" s="131">
        <f t="shared" si="1"/>
        <v>0</v>
      </c>
      <c r="P284" s="254"/>
      <c r="Q284" s="254"/>
      <c r="R284" s="254"/>
      <c r="S284" s="251"/>
      <c r="T284" s="251"/>
    </row>
    <row r="285" spans="1:20" ht="12.75" customHeight="1">
      <c r="A285" s="260"/>
      <c r="B285" s="263"/>
      <c r="C285" s="208" t="s">
        <v>292</v>
      </c>
      <c r="D285" s="260"/>
      <c r="E285" s="266"/>
      <c r="F285" s="246">
        <f>H285+J285+R285</f>
        <v>0</v>
      </c>
      <c r="G285" s="269"/>
      <c r="H285" s="252">
        <f>G285*$P$8/1000</f>
        <v>0</v>
      </c>
      <c r="I285" s="255"/>
      <c r="J285" s="252">
        <f>I285*$P$9/1000</f>
        <v>0</v>
      </c>
      <c r="K285" s="12"/>
      <c r="L285" s="23"/>
      <c r="M285" s="12"/>
      <c r="N285" s="23"/>
      <c r="O285" s="131">
        <f t="shared" si="1"/>
        <v>0</v>
      </c>
      <c r="P285" s="252">
        <f>E285*F285</f>
        <v>0</v>
      </c>
      <c r="Q285" s="252">
        <f>SUM(O285:O288)</f>
        <v>0</v>
      </c>
      <c r="R285" s="252">
        <f>Q285*1.02*1.05*$R$14</f>
        <v>0</v>
      </c>
      <c r="S285" s="251">
        <f>F285*$S$17</f>
        <v>0</v>
      </c>
      <c r="T285" s="251">
        <f>E285*S285</f>
        <v>0</v>
      </c>
    </row>
    <row r="286" spans="1:20" ht="12.75" customHeight="1">
      <c r="A286" s="261"/>
      <c r="B286" s="264"/>
      <c r="C286" s="208"/>
      <c r="D286" s="261"/>
      <c r="E286" s="267"/>
      <c r="F286" s="247"/>
      <c r="G286" s="270"/>
      <c r="H286" s="253"/>
      <c r="I286" s="256"/>
      <c r="J286" s="253"/>
      <c r="K286" s="16"/>
      <c r="L286" s="16"/>
      <c r="M286" s="16"/>
      <c r="N286" s="25"/>
      <c r="O286" s="131">
        <f t="shared" si="1"/>
        <v>0</v>
      </c>
      <c r="P286" s="253"/>
      <c r="Q286" s="253"/>
      <c r="R286" s="253"/>
      <c r="S286" s="251"/>
      <c r="T286" s="251"/>
    </row>
    <row r="287" spans="1:20" ht="12.75" customHeight="1">
      <c r="A287" s="261"/>
      <c r="B287" s="264"/>
      <c r="C287" s="208"/>
      <c r="D287" s="261"/>
      <c r="E287" s="267"/>
      <c r="F287" s="247"/>
      <c r="G287" s="270"/>
      <c r="H287" s="253"/>
      <c r="I287" s="256"/>
      <c r="J287" s="253"/>
      <c r="K287" s="16"/>
      <c r="L287" s="16"/>
      <c r="M287" s="16"/>
      <c r="N287" s="25"/>
      <c r="O287" s="131">
        <f t="shared" si="1"/>
        <v>0</v>
      </c>
      <c r="P287" s="253"/>
      <c r="Q287" s="253"/>
      <c r="R287" s="253"/>
      <c r="S287" s="251"/>
      <c r="T287" s="251"/>
    </row>
    <row r="288" spans="1:20" ht="12.75" customHeight="1">
      <c r="A288" s="262"/>
      <c r="B288" s="265"/>
      <c r="C288" s="208"/>
      <c r="D288" s="262"/>
      <c r="E288" s="268"/>
      <c r="F288" s="248"/>
      <c r="G288" s="271"/>
      <c r="H288" s="254"/>
      <c r="I288" s="257"/>
      <c r="J288" s="254"/>
      <c r="K288" s="16"/>
      <c r="L288" s="16"/>
      <c r="M288" s="16"/>
      <c r="N288" s="25"/>
      <c r="O288" s="131">
        <f t="shared" si="1"/>
        <v>0</v>
      </c>
      <c r="P288" s="254"/>
      <c r="Q288" s="254"/>
      <c r="R288" s="254"/>
      <c r="S288" s="251"/>
      <c r="T288" s="251"/>
    </row>
    <row r="289" spans="1:20" ht="12.75" customHeight="1">
      <c r="A289" s="240">
        <v>61</v>
      </c>
      <c r="B289" s="209" t="s">
        <v>172</v>
      </c>
      <c r="C289" s="191" t="s">
        <v>234</v>
      </c>
      <c r="D289" s="192" t="s">
        <v>188</v>
      </c>
      <c r="E289" s="188">
        <v>20</v>
      </c>
      <c r="F289" s="246">
        <f>H289+J289+R289</f>
        <v>2.3685207600000004</v>
      </c>
      <c r="G289" s="156">
        <v>0.19</v>
      </c>
      <c r="H289" s="252">
        <f>G289*$P$8/1000</f>
        <v>0.4630338</v>
      </c>
      <c r="I289" s="156">
        <v>0.02</v>
      </c>
      <c r="J289" s="252">
        <f>I289*$P$9/1000</f>
        <v>6.1482000000000002E-2</v>
      </c>
      <c r="K289" s="121" t="s">
        <v>149</v>
      </c>
      <c r="L289" s="107" t="s">
        <v>188</v>
      </c>
      <c r="M289" s="102">
        <v>1</v>
      </c>
      <c r="N289" s="104">
        <v>1.6</v>
      </c>
      <c r="O289" s="131">
        <f t="shared" ref="O289:O543" si="2">M289*N289</f>
        <v>1.6</v>
      </c>
      <c r="P289" s="252">
        <f>E289*F289</f>
        <v>47.370415200000011</v>
      </c>
      <c r="Q289" s="252">
        <f>SUM(O289:O292)</f>
        <v>1.6</v>
      </c>
      <c r="R289" s="252">
        <f>Q289*1.02*1.05*$R$14</f>
        <v>1.8440049600000004</v>
      </c>
      <c r="S289" s="251">
        <f>F289*$S$17</f>
        <v>2.7872871233890808</v>
      </c>
      <c r="T289" s="251">
        <f>E289*S289</f>
        <v>55.745742467781618</v>
      </c>
    </row>
    <row r="290" spans="1:20" ht="12.75" customHeight="1">
      <c r="A290" s="240"/>
      <c r="B290" s="209"/>
      <c r="C290" s="191"/>
      <c r="D290" s="192"/>
      <c r="E290" s="188"/>
      <c r="F290" s="247"/>
      <c r="G290" s="156"/>
      <c r="H290" s="253"/>
      <c r="I290" s="156"/>
      <c r="J290" s="253"/>
      <c r="K290" s="104"/>
      <c r="L290" s="102"/>
      <c r="M290" s="102"/>
      <c r="N290" s="104"/>
      <c r="O290" s="131">
        <f t="shared" si="2"/>
        <v>0</v>
      </c>
      <c r="P290" s="253"/>
      <c r="Q290" s="253"/>
      <c r="R290" s="253"/>
      <c r="S290" s="251"/>
      <c r="T290" s="251"/>
    </row>
    <row r="291" spans="1:20" ht="12.75" customHeight="1">
      <c r="A291" s="240"/>
      <c r="B291" s="209"/>
      <c r="C291" s="191"/>
      <c r="D291" s="192"/>
      <c r="E291" s="188"/>
      <c r="F291" s="247"/>
      <c r="G291" s="156"/>
      <c r="H291" s="253"/>
      <c r="I291" s="156"/>
      <c r="J291" s="253"/>
      <c r="K291" s="104"/>
      <c r="L291" s="102"/>
      <c r="M291" s="106"/>
      <c r="N291" s="104"/>
      <c r="O291" s="131">
        <f t="shared" si="2"/>
        <v>0</v>
      </c>
      <c r="P291" s="253"/>
      <c r="Q291" s="253"/>
      <c r="R291" s="253"/>
      <c r="S291" s="251"/>
      <c r="T291" s="251"/>
    </row>
    <row r="292" spans="1:20" ht="12.75" customHeight="1">
      <c r="A292" s="240"/>
      <c r="B292" s="209"/>
      <c r="C292" s="191"/>
      <c r="D292" s="192"/>
      <c r="E292" s="188"/>
      <c r="F292" s="248"/>
      <c r="G292" s="156"/>
      <c r="H292" s="254"/>
      <c r="I292" s="156"/>
      <c r="J292" s="254"/>
      <c r="K292" s="104"/>
      <c r="L292" s="102"/>
      <c r="M292" s="102"/>
      <c r="N292" s="104"/>
      <c r="O292" s="131">
        <f t="shared" si="2"/>
        <v>0</v>
      </c>
      <c r="P292" s="254"/>
      <c r="Q292" s="254"/>
      <c r="R292" s="254"/>
      <c r="S292" s="251"/>
      <c r="T292" s="251"/>
    </row>
    <row r="293" spans="1:20" ht="12.75" customHeight="1">
      <c r="A293" s="240">
        <v>62</v>
      </c>
      <c r="B293" s="202" t="s">
        <v>136</v>
      </c>
      <c r="C293" s="157" t="s">
        <v>400</v>
      </c>
      <c r="D293" s="156" t="s">
        <v>66</v>
      </c>
      <c r="E293" s="194">
        <v>2</v>
      </c>
      <c r="F293" s="246">
        <f>H293+J293+R293</f>
        <v>39.643641600000009</v>
      </c>
      <c r="G293" s="178">
        <v>0.97</v>
      </c>
      <c r="H293" s="252">
        <f>G293*$P$8/1000</f>
        <v>2.3639093999999998</v>
      </c>
      <c r="I293" s="189">
        <v>0.13</v>
      </c>
      <c r="J293" s="252">
        <f>I293*$P$9/1000</f>
        <v>0.39963299999999996</v>
      </c>
      <c r="K293" s="114" t="s">
        <v>156</v>
      </c>
      <c r="L293" s="102" t="s">
        <v>66</v>
      </c>
      <c r="M293" s="102">
        <v>1</v>
      </c>
      <c r="N293" s="114">
        <v>32</v>
      </c>
      <c r="O293" s="131">
        <f t="shared" si="2"/>
        <v>32</v>
      </c>
      <c r="P293" s="252">
        <f>E293*F293</f>
        <v>79.287283200000019</v>
      </c>
      <c r="Q293" s="252">
        <f>SUM(O293:O296)</f>
        <v>32</v>
      </c>
      <c r="R293" s="252">
        <f>Q293*1.02*1.05*$R$14</f>
        <v>36.880099200000011</v>
      </c>
      <c r="S293" s="251">
        <f>F293*$S$17</f>
        <v>46.652836496958429</v>
      </c>
      <c r="T293" s="251">
        <f>E293*S293</f>
        <v>93.305672993916858</v>
      </c>
    </row>
    <row r="294" spans="1:20" ht="12.75" customHeight="1">
      <c r="A294" s="240"/>
      <c r="B294" s="203"/>
      <c r="C294" s="158"/>
      <c r="D294" s="156"/>
      <c r="E294" s="194"/>
      <c r="F294" s="247"/>
      <c r="G294" s="179"/>
      <c r="H294" s="253"/>
      <c r="I294" s="189"/>
      <c r="J294" s="253"/>
      <c r="K294" s="114"/>
      <c r="L294" s="113"/>
      <c r="M294" s="113"/>
      <c r="N294" s="114"/>
      <c r="O294" s="131">
        <f t="shared" si="2"/>
        <v>0</v>
      </c>
      <c r="P294" s="253"/>
      <c r="Q294" s="253"/>
      <c r="R294" s="253"/>
      <c r="S294" s="251"/>
      <c r="T294" s="251"/>
    </row>
    <row r="295" spans="1:20" ht="12.75" customHeight="1">
      <c r="A295" s="240"/>
      <c r="B295" s="203"/>
      <c r="C295" s="158"/>
      <c r="D295" s="156"/>
      <c r="E295" s="194"/>
      <c r="F295" s="247"/>
      <c r="G295" s="179"/>
      <c r="H295" s="253"/>
      <c r="I295" s="189"/>
      <c r="J295" s="253"/>
      <c r="K295" s="114"/>
      <c r="L295" s="113"/>
      <c r="M295" s="113"/>
      <c r="N295" s="114"/>
      <c r="O295" s="131">
        <f t="shared" si="2"/>
        <v>0</v>
      </c>
      <c r="P295" s="253"/>
      <c r="Q295" s="253"/>
      <c r="R295" s="253"/>
      <c r="S295" s="251"/>
      <c r="T295" s="251"/>
    </row>
    <row r="296" spans="1:20" ht="12.75" customHeight="1">
      <c r="A296" s="240"/>
      <c r="B296" s="204"/>
      <c r="C296" s="159"/>
      <c r="D296" s="156"/>
      <c r="E296" s="194"/>
      <c r="F296" s="248"/>
      <c r="G296" s="180"/>
      <c r="H296" s="254"/>
      <c r="I296" s="189"/>
      <c r="J296" s="254"/>
      <c r="K296" s="114"/>
      <c r="L296" s="113"/>
      <c r="M296" s="113"/>
      <c r="N296" s="114"/>
      <c r="O296" s="131">
        <f t="shared" si="2"/>
        <v>0</v>
      </c>
      <c r="P296" s="254"/>
      <c r="Q296" s="254"/>
      <c r="R296" s="254"/>
      <c r="S296" s="251"/>
      <c r="T296" s="251"/>
    </row>
    <row r="297" spans="1:20" ht="12.75" customHeight="1">
      <c r="A297" s="240">
        <v>63</v>
      </c>
      <c r="B297" s="202" t="s">
        <v>137</v>
      </c>
      <c r="C297" s="157" t="s">
        <v>294</v>
      </c>
      <c r="D297" s="156" t="s">
        <v>66</v>
      </c>
      <c r="E297" s="194">
        <v>2</v>
      </c>
      <c r="F297" s="246">
        <f>H297+J297+R297</f>
        <v>14.278818000000001</v>
      </c>
      <c r="G297" s="178">
        <v>1.71</v>
      </c>
      <c r="H297" s="252">
        <f>G297*$P$8/1000</f>
        <v>4.1673041999999993</v>
      </c>
      <c r="I297" s="189">
        <v>0.28999999999999998</v>
      </c>
      <c r="J297" s="252">
        <f>I297*$P$9/1000</f>
        <v>0.89148899999999986</v>
      </c>
      <c r="K297" s="114" t="s">
        <v>139</v>
      </c>
      <c r="L297" s="102" t="s">
        <v>66</v>
      </c>
      <c r="M297" s="102">
        <v>1</v>
      </c>
      <c r="N297" s="104">
        <v>8</v>
      </c>
      <c r="O297" s="131">
        <f t="shared" si="2"/>
        <v>8</v>
      </c>
      <c r="P297" s="252">
        <f>E297*F297</f>
        <v>28.557636000000002</v>
      </c>
      <c r="Q297" s="252">
        <f>SUM(O297:O300)</f>
        <v>8</v>
      </c>
      <c r="R297" s="252">
        <f>Q297*1.02*1.05*$R$14</f>
        <v>9.2200248000000027</v>
      </c>
      <c r="S297" s="251">
        <f>F297*$S$17</f>
        <v>16.803384720434632</v>
      </c>
      <c r="T297" s="251">
        <f>E297*S297</f>
        <v>33.606769440869265</v>
      </c>
    </row>
    <row r="298" spans="1:20" ht="12.75" customHeight="1">
      <c r="A298" s="240"/>
      <c r="B298" s="203"/>
      <c r="C298" s="158"/>
      <c r="D298" s="156"/>
      <c r="E298" s="194"/>
      <c r="F298" s="247"/>
      <c r="G298" s="179"/>
      <c r="H298" s="253"/>
      <c r="I298" s="189"/>
      <c r="J298" s="253"/>
      <c r="K298" s="114"/>
      <c r="L298" s="113"/>
      <c r="M298" s="113"/>
      <c r="N298" s="114"/>
      <c r="O298" s="131">
        <f t="shared" si="2"/>
        <v>0</v>
      </c>
      <c r="P298" s="253"/>
      <c r="Q298" s="253"/>
      <c r="R298" s="253"/>
      <c r="S298" s="251"/>
      <c r="T298" s="251"/>
    </row>
    <row r="299" spans="1:20" ht="12.75" customHeight="1">
      <c r="A299" s="240"/>
      <c r="B299" s="203"/>
      <c r="C299" s="158"/>
      <c r="D299" s="156"/>
      <c r="E299" s="194"/>
      <c r="F299" s="247"/>
      <c r="G299" s="179"/>
      <c r="H299" s="253"/>
      <c r="I299" s="189"/>
      <c r="J299" s="253"/>
      <c r="K299" s="114"/>
      <c r="L299" s="113"/>
      <c r="M299" s="113"/>
      <c r="N299" s="114"/>
      <c r="O299" s="131">
        <f t="shared" si="2"/>
        <v>0</v>
      </c>
      <c r="P299" s="253"/>
      <c r="Q299" s="253"/>
      <c r="R299" s="253"/>
      <c r="S299" s="251"/>
      <c r="T299" s="251"/>
    </row>
    <row r="300" spans="1:20" ht="12.75" customHeight="1">
      <c r="A300" s="240"/>
      <c r="B300" s="204"/>
      <c r="C300" s="159"/>
      <c r="D300" s="156"/>
      <c r="E300" s="194"/>
      <c r="F300" s="248"/>
      <c r="G300" s="180"/>
      <c r="H300" s="254"/>
      <c r="I300" s="189"/>
      <c r="J300" s="254"/>
      <c r="K300" s="114"/>
      <c r="L300" s="113"/>
      <c r="M300" s="113"/>
      <c r="N300" s="114"/>
      <c r="O300" s="131">
        <f t="shared" si="2"/>
        <v>0</v>
      </c>
      <c r="P300" s="254"/>
      <c r="Q300" s="254"/>
      <c r="R300" s="254"/>
      <c r="S300" s="251"/>
      <c r="T300" s="251"/>
    </row>
    <row r="301" spans="1:20" ht="12.75" customHeight="1">
      <c r="A301" s="240">
        <v>64</v>
      </c>
      <c r="B301" s="209" t="s">
        <v>67</v>
      </c>
      <c r="C301" s="191" t="s">
        <v>440</v>
      </c>
      <c r="D301" s="192" t="s">
        <v>66</v>
      </c>
      <c r="E301" s="156">
        <v>4</v>
      </c>
      <c r="F301" s="246">
        <f>H301+J301+R301</f>
        <v>4.4846500200000001</v>
      </c>
      <c r="G301" s="156">
        <v>0.23100000000000001</v>
      </c>
      <c r="H301" s="252">
        <f>G301*$P$8/1000</f>
        <v>0.5629516200000001</v>
      </c>
      <c r="I301" s="156">
        <v>0.151</v>
      </c>
      <c r="J301" s="252">
        <f>I301*$P$9/1000</f>
        <v>0.46418910000000002</v>
      </c>
      <c r="K301" s="111" t="s">
        <v>218</v>
      </c>
      <c r="L301" s="109" t="s">
        <v>66</v>
      </c>
      <c r="M301" s="102">
        <v>1</v>
      </c>
      <c r="N301" s="102">
        <v>3</v>
      </c>
      <c r="O301" s="131">
        <f t="shared" si="2"/>
        <v>3</v>
      </c>
      <c r="P301" s="252">
        <f>E301*F301</f>
        <v>17.938600080000001</v>
      </c>
      <c r="Q301" s="252">
        <f>SUM(O301:O304)</f>
        <v>3</v>
      </c>
      <c r="R301" s="252">
        <f>Q301*1.02*1.05*$R$14</f>
        <v>3.4575093000000003</v>
      </c>
      <c r="S301" s="251">
        <f>F301*$S$17</f>
        <v>5.277558662248155</v>
      </c>
      <c r="T301" s="251">
        <f>E301*S301</f>
        <v>21.11023464899262</v>
      </c>
    </row>
    <row r="302" spans="1:20" ht="12.75" customHeight="1">
      <c r="A302" s="240"/>
      <c r="B302" s="209"/>
      <c r="C302" s="191"/>
      <c r="D302" s="192"/>
      <c r="E302" s="156"/>
      <c r="F302" s="247"/>
      <c r="G302" s="156"/>
      <c r="H302" s="253"/>
      <c r="I302" s="156"/>
      <c r="J302" s="253"/>
      <c r="K302" s="111"/>
      <c r="L302" s="109"/>
      <c r="M302" s="109"/>
      <c r="N302" s="111"/>
      <c r="O302" s="131">
        <f t="shared" si="2"/>
        <v>0</v>
      </c>
      <c r="P302" s="253"/>
      <c r="Q302" s="253"/>
      <c r="R302" s="253"/>
      <c r="S302" s="251"/>
      <c r="T302" s="251"/>
    </row>
    <row r="303" spans="1:20" ht="12.75" customHeight="1">
      <c r="A303" s="240"/>
      <c r="B303" s="209"/>
      <c r="C303" s="191"/>
      <c r="D303" s="192"/>
      <c r="E303" s="156"/>
      <c r="F303" s="247"/>
      <c r="G303" s="156"/>
      <c r="H303" s="253"/>
      <c r="I303" s="156"/>
      <c r="J303" s="253"/>
      <c r="K303" s="111"/>
      <c r="L303" s="109"/>
      <c r="M303" s="109"/>
      <c r="N303" s="111"/>
      <c r="O303" s="131">
        <f t="shared" si="2"/>
        <v>0</v>
      </c>
      <c r="P303" s="253"/>
      <c r="Q303" s="253"/>
      <c r="R303" s="253"/>
      <c r="S303" s="251"/>
      <c r="T303" s="251"/>
    </row>
    <row r="304" spans="1:20" ht="12.75" customHeight="1">
      <c r="A304" s="240"/>
      <c r="B304" s="209"/>
      <c r="C304" s="191"/>
      <c r="D304" s="192"/>
      <c r="E304" s="156"/>
      <c r="F304" s="248"/>
      <c r="G304" s="156"/>
      <c r="H304" s="254"/>
      <c r="I304" s="156"/>
      <c r="J304" s="254"/>
      <c r="K304" s="111"/>
      <c r="L304" s="109"/>
      <c r="M304" s="109"/>
      <c r="N304" s="111"/>
      <c r="O304" s="131">
        <f t="shared" si="2"/>
        <v>0</v>
      </c>
      <c r="P304" s="254"/>
      <c r="Q304" s="254"/>
      <c r="R304" s="254"/>
      <c r="S304" s="251"/>
      <c r="T304" s="251"/>
    </row>
    <row r="305" spans="1:20" ht="12.75" customHeight="1">
      <c r="A305" s="240">
        <v>65</v>
      </c>
      <c r="B305" s="220" t="s">
        <v>62</v>
      </c>
      <c r="C305" s="210" t="s">
        <v>295</v>
      </c>
      <c r="D305" s="211" t="s">
        <v>169</v>
      </c>
      <c r="E305" s="194">
        <v>2</v>
      </c>
      <c r="F305" s="246">
        <v>12</v>
      </c>
      <c r="G305" s="156"/>
      <c r="H305" s="252">
        <f>G305*$P$8/1000</f>
        <v>0</v>
      </c>
      <c r="I305" s="156"/>
      <c r="J305" s="252">
        <f>I305*$P$9/1000</f>
        <v>0</v>
      </c>
      <c r="K305" s="121"/>
      <c r="L305" s="107"/>
      <c r="M305" s="107"/>
      <c r="N305" s="121"/>
      <c r="O305" s="131">
        <f t="shared" si="2"/>
        <v>0</v>
      </c>
      <c r="P305" s="252">
        <f>E305*F305</f>
        <v>24</v>
      </c>
      <c r="Q305" s="252">
        <f>SUM(O305:O308)</f>
        <v>0</v>
      </c>
      <c r="R305" s="252">
        <f>Q305*1.02*1.05*$R$14</f>
        <v>0</v>
      </c>
      <c r="S305" s="251">
        <f>F305*$S$17</f>
        <v>14.121660255436801</v>
      </c>
      <c r="T305" s="251">
        <f>E305*S305</f>
        <v>28.243320510873602</v>
      </c>
    </row>
    <row r="306" spans="1:20" ht="12.75" customHeight="1">
      <c r="A306" s="240"/>
      <c r="B306" s="220"/>
      <c r="C306" s="210"/>
      <c r="D306" s="211"/>
      <c r="E306" s="194"/>
      <c r="F306" s="247"/>
      <c r="G306" s="156"/>
      <c r="H306" s="253"/>
      <c r="I306" s="156"/>
      <c r="J306" s="253"/>
      <c r="K306" s="104"/>
      <c r="L306" s="102"/>
      <c r="M306" s="102"/>
      <c r="N306" s="104"/>
      <c r="O306" s="131">
        <f t="shared" si="2"/>
        <v>0</v>
      </c>
      <c r="P306" s="253"/>
      <c r="Q306" s="253"/>
      <c r="R306" s="253"/>
      <c r="S306" s="251"/>
      <c r="T306" s="251"/>
    </row>
    <row r="307" spans="1:20" ht="12.75" customHeight="1">
      <c r="A307" s="240"/>
      <c r="B307" s="220"/>
      <c r="C307" s="210"/>
      <c r="D307" s="211"/>
      <c r="E307" s="194"/>
      <c r="F307" s="247"/>
      <c r="G307" s="156"/>
      <c r="H307" s="253"/>
      <c r="I307" s="156"/>
      <c r="J307" s="253"/>
      <c r="K307" s="104"/>
      <c r="L307" s="102"/>
      <c r="M307" s="106"/>
      <c r="N307" s="104"/>
      <c r="O307" s="131">
        <f t="shared" si="2"/>
        <v>0</v>
      </c>
      <c r="P307" s="253"/>
      <c r="Q307" s="253"/>
      <c r="R307" s="253"/>
      <c r="S307" s="251"/>
      <c r="T307" s="251"/>
    </row>
    <row r="308" spans="1:20" ht="12.75" customHeight="1">
      <c r="A308" s="240"/>
      <c r="B308" s="220"/>
      <c r="C308" s="210"/>
      <c r="D308" s="211"/>
      <c r="E308" s="194"/>
      <c r="F308" s="248"/>
      <c r="G308" s="156"/>
      <c r="H308" s="254"/>
      <c r="I308" s="156"/>
      <c r="J308" s="254"/>
      <c r="K308" s="104"/>
      <c r="L308" s="102"/>
      <c r="M308" s="102"/>
      <c r="N308" s="104"/>
      <c r="O308" s="131">
        <f t="shared" si="2"/>
        <v>0</v>
      </c>
      <c r="P308" s="254"/>
      <c r="Q308" s="254"/>
      <c r="R308" s="254"/>
      <c r="S308" s="251"/>
      <c r="T308" s="251"/>
    </row>
    <row r="309" spans="1:20" ht="12.75" customHeight="1">
      <c r="A309" s="240">
        <v>66</v>
      </c>
      <c r="B309" s="181" t="s">
        <v>157</v>
      </c>
      <c r="C309" s="182" t="s">
        <v>176</v>
      </c>
      <c r="D309" s="156" t="s">
        <v>138</v>
      </c>
      <c r="E309" s="172">
        <v>13</v>
      </c>
      <c r="F309" s="246">
        <f>H309+J309+R309</f>
        <v>0.82056509100000008</v>
      </c>
      <c r="G309" s="195">
        <v>2.7799999999999998E-2</v>
      </c>
      <c r="H309" s="252">
        <f>G309*$P$8/1000</f>
        <v>6.7749156000000005E-2</v>
      </c>
      <c r="I309" s="196">
        <v>1.1999999999999999E-3</v>
      </c>
      <c r="J309" s="252">
        <f>I309*$P$9/1000</f>
        <v>3.6889199999999996E-3</v>
      </c>
      <c r="K309" s="104" t="s">
        <v>201</v>
      </c>
      <c r="L309" s="102" t="s">
        <v>138</v>
      </c>
      <c r="M309" s="102">
        <v>1</v>
      </c>
      <c r="N309" s="115">
        <v>0.65</v>
      </c>
      <c r="O309" s="131">
        <f t="shared" si="2"/>
        <v>0.65</v>
      </c>
      <c r="P309" s="252">
        <f>E309*F309</f>
        <v>10.667346183000001</v>
      </c>
      <c r="Q309" s="252">
        <f>SUM(O309:O312)</f>
        <v>0.65</v>
      </c>
      <c r="R309" s="252">
        <f>Q309*1.02*1.05*$R$14</f>
        <v>0.74912701500000012</v>
      </c>
      <c r="S309" s="251">
        <f>F309*$S$17</f>
        <v>0.96564511938113196</v>
      </c>
      <c r="T309" s="251">
        <f>E309*S309</f>
        <v>12.553386551954716</v>
      </c>
    </row>
    <row r="310" spans="1:20" ht="12.75" customHeight="1">
      <c r="A310" s="240"/>
      <c r="B310" s="181"/>
      <c r="C310" s="182"/>
      <c r="D310" s="156"/>
      <c r="E310" s="173"/>
      <c r="F310" s="247"/>
      <c r="G310" s="195"/>
      <c r="H310" s="253"/>
      <c r="I310" s="197"/>
      <c r="J310" s="253"/>
      <c r="K310" s="104"/>
      <c r="L310" s="102"/>
      <c r="M310" s="102"/>
      <c r="N310" s="104"/>
      <c r="O310" s="131">
        <f t="shared" si="2"/>
        <v>0</v>
      </c>
      <c r="P310" s="253"/>
      <c r="Q310" s="253"/>
      <c r="R310" s="253"/>
      <c r="S310" s="251"/>
      <c r="T310" s="251"/>
    </row>
    <row r="311" spans="1:20" ht="12.75" customHeight="1">
      <c r="A311" s="240"/>
      <c r="B311" s="181"/>
      <c r="C311" s="182"/>
      <c r="D311" s="156"/>
      <c r="E311" s="173"/>
      <c r="F311" s="247"/>
      <c r="G311" s="195"/>
      <c r="H311" s="253"/>
      <c r="I311" s="197"/>
      <c r="J311" s="253"/>
      <c r="K311" s="104"/>
      <c r="L311" s="102"/>
      <c r="M311" s="116"/>
      <c r="N311" s="104"/>
      <c r="O311" s="131">
        <f t="shared" si="2"/>
        <v>0</v>
      </c>
      <c r="P311" s="253"/>
      <c r="Q311" s="253"/>
      <c r="R311" s="253"/>
      <c r="S311" s="251"/>
      <c r="T311" s="251"/>
    </row>
    <row r="312" spans="1:20" ht="12.75" customHeight="1">
      <c r="A312" s="240"/>
      <c r="B312" s="181"/>
      <c r="C312" s="182"/>
      <c r="D312" s="156"/>
      <c r="E312" s="174"/>
      <c r="F312" s="248"/>
      <c r="G312" s="195"/>
      <c r="H312" s="254"/>
      <c r="I312" s="198"/>
      <c r="J312" s="254"/>
      <c r="K312" s="104"/>
      <c r="L312" s="102"/>
      <c r="M312" s="102"/>
      <c r="N312" s="104"/>
      <c r="O312" s="131">
        <f t="shared" si="2"/>
        <v>0</v>
      </c>
      <c r="P312" s="254"/>
      <c r="Q312" s="254"/>
      <c r="R312" s="254"/>
      <c r="S312" s="251"/>
      <c r="T312" s="251"/>
    </row>
    <row r="313" spans="1:20" ht="12.75" customHeight="1">
      <c r="A313" s="240">
        <v>67</v>
      </c>
      <c r="B313" s="209" t="s">
        <v>147</v>
      </c>
      <c r="C313" s="191" t="s">
        <v>162</v>
      </c>
      <c r="D313" s="192" t="s">
        <v>145</v>
      </c>
      <c r="E313" s="156">
        <v>1.2</v>
      </c>
      <c r="F313" s="246">
        <f>H313+J313+R313</f>
        <v>1.271920386573</v>
      </c>
      <c r="G313" s="156">
        <v>0.38400000000000001</v>
      </c>
      <c r="H313" s="252">
        <f>G313*$P$8/1000</f>
        <v>0.93581568000000004</v>
      </c>
      <c r="I313" s="221">
        <v>2.9999999999999997E-4</v>
      </c>
      <c r="J313" s="252">
        <f>I313*$P$9/1000</f>
        <v>9.222299999999999E-4</v>
      </c>
      <c r="K313" s="111" t="s">
        <v>144</v>
      </c>
      <c r="L313" s="109" t="s">
        <v>138</v>
      </c>
      <c r="M313" s="102">
        <v>0.24399999999999999</v>
      </c>
      <c r="N313" s="102">
        <v>1.07</v>
      </c>
      <c r="O313" s="131">
        <f t="shared" si="2"/>
        <v>0.26108000000000003</v>
      </c>
      <c r="P313" s="252">
        <f>E313*F313</f>
        <v>1.5263044638876</v>
      </c>
      <c r="Q313" s="252">
        <f>SUM(O313:O316)</f>
        <v>0.29083000000000003</v>
      </c>
      <c r="R313" s="252">
        <f>Q313*1.02*1.05*$R$14</f>
        <v>0.33518247657300004</v>
      </c>
      <c r="S313" s="251">
        <f>F313*$S$17</f>
        <v>1.4968022975956454</v>
      </c>
      <c r="T313" s="251">
        <f>E313*S313</f>
        <v>1.7961627571147745</v>
      </c>
    </row>
    <row r="314" spans="1:20" ht="12.75" customHeight="1">
      <c r="A314" s="240"/>
      <c r="B314" s="209"/>
      <c r="C314" s="191"/>
      <c r="D314" s="192"/>
      <c r="E314" s="156"/>
      <c r="F314" s="247"/>
      <c r="G314" s="156"/>
      <c r="H314" s="253"/>
      <c r="I314" s="221"/>
      <c r="J314" s="253"/>
      <c r="K314" s="111" t="s">
        <v>202</v>
      </c>
      <c r="L314" s="109" t="s">
        <v>138</v>
      </c>
      <c r="M314" s="102">
        <v>2E-3</v>
      </c>
      <c r="N314" s="102">
        <v>0.7</v>
      </c>
      <c r="O314" s="131">
        <f t="shared" si="2"/>
        <v>1.4E-3</v>
      </c>
      <c r="P314" s="253"/>
      <c r="Q314" s="253"/>
      <c r="R314" s="253"/>
      <c r="S314" s="251"/>
      <c r="T314" s="251"/>
    </row>
    <row r="315" spans="1:20" ht="12.75" customHeight="1">
      <c r="A315" s="240"/>
      <c r="B315" s="209"/>
      <c r="C315" s="191"/>
      <c r="D315" s="192"/>
      <c r="E315" s="156"/>
      <c r="F315" s="247"/>
      <c r="G315" s="156"/>
      <c r="H315" s="253"/>
      <c r="I315" s="221"/>
      <c r="J315" s="253"/>
      <c r="K315" s="111" t="s">
        <v>143</v>
      </c>
      <c r="L315" s="109" t="s">
        <v>138</v>
      </c>
      <c r="M315" s="102">
        <v>2.7E-2</v>
      </c>
      <c r="N315" s="102">
        <v>1.05</v>
      </c>
      <c r="O315" s="131">
        <f t="shared" si="2"/>
        <v>2.835E-2</v>
      </c>
      <c r="P315" s="253"/>
      <c r="Q315" s="253"/>
      <c r="R315" s="253"/>
      <c r="S315" s="251"/>
      <c r="T315" s="251"/>
    </row>
    <row r="316" spans="1:20" ht="12.75" customHeight="1">
      <c r="A316" s="240"/>
      <c r="B316" s="209"/>
      <c r="C316" s="191"/>
      <c r="D316" s="192"/>
      <c r="E316" s="156"/>
      <c r="F316" s="248"/>
      <c r="G316" s="156"/>
      <c r="H316" s="254"/>
      <c r="I316" s="221"/>
      <c r="J316" s="254"/>
      <c r="K316" s="111"/>
      <c r="L316" s="109"/>
      <c r="M316" s="109"/>
      <c r="N316" s="111"/>
      <c r="O316" s="131">
        <f t="shared" si="2"/>
        <v>0</v>
      </c>
      <c r="P316" s="254"/>
      <c r="Q316" s="254"/>
      <c r="R316" s="254"/>
      <c r="S316" s="251"/>
      <c r="T316" s="251"/>
    </row>
    <row r="317" spans="1:20" ht="12.75" customHeight="1">
      <c r="A317" s="240">
        <v>68</v>
      </c>
      <c r="B317" s="209" t="s">
        <v>158</v>
      </c>
      <c r="C317" s="191" t="s">
        <v>148</v>
      </c>
      <c r="D317" s="192" t="s">
        <v>145</v>
      </c>
      <c r="E317" s="156">
        <v>3.6</v>
      </c>
      <c r="F317" s="246">
        <f>H317+J317+R317</f>
        <v>1.3063217145000001</v>
      </c>
      <c r="G317" s="156">
        <v>0.28100000000000003</v>
      </c>
      <c r="H317" s="252">
        <f>G317*$P$8/1000</f>
        <v>0.68480262000000003</v>
      </c>
      <c r="I317" s="190">
        <v>1.66E-2</v>
      </c>
      <c r="J317" s="252">
        <f>I317*$P$9/1000</f>
        <v>5.1030060000000002E-2</v>
      </c>
      <c r="K317" s="111" t="s">
        <v>142</v>
      </c>
      <c r="L317" s="109" t="s">
        <v>138</v>
      </c>
      <c r="M317" s="102">
        <v>3</v>
      </c>
      <c r="N317" s="102">
        <v>0.16500000000000001</v>
      </c>
      <c r="O317" s="131">
        <f t="shared" si="2"/>
        <v>0.495</v>
      </c>
      <c r="P317" s="252">
        <f>E317*F317</f>
        <v>4.7027581722000003</v>
      </c>
      <c r="Q317" s="252">
        <f>SUM(O317:O320)</f>
        <v>0.495</v>
      </c>
      <c r="R317" s="252">
        <f>Q317*1.02*1.05*$R$14</f>
        <v>0.5704890345000001</v>
      </c>
      <c r="S317" s="251">
        <f>F317*$S$17</f>
        <v>1.5372859530390592</v>
      </c>
      <c r="T317" s="251">
        <f>E317*S317</f>
        <v>5.5342294309406137</v>
      </c>
    </row>
    <row r="318" spans="1:20" ht="12.75" customHeight="1">
      <c r="A318" s="240"/>
      <c r="B318" s="209"/>
      <c r="C318" s="191"/>
      <c r="D318" s="192"/>
      <c r="E318" s="156"/>
      <c r="F318" s="247"/>
      <c r="G318" s="156"/>
      <c r="H318" s="253"/>
      <c r="I318" s="190"/>
      <c r="J318" s="253"/>
      <c r="K318" s="111"/>
      <c r="L318" s="109"/>
      <c r="M318" s="102"/>
      <c r="N318" s="102"/>
      <c r="O318" s="131">
        <f t="shared" si="2"/>
        <v>0</v>
      </c>
      <c r="P318" s="253"/>
      <c r="Q318" s="253"/>
      <c r="R318" s="253"/>
      <c r="S318" s="251"/>
      <c r="T318" s="251"/>
    </row>
    <row r="319" spans="1:20" ht="12.75" customHeight="1">
      <c r="A319" s="240"/>
      <c r="B319" s="209"/>
      <c r="C319" s="191"/>
      <c r="D319" s="192"/>
      <c r="E319" s="156"/>
      <c r="F319" s="247"/>
      <c r="G319" s="156"/>
      <c r="H319" s="253"/>
      <c r="I319" s="190"/>
      <c r="J319" s="253"/>
      <c r="K319" s="111"/>
      <c r="L319" s="109"/>
      <c r="M319" s="102"/>
      <c r="N319" s="102"/>
      <c r="O319" s="131">
        <f t="shared" si="2"/>
        <v>0</v>
      </c>
      <c r="P319" s="253"/>
      <c r="Q319" s="253"/>
      <c r="R319" s="253"/>
      <c r="S319" s="251"/>
      <c r="T319" s="251"/>
    </row>
    <row r="320" spans="1:20" ht="12.75" customHeight="1">
      <c r="A320" s="240"/>
      <c r="B320" s="209"/>
      <c r="C320" s="191"/>
      <c r="D320" s="192"/>
      <c r="E320" s="156"/>
      <c r="F320" s="248"/>
      <c r="G320" s="156"/>
      <c r="H320" s="254"/>
      <c r="I320" s="190"/>
      <c r="J320" s="254"/>
      <c r="K320" s="111"/>
      <c r="L320" s="109"/>
      <c r="M320" s="109"/>
      <c r="N320" s="111"/>
      <c r="O320" s="131">
        <f t="shared" si="2"/>
        <v>0</v>
      </c>
      <c r="P320" s="254"/>
      <c r="Q320" s="254"/>
      <c r="R320" s="254"/>
      <c r="S320" s="251"/>
      <c r="T320" s="251"/>
    </row>
    <row r="321" spans="1:20" ht="12.75" customHeight="1">
      <c r="A321" s="260"/>
      <c r="B321" s="263"/>
      <c r="C321" s="193" t="s">
        <v>179</v>
      </c>
      <c r="D321" s="260"/>
      <c r="E321" s="266"/>
      <c r="F321" s="246">
        <f>H321+J321+R321</f>
        <v>0</v>
      </c>
      <c r="G321" s="269"/>
      <c r="H321" s="252">
        <f>G321*$P$8/1000</f>
        <v>0</v>
      </c>
      <c r="I321" s="255"/>
      <c r="J321" s="252">
        <f>I321*$P$9/1000</f>
        <v>0</v>
      </c>
      <c r="K321" s="12"/>
      <c r="L321" s="23"/>
      <c r="M321" s="12"/>
      <c r="N321" s="23"/>
      <c r="O321" s="131">
        <f t="shared" si="2"/>
        <v>0</v>
      </c>
      <c r="P321" s="252">
        <f>E321*F321</f>
        <v>0</v>
      </c>
      <c r="Q321" s="252">
        <f>SUM(O321:O324)</f>
        <v>0</v>
      </c>
      <c r="R321" s="252">
        <f>Q321*1.02*1.05*$R$14</f>
        <v>0</v>
      </c>
      <c r="S321" s="251">
        <f>F321*$S$17</f>
        <v>0</v>
      </c>
      <c r="T321" s="251">
        <f>E321*S321</f>
        <v>0</v>
      </c>
    </row>
    <row r="322" spans="1:20" ht="12.75" customHeight="1">
      <c r="A322" s="261"/>
      <c r="B322" s="264"/>
      <c r="C322" s="193"/>
      <c r="D322" s="261"/>
      <c r="E322" s="267"/>
      <c r="F322" s="247"/>
      <c r="G322" s="270"/>
      <c r="H322" s="253"/>
      <c r="I322" s="256"/>
      <c r="J322" s="253"/>
      <c r="K322" s="16"/>
      <c r="L322" s="16"/>
      <c r="M322" s="16"/>
      <c r="N322" s="25"/>
      <c r="O322" s="131">
        <f t="shared" si="2"/>
        <v>0</v>
      </c>
      <c r="P322" s="253"/>
      <c r="Q322" s="253"/>
      <c r="R322" s="253"/>
      <c r="S322" s="251"/>
      <c r="T322" s="251"/>
    </row>
    <row r="323" spans="1:20" ht="12.75" customHeight="1">
      <c r="A323" s="261"/>
      <c r="B323" s="264"/>
      <c r="C323" s="193"/>
      <c r="D323" s="261"/>
      <c r="E323" s="267"/>
      <c r="F323" s="247"/>
      <c r="G323" s="270"/>
      <c r="H323" s="253"/>
      <c r="I323" s="256"/>
      <c r="J323" s="253"/>
      <c r="K323" s="16"/>
      <c r="L323" s="16"/>
      <c r="M323" s="16"/>
      <c r="N323" s="25"/>
      <c r="O323" s="131">
        <f t="shared" si="2"/>
        <v>0</v>
      </c>
      <c r="P323" s="253"/>
      <c r="Q323" s="253"/>
      <c r="R323" s="253"/>
      <c r="S323" s="251"/>
      <c r="T323" s="251"/>
    </row>
    <row r="324" spans="1:20" ht="12.75" customHeight="1">
      <c r="A324" s="262"/>
      <c r="B324" s="265"/>
      <c r="C324" s="193"/>
      <c r="D324" s="262"/>
      <c r="E324" s="268"/>
      <c r="F324" s="248"/>
      <c r="G324" s="271"/>
      <c r="H324" s="254"/>
      <c r="I324" s="257"/>
      <c r="J324" s="254"/>
      <c r="K324" s="16"/>
      <c r="L324" s="16"/>
      <c r="M324" s="16"/>
      <c r="N324" s="25"/>
      <c r="O324" s="131">
        <f t="shared" si="2"/>
        <v>0</v>
      </c>
      <c r="P324" s="254"/>
      <c r="Q324" s="254"/>
      <c r="R324" s="254"/>
      <c r="S324" s="251"/>
      <c r="T324" s="251"/>
    </row>
    <row r="325" spans="1:20" ht="12.75" customHeight="1">
      <c r="A325" s="240">
        <v>69</v>
      </c>
      <c r="B325" s="181" t="s">
        <v>73</v>
      </c>
      <c r="C325" s="182" t="s">
        <v>203</v>
      </c>
      <c r="D325" s="156" t="s">
        <v>151</v>
      </c>
      <c r="E325" s="178">
        <v>0.52</v>
      </c>
      <c r="F325" s="246">
        <f>H325+J325+R325</f>
        <v>29.016608145000003</v>
      </c>
      <c r="G325" s="195">
        <v>0.7</v>
      </c>
      <c r="H325" s="252">
        <f>G325*$P$8/1000</f>
        <v>1.7059139999999999</v>
      </c>
      <c r="I325" s="205">
        <v>0.28000000000000003</v>
      </c>
      <c r="J325" s="252">
        <f>I325*$P$9/1000</f>
        <v>0.86074800000000007</v>
      </c>
      <c r="K325" s="104" t="s">
        <v>163</v>
      </c>
      <c r="L325" s="102" t="s">
        <v>151</v>
      </c>
      <c r="M325" s="102">
        <v>1.02</v>
      </c>
      <c r="N325" s="115">
        <v>22.5</v>
      </c>
      <c r="O325" s="131">
        <f t="shared" si="2"/>
        <v>22.95</v>
      </c>
      <c r="P325" s="252">
        <f>E325*F325</f>
        <v>15.088636235400003</v>
      </c>
      <c r="Q325" s="252">
        <f>SUM(O325:O328)</f>
        <v>22.95</v>
      </c>
      <c r="R325" s="252">
        <f>Q325*1.02*1.05*$R$14</f>
        <v>26.449946145000002</v>
      </c>
      <c r="S325" s="251">
        <f>F325*$S$17</f>
        <v>34.146890165735861</v>
      </c>
      <c r="T325" s="251">
        <f>E325*S325</f>
        <v>17.756382886182649</v>
      </c>
    </row>
    <row r="326" spans="1:20" ht="12.75" customHeight="1">
      <c r="A326" s="240"/>
      <c r="B326" s="181"/>
      <c r="C326" s="182"/>
      <c r="D326" s="156"/>
      <c r="E326" s="179"/>
      <c r="F326" s="247"/>
      <c r="G326" s="195"/>
      <c r="H326" s="253"/>
      <c r="I326" s="206"/>
      <c r="J326" s="253"/>
      <c r="K326" s="104"/>
      <c r="L326" s="102"/>
      <c r="M326" s="102"/>
      <c r="N326" s="104"/>
      <c r="O326" s="131">
        <f t="shared" si="2"/>
        <v>0</v>
      </c>
      <c r="P326" s="253"/>
      <c r="Q326" s="253"/>
      <c r="R326" s="253"/>
      <c r="S326" s="251"/>
      <c r="T326" s="251"/>
    </row>
    <row r="327" spans="1:20" ht="12.75" customHeight="1">
      <c r="A327" s="240"/>
      <c r="B327" s="181"/>
      <c r="C327" s="182"/>
      <c r="D327" s="156"/>
      <c r="E327" s="179"/>
      <c r="F327" s="247"/>
      <c r="G327" s="195"/>
      <c r="H327" s="253"/>
      <c r="I327" s="206"/>
      <c r="J327" s="253"/>
      <c r="K327" s="104"/>
      <c r="L327" s="102"/>
      <c r="M327" s="102"/>
      <c r="N327" s="104"/>
      <c r="O327" s="131">
        <f t="shared" si="2"/>
        <v>0</v>
      </c>
      <c r="P327" s="253"/>
      <c r="Q327" s="253"/>
      <c r="R327" s="253"/>
      <c r="S327" s="251"/>
      <c r="T327" s="251"/>
    </row>
    <row r="328" spans="1:20" ht="12.75" customHeight="1">
      <c r="A328" s="240"/>
      <c r="B328" s="181"/>
      <c r="C328" s="182"/>
      <c r="D328" s="156"/>
      <c r="E328" s="180"/>
      <c r="F328" s="248"/>
      <c r="G328" s="195"/>
      <c r="H328" s="254"/>
      <c r="I328" s="207"/>
      <c r="J328" s="254"/>
      <c r="K328" s="104"/>
      <c r="L328" s="102"/>
      <c r="M328" s="102"/>
      <c r="N328" s="104"/>
      <c r="O328" s="131">
        <f t="shared" si="2"/>
        <v>0</v>
      </c>
      <c r="P328" s="254"/>
      <c r="Q328" s="254"/>
      <c r="R328" s="254"/>
      <c r="S328" s="251"/>
      <c r="T328" s="251"/>
    </row>
    <row r="329" spans="1:20" ht="12.75" customHeight="1">
      <c r="A329" s="240">
        <v>70</v>
      </c>
      <c r="B329" s="181" t="s">
        <v>68</v>
      </c>
      <c r="C329" s="182" t="s">
        <v>276</v>
      </c>
      <c r="D329" s="156" t="s">
        <v>151</v>
      </c>
      <c r="E329" s="178">
        <v>1.52</v>
      </c>
      <c r="F329" s="246">
        <f>H329+J329+R329</f>
        <v>41.658300800999996</v>
      </c>
      <c r="G329" s="195">
        <v>5.86</v>
      </c>
      <c r="H329" s="252">
        <f>G329*$P$8/1000</f>
        <v>14.2809372</v>
      </c>
      <c r="I329" s="205">
        <v>7.14</v>
      </c>
      <c r="J329" s="252">
        <f>I329*$P$9/1000</f>
        <v>21.949073999999996</v>
      </c>
      <c r="K329" s="104" t="s">
        <v>192</v>
      </c>
      <c r="L329" s="102" t="s">
        <v>151</v>
      </c>
      <c r="M329" s="102">
        <v>0.157</v>
      </c>
      <c r="N329" s="118">
        <v>30</v>
      </c>
      <c r="O329" s="131">
        <f t="shared" si="2"/>
        <v>4.71</v>
      </c>
      <c r="P329" s="252">
        <f>E329*F329</f>
        <v>63.320617217519995</v>
      </c>
      <c r="Q329" s="252">
        <f>SUM(O329:O332)</f>
        <v>4.71</v>
      </c>
      <c r="R329" s="252">
        <f>Q329*1.02*1.05*$R$14</f>
        <v>5.4282896010000004</v>
      </c>
      <c r="S329" s="251">
        <f>F329*$S$17</f>
        <v>49.023697560876059</v>
      </c>
      <c r="T329" s="251">
        <f>E329*S329</f>
        <v>74.516020292531607</v>
      </c>
    </row>
    <row r="330" spans="1:20" ht="12.75" customHeight="1">
      <c r="A330" s="240"/>
      <c r="B330" s="181"/>
      <c r="C330" s="182"/>
      <c r="D330" s="156"/>
      <c r="E330" s="179"/>
      <c r="F330" s="247"/>
      <c r="G330" s="195"/>
      <c r="H330" s="253"/>
      <c r="I330" s="206"/>
      <c r="J330" s="253"/>
      <c r="K330" s="104"/>
      <c r="L330" s="102"/>
      <c r="M330" s="102"/>
      <c r="N330" s="104"/>
      <c r="O330" s="131">
        <f t="shared" si="2"/>
        <v>0</v>
      </c>
      <c r="P330" s="253"/>
      <c r="Q330" s="253"/>
      <c r="R330" s="253"/>
      <c r="S330" s="251"/>
      <c r="T330" s="251"/>
    </row>
    <row r="331" spans="1:20" ht="12.75" customHeight="1">
      <c r="A331" s="240"/>
      <c r="B331" s="181"/>
      <c r="C331" s="182"/>
      <c r="D331" s="156"/>
      <c r="E331" s="179"/>
      <c r="F331" s="247"/>
      <c r="G331" s="195"/>
      <c r="H331" s="253"/>
      <c r="I331" s="206"/>
      <c r="J331" s="253"/>
      <c r="K331" s="104"/>
      <c r="L331" s="102"/>
      <c r="M331" s="116"/>
      <c r="N331" s="104"/>
      <c r="O331" s="131">
        <f t="shared" si="2"/>
        <v>0</v>
      </c>
      <c r="P331" s="253"/>
      <c r="Q331" s="253"/>
      <c r="R331" s="253"/>
      <c r="S331" s="251"/>
      <c r="T331" s="251"/>
    </row>
    <row r="332" spans="1:20" ht="12.75" customHeight="1">
      <c r="A332" s="240"/>
      <c r="B332" s="181"/>
      <c r="C332" s="182"/>
      <c r="D332" s="156"/>
      <c r="E332" s="180"/>
      <c r="F332" s="248"/>
      <c r="G332" s="195"/>
      <c r="H332" s="254"/>
      <c r="I332" s="207"/>
      <c r="J332" s="254"/>
      <c r="K332" s="104"/>
      <c r="L332" s="102"/>
      <c r="M332" s="102"/>
      <c r="N332" s="104"/>
      <c r="O332" s="131">
        <f t="shared" si="2"/>
        <v>0</v>
      </c>
      <c r="P332" s="254"/>
      <c r="Q332" s="254"/>
      <c r="R332" s="254"/>
      <c r="S332" s="251"/>
      <c r="T332" s="251"/>
    </row>
    <row r="333" spans="1:20" ht="12.75" customHeight="1">
      <c r="A333" s="240">
        <v>71</v>
      </c>
      <c r="B333" s="181" t="s">
        <v>62</v>
      </c>
      <c r="C333" s="182" t="s">
        <v>219</v>
      </c>
      <c r="D333" s="202" t="s">
        <v>66</v>
      </c>
      <c r="E333" s="199">
        <v>2</v>
      </c>
      <c r="F333" s="246">
        <f>H333+J333+R333</f>
        <v>23.050062</v>
      </c>
      <c r="G333" s="195"/>
      <c r="H333" s="252">
        <f>G333*$P$8/1000</f>
        <v>0</v>
      </c>
      <c r="I333" s="205"/>
      <c r="J333" s="252">
        <f>I333*$P$9/1000</f>
        <v>0</v>
      </c>
      <c r="K333" s="104" t="s">
        <v>189</v>
      </c>
      <c r="L333" s="104" t="s">
        <v>66</v>
      </c>
      <c r="M333" s="102">
        <v>1</v>
      </c>
      <c r="N333" s="104">
        <v>20</v>
      </c>
      <c r="O333" s="131">
        <f t="shared" si="2"/>
        <v>20</v>
      </c>
      <c r="P333" s="252">
        <f>E333*F333</f>
        <v>46.100124000000001</v>
      </c>
      <c r="Q333" s="252">
        <f>SUM(O333:O336)</f>
        <v>20</v>
      </c>
      <c r="R333" s="252">
        <f>Q333*1.02*1.05*$R$14</f>
        <v>23.050062</v>
      </c>
      <c r="S333" s="251">
        <f>F333*$S$17</f>
        <v>27.125428702562843</v>
      </c>
      <c r="T333" s="251">
        <f>E333*S333</f>
        <v>54.250857405125686</v>
      </c>
    </row>
    <row r="334" spans="1:20" ht="12.75" customHeight="1">
      <c r="A334" s="240"/>
      <c r="B334" s="181"/>
      <c r="C334" s="182"/>
      <c r="D334" s="203"/>
      <c r="E334" s="200"/>
      <c r="F334" s="247"/>
      <c r="G334" s="195"/>
      <c r="H334" s="253"/>
      <c r="I334" s="206"/>
      <c r="J334" s="253"/>
      <c r="K334" s="104"/>
      <c r="L334" s="119"/>
      <c r="M334" s="116"/>
      <c r="N334" s="104"/>
      <c r="O334" s="131">
        <f t="shared" si="2"/>
        <v>0</v>
      </c>
      <c r="P334" s="253"/>
      <c r="Q334" s="253"/>
      <c r="R334" s="253"/>
      <c r="S334" s="251"/>
      <c r="T334" s="251"/>
    </row>
    <row r="335" spans="1:20" ht="12.75" customHeight="1">
      <c r="A335" s="240"/>
      <c r="B335" s="181"/>
      <c r="C335" s="182"/>
      <c r="D335" s="203"/>
      <c r="E335" s="200"/>
      <c r="F335" s="247"/>
      <c r="G335" s="195"/>
      <c r="H335" s="253"/>
      <c r="I335" s="206"/>
      <c r="J335" s="253"/>
      <c r="K335" s="104"/>
      <c r="L335" s="119"/>
      <c r="M335" s="116"/>
      <c r="N335" s="104"/>
      <c r="O335" s="131">
        <f t="shared" si="2"/>
        <v>0</v>
      </c>
      <c r="P335" s="253"/>
      <c r="Q335" s="253"/>
      <c r="R335" s="253"/>
      <c r="S335" s="251"/>
      <c r="T335" s="251"/>
    </row>
    <row r="336" spans="1:20" ht="12.75" customHeight="1">
      <c r="A336" s="240"/>
      <c r="B336" s="181"/>
      <c r="C336" s="182"/>
      <c r="D336" s="204"/>
      <c r="E336" s="201"/>
      <c r="F336" s="248"/>
      <c r="G336" s="195"/>
      <c r="H336" s="254"/>
      <c r="I336" s="207"/>
      <c r="J336" s="254"/>
      <c r="K336" s="104"/>
      <c r="L336" s="102"/>
      <c r="M336" s="102"/>
      <c r="N336" s="104"/>
      <c r="O336" s="131">
        <f t="shared" si="2"/>
        <v>0</v>
      </c>
      <c r="P336" s="254"/>
      <c r="Q336" s="254"/>
      <c r="R336" s="254"/>
      <c r="S336" s="251"/>
      <c r="T336" s="251"/>
    </row>
    <row r="337" spans="1:20" ht="12.75" customHeight="1">
      <c r="A337" s="240">
        <v>72</v>
      </c>
      <c r="B337" s="181" t="s">
        <v>62</v>
      </c>
      <c r="C337" s="182" t="s">
        <v>267</v>
      </c>
      <c r="D337" s="202" t="s">
        <v>66</v>
      </c>
      <c r="E337" s="199">
        <v>2</v>
      </c>
      <c r="F337" s="246">
        <f>H337+J337+R337</f>
        <v>22.090026917700005</v>
      </c>
      <c r="G337" s="195"/>
      <c r="H337" s="252">
        <f>G337*$P$8/1000</f>
        <v>0</v>
      </c>
      <c r="I337" s="205"/>
      <c r="J337" s="252">
        <f>I337*$P$9/1000</f>
        <v>0</v>
      </c>
      <c r="K337" s="104" t="s">
        <v>266</v>
      </c>
      <c r="L337" s="104" t="s">
        <v>66</v>
      </c>
      <c r="M337" s="102">
        <v>1</v>
      </c>
      <c r="N337" s="104">
        <v>19.167000000000002</v>
      </c>
      <c r="O337" s="131">
        <f t="shared" si="2"/>
        <v>19.167000000000002</v>
      </c>
      <c r="P337" s="252">
        <f>E337*F337</f>
        <v>44.18005383540001</v>
      </c>
      <c r="Q337" s="252">
        <f>SUM(O337:O340)</f>
        <v>19.167000000000002</v>
      </c>
      <c r="R337" s="252">
        <f>Q337*1.02*1.05*$R$14</f>
        <v>22.090026917700005</v>
      </c>
      <c r="S337" s="251">
        <f>F337*$S$17</f>
        <v>25.995654597101105</v>
      </c>
      <c r="T337" s="251">
        <f>E337*S337</f>
        <v>51.991309194202209</v>
      </c>
    </row>
    <row r="338" spans="1:20" ht="12.75" customHeight="1">
      <c r="A338" s="240"/>
      <c r="B338" s="181"/>
      <c r="C338" s="182"/>
      <c r="D338" s="203"/>
      <c r="E338" s="200"/>
      <c r="F338" s="247"/>
      <c r="G338" s="195"/>
      <c r="H338" s="253"/>
      <c r="I338" s="206"/>
      <c r="J338" s="253"/>
      <c r="K338" s="104"/>
      <c r="L338" s="119"/>
      <c r="M338" s="116"/>
      <c r="N338" s="104"/>
      <c r="O338" s="131">
        <f t="shared" si="2"/>
        <v>0</v>
      </c>
      <c r="P338" s="253"/>
      <c r="Q338" s="253"/>
      <c r="R338" s="253"/>
      <c r="S338" s="251"/>
      <c r="T338" s="251"/>
    </row>
    <row r="339" spans="1:20" ht="12.75" customHeight="1">
      <c r="A339" s="240"/>
      <c r="B339" s="181"/>
      <c r="C339" s="182"/>
      <c r="D339" s="203"/>
      <c r="E339" s="200"/>
      <c r="F339" s="247"/>
      <c r="G339" s="195"/>
      <c r="H339" s="253"/>
      <c r="I339" s="206"/>
      <c r="J339" s="253"/>
      <c r="K339" s="104"/>
      <c r="L339" s="119"/>
      <c r="M339" s="116"/>
      <c r="N339" s="104"/>
      <c r="O339" s="131">
        <f t="shared" si="2"/>
        <v>0</v>
      </c>
      <c r="P339" s="253"/>
      <c r="Q339" s="253"/>
      <c r="R339" s="253"/>
      <c r="S339" s="251"/>
      <c r="T339" s="251"/>
    </row>
    <row r="340" spans="1:20" ht="12.75" customHeight="1">
      <c r="A340" s="240"/>
      <c r="B340" s="181"/>
      <c r="C340" s="182"/>
      <c r="D340" s="204"/>
      <c r="E340" s="201"/>
      <c r="F340" s="248"/>
      <c r="G340" s="195"/>
      <c r="H340" s="254"/>
      <c r="I340" s="207"/>
      <c r="J340" s="254"/>
      <c r="K340" s="104"/>
      <c r="L340" s="102"/>
      <c r="M340" s="102"/>
      <c r="N340" s="104"/>
      <c r="O340" s="131">
        <f t="shared" si="2"/>
        <v>0</v>
      </c>
      <c r="P340" s="254"/>
      <c r="Q340" s="254"/>
      <c r="R340" s="254"/>
      <c r="S340" s="251"/>
      <c r="T340" s="251"/>
    </row>
    <row r="341" spans="1:20" ht="12.75" customHeight="1">
      <c r="A341" s="240">
        <v>73</v>
      </c>
      <c r="B341" s="181" t="s">
        <v>62</v>
      </c>
      <c r="C341" s="182" t="s">
        <v>264</v>
      </c>
      <c r="D341" s="202" t="s">
        <v>66</v>
      </c>
      <c r="E341" s="199">
        <v>2</v>
      </c>
      <c r="F341" s="246">
        <f>H341+J341+R341</f>
        <v>27.660074400000003</v>
      </c>
      <c r="G341" s="195"/>
      <c r="H341" s="252">
        <f>G341*$P$8/1000</f>
        <v>0</v>
      </c>
      <c r="I341" s="205"/>
      <c r="J341" s="252">
        <f>I341*$P$9/1000</f>
        <v>0</v>
      </c>
      <c r="K341" s="104" t="s">
        <v>266</v>
      </c>
      <c r="L341" s="104" t="s">
        <v>66</v>
      </c>
      <c r="M341" s="102">
        <v>1</v>
      </c>
      <c r="N341" s="104">
        <v>24</v>
      </c>
      <c r="O341" s="131">
        <f t="shared" si="2"/>
        <v>24</v>
      </c>
      <c r="P341" s="252">
        <f>E341*F341</f>
        <v>55.320148800000005</v>
      </c>
      <c r="Q341" s="252">
        <f>SUM(O341:O344)</f>
        <v>24</v>
      </c>
      <c r="R341" s="252">
        <f>Q341*1.02*1.05*$R$14</f>
        <v>27.660074400000003</v>
      </c>
      <c r="S341" s="251">
        <f>F341*$S$17</f>
        <v>32.550514443075414</v>
      </c>
      <c r="T341" s="251">
        <f>E341*S341</f>
        <v>65.101028886150829</v>
      </c>
    </row>
    <row r="342" spans="1:20" ht="12.75" customHeight="1">
      <c r="A342" s="240"/>
      <c r="B342" s="181"/>
      <c r="C342" s="182"/>
      <c r="D342" s="203"/>
      <c r="E342" s="200"/>
      <c r="F342" s="247"/>
      <c r="G342" s="195"/>
      <c r="H342" s="253"/>
      <c r="I342" s="206"/>
      <c r="J342" s="253"/>
      <c r="K342" s="104"/>
      <c r="L342" s="119"/>
      <c r="M342" s="116"/>
      <c r="N342" s="104"/>
      <c r="O342" s="131">
        <f t="shared" si="2"/>
        <v>0</v>
      </c>
      <c r="P342" s="253"/>
      <c r="Q342" s="253"/>
      <c r="R342" s="253"/>
      <c r="S342" s="251"/>
      <c r="T342" s="251"/>
    </row>
    <row r="343" spans="1:20" ht="12.75" customHeight="1">
      <c r="A343" s="240"/>
      <c r="B343" s="181"/>
      <c r="C343" s="182"/>
      <c r="D343" s="203"/>
      <c r="E343" s="200"/>
      <c r="F343" s="247"/>
      <c r="G343" s="195"/>
      <c r="H343" s="253"/>
      <c r="I343" s="206"/>
      <c r="J343" s="253"/>
      <c r="K343" s="104"/>
      <c r="L343" s="119"/>
      <c r="M343" s="116"/>
      <c r="N343" s="104"/>
      <c r="O343" s="131">
        <f t="shared" si="2"/>
        <v>0</v>
      </c>
      <c r="P343" s="253"/>
      <c r="Q343" s="253"/>
      <c r="R343" s="253"/>
      <c r="S343" s="251"/>
      <c r="T343" s="251"/>
    </row>
    <row r="344" spans="1:20" ht="12.75" customHeight="1">
      <c r="A344" s="240"/>
      <c r="B344" s="181"/>
      <c r="C344" s="182"/>
      <c r="D344" s="204"/>
      <c r="E344" s="201"/>
      <c r="F344" s="248"/>
      <c r="G344" s="195"/>
      <c r="H344" s="254"/>
      <c r="I344" s="207"/>
      <c r="J344" s="254"/>
      <c r="K344" s="104"/>
      <c r="L344" s="102"/>
      <c r="M344" s="102"/>
      <c r="N344" s="104"/>
      <c r="O344" s="131">
        <f t="shared" si="2"/>
        <v>0</v>
      </c>
      <c r="P344" s="254"/>
      <c r="Q344" s="254"/>
      <c r="R344" s="254"/>
      <c r="S344" s="251"/>
      <c r="T344" s="251"/>
    </row>
    <row r="345" spans="1:20" ht="12.75" customHeight="1">
      <c r="A345" s="240">
        <v>74</v>
      </c>
      <c r="B345" s="181" t="s">
        <v>62</v>
      </c>
      <c r="C345" s="182" t="s">
        <v>220</v>
      </c>
      <c r="D345" s="202" t="s">
        <v>66</v>
      </c>
      <c r="E345" s="199">
        <v>2</v>
      </c>
      <c r="F345" s="246">
        <f>H345+J345+R345</f>
        <v>74.912701499999997</v>
      </c>
      <c r="G345" s="195"/>
      <c r="H345" s="252">
        <f>G345*$P$8/1000</f>
        <v>0</v>
      </c>
      <c r="I345" s="205"/>
      <c r="J345" s="252">
        <f>I345*$P$9/1000</f>
        <v>0</v>
      </c>
      <c r="K345" s="104" t="s">
        <v>190</v>
      </c>
      <c r="L345" s="104" t="s">
        <v>66</v>
      </c>
      <c r="M345" s="102">
        <v>1</v>
      </c>
      <c r="N345" s="104">
        <v>65</v>
      </c>
      <c r="O345" s="131">
        <f t="shared" si="2"/>
        <v>65</v>
      </c>
      <c r="P345" s="252">
        <f>E345*F345</f>
        <v>149.82540299999999</v>
      </c>
      <c r="Q345" s="252">
        <f>SUM(O345:O348)</f>
        <v>65</v>
      </c>
      <c r="R345" s="252">
        <f>Q345*1.02*1.05*$R$14</f>
        <v>74.912701499999997</v>
      </c>
      <c r="S345" s="251">
        <f>F345*$S$17</f>
        <v>88.157643283329236</v>
      </c>
      <c r="T345" s="251">
        <f>E345*S345</f>
        <v>176.31528656665847</v>
      </c>
    </row>
    <row r="346" spans="1:20" ht="12.75" customHeight="1">
      <c r="A346" s="240"/>
      <c r="B346" s="181"/>
      <c r="C346" s="182"/>
      <c r="D346" s="203"/>
      <c r="E346" s="200"/>
      <c r="F346" s="247"/>
      <c r="G346" s="195"/>
      <c r="H346" s="253"/>
      <c r="I346" s="206"/>
      <c r="J346" s="253"/>
      <c r="K346" s="104"/>
      <c r="L346" s="119"/>
      <c r="M346" s="116"/>
      <c r="N346" s="104"/>
      <c r="O346" s="131">
        <f t="shared" si="2"/>
        <v>0</v>
      </c>
      <c r="P346" s="253"/>
      <c r="Q346" s="253"/>
      <c r="R346" s="253"/>
      <c r="S346" s="251"/>
      <c r="T346" s="251"/>
    </row>
    <row r="347" spans="1:20" ht="12.75" customHeight="1">
      <c r="A347" s="240"/>
      <c r="B347" s="181"/>
      <c r="C347" s="182"/>
      <c r="D347" s="203"/>
      <c r="E347" s="200"/>
      <c r="F347" s="247"/>
      <c r="G347" s="195"/>
      <c r="H347" s="253"/>
      <c r="I347" s="206"/>
      <c r="J347" s="253"/>
      <c r="K347" s="104"/>
      <c r="L347" s="119"/>
      <c r="M347" s="116"/>
      <c r="N347" s="104"/>
      <c r="O347" s="131">
        <f t="shared" si="2"/>
        <v>0</v>
      </c>
      <c r="P347" s="253"/>
      <c r="Q347" s="253"/>
      <c r="R347" s="253"/>
      <c r="S347" s="251"/>
      <c r="T347" s="251"/>
    </row>
    <row r="348" spans="1:20" ht="12.75" customHeight="1">
      <c r="A348" s="240"/>
      <c r="B348" s="181"/>
      <c r="C348" s="182"/>
      <c r="D348" s="204"/>
      <c r="E348" s="201"/>
      <c r="F348" s="248"/>
      <c r="G348" s="195"/>
      <c r="H348" s="254"/>
      <c r="I348" s="207"/>
      <c r="J348" s="254"/>
      <c r="K348" s="104"/>
      <c r="L348" s="102"/>
      <c r="M348" s="102"/>
      <c r="N348" s="104"/>
      <c r="O348" s="131">
        <f t="shared" si="2"/>
        <v>0</v>
      </c>
      <c r="P348" s="254"/>
      <c r="Q348" s="254"/>
      <c r="R348" s="254"/>
      <c r="S348" s="251"/>
      <c r="T348" s="251"/>
    </row>
    <row r="349" spans="1:20" ht="12.75" customHeight="1">
      <c r="A349" s="240">
        <v>75</v>
      </c>
      <c r="B349" s="181" t="s">
        <v>62</v>
      </c>
      <c r="C349" s="157" t="s">
        <v>150</v>
      </c>
      <c r="D349" s="175" t="s">
        <v>66</v>
      </c>
      <c r="E349" s="199">
        <v>2</v>
      </c>
      <c r="F349" s="246">
        <f>H349+J349+R349</f>
        <v>115.25031000000001</v>
      </c>
      <c r="G349" s="156"/>
      <c r="H349" s="252">
        <f>G349*$P$8/1000</f>
        <v>0</v>
      </c>
      <c r="I349" s="156"/>
      <c r="J349" s="252">
        <f>I349*$P$9/1000</f>
        <v>0</v>
      </c>
      <c r="K349" s="104" t="s">
        <v>152</v>
      </c>
      <c r="L349" s="104" t="s">
        <v>66</v>
      </c>
      <c r="M349" s="104">
        <v>1</v>
      </c>
      <c r="N349" s="104">
        <v>100</v>
      </c>
      <c r="O349" s="131">
        <f t="shared" si="2"/>
        <v>100</v>
      </c>
      <c r="P349" s="252">
        <f>E349*F349</f>
        <v>230.50062000000003</v>
      </c>
      <c r="Q349" s="252">
        <f>SUM(O349:O352)</f>
        <v>100</v>
      </c>
      <c r="R349" s="252">
        <f>Q349*1.02*1.05*$R$14</f>
        <v>115.25031000000001</v>
      </c>
      <c r="S349" s="251">
        <f>F349*$S$17</f>
        <v>135.62714351281423</v>
      </c>
      <c r="T349" s="251">
        <f>E349*S349</f>
        <v>271.25428702562846</v>
      </c>
    </row>
    <row r="350" spans="1:20" ht="12.75" customHeight="1">
      <c r="A350" s="240"/>
      <c r="B350" s="181"/>
      <c r="C350" s="158"/>
      <c r="D350" s="176"/>
      <c r="E350" s="200"/>
      <c r="F350" s="247"/>
      <c r="G350" s="156"/>
      <c r="H350" s="253"/>
      <c r="I350" s="156"/>
      <c r="J350" s="253"/>
      <c r="K350" s="104"/>
      <c r="L350" s="102"/>
      <c r="M350" s="102"/>
      <c r="N350" s="103"/>
      <c r="O350" s="131">
        <f t="shared" si="2"/>
        <v>0</v>
      </c>
      <c r="P350" s="253"/>
      <c r="Q350" s="253"/>
      <c r="R350" s="253"/>
      <c r="S350" s="251"/>
      <c r="T350" s="251"/>
    </row>
    <row r="351" spans="1:20" ht="12.75" customHeight="1">
      <c r="A351" s="240"/>
      <c r="B351" s="181"/>
      <c r="C351" s="158"/>
      <c r="D351" s="176"/>
      <c r="E351" s="200"/>
      <c r="F351" s="247"/>
      <c r="G351" s="156"/>
      <c r="H351" s="253"/>
      <c r="I351" s="156"/>
      <c r="J351" s="253"/>
      <c r="K351" s="104"/>
      <c r="L351" s="102"/>
      <c r="M351" s="102"/>
      <c r="N351" s="103"/>
      <c r="O351" s="131">
        <f t="shared" si="2"/>
        <v>0</v>
      </c>
      <c r="P351" s="253"/>
      <c r="Q351" s="253"/>
      <c r="R351" s="253"/>
      <c r="S351" s="251"/>
      <c r="T351" s="251"/>
    </row>
    <row r="352" spans="1:20" ht="12.75" customHeight="1">
      <c r="A352" s="240"/>
      <c r="B352" s="181"/>
      <c r="C352" s="159"/>
      <c r="D352" s="177"/>
      <c r="E352" s="201"/>
      <c r="F352" s="248"/>
      <c r="G352" s="156"/>
      <c r="H352" s="254"/>
      <c r="I352" s="156"/>
      <c r="J352" s="254"/>
      <c r="K352" s="104"/>
      <c r="L352" s="102"/>
      <c r="M352" s="102"/>
      <c r="N352" s="104"/>
      <c r="O352" s="131">
        <f t="shared" si="2"/>
        <v>0</v>
      </c>
      <c r="P352" s="254"/>
      <c r="Q352" s="254"/>
      <c r="R352" s="254"/>
      <c r="S352" s="251"/>
      <c r="T352" s="251"/>
    </row>
    <row r="353" spans="1:20" ht="12.75" customHeight="1">
      <c r="A353" s="240">
        <v>76</v>
      </c>
      <c r="B353" s="181" t="s">
        <v>157</v>
      </c>
      <c r="C353" s="182" t="s">
        <v>204</v>
      </c>
      <c r="D353" s="156" t="s">
        <v>138</v>
      </c>
      <c r="E353" s="172">
        <v>17.399999999999999</v>
      </c>
      <c r="F353" s="246">
        <f>H353+J353+R353</f>
        <v>0.82056509100000008</v>
      </c>
      <c r="G353" s="195">
        <v>2.7799999999999998E-2</v>
      </c>
      <c r="H353" s="252">
        <f>G353*$P$8/1000</f>
        <v>6.7749156000000005E-2</v>
      </c>
      <c r="I353" s="196">
        <v>1.1999999999999999E-3</v>
      </c>
      <c r="J353" s="252">
        <f>I353*$P$9/1000</f>
        <v>3.6889199999999996E-3</v>
      </c>
      <c r="K353" s="104" t="s">
        <v>201</v>
      </c>
      <c r="L353" s="102" t="s">
        <v>138</v>
      </c>
      <c r="M353" s="102">
        <v>1</v>
      </c>
      <c r="N353" s="115">
        <v>0.65</v>
      </c>
      <c r="O353" s="131">
        <f t="shared" si="2"/>
        <v>0.65</v>
      </c>
      <c r="P353" s="252">
        <f>E353*F353</f>
        <v>14.2778325834</v>
      </c>
      <c r="Q353" s="252">
        <f>SUM(O353:O356)</f>
        <v>0.65</v>
      </c>
      <c r="R353" s="252">
        <f>Q353*1.02*1.05*$R$14</f>
        <v>0.74912701500000012</v>
      </c>
      <c r="S353" s="251">
        <f>F353*$S$17</f>
        <v>0.96564511938113196</v>
      </c>
      <c r="T353" s="251">
        <f>E353*S353</f>
        <v>16.802225077231693</v>
      </c>
    </row>
    <row r="354" spans="1:20" ht="12.75" customHeight="1">
      <c r="A354" s="240"/>
      <c r="B354" s="181"/>
      <c r="C354" s="182"/>
      <c r="D354" s="156"/>
      <c r="E354" s="173"/>
      <c r="F354" s="247"/>
      <c r="G354" s="195"/>
      <c r="H354" s="253"/>
      <c r="I354" s="197"/>
      <c r="J354" s="253"/>
      <c r="K354" s="104"/>
      <c r="L354" s="102"/>
      <c r="M354" s="102"/>
      <c r="N354" s="104"/>
      <c r="O354" s="131">
        <f t="shared" si="2"/>
        <v>0</v>
      </c>
      <c r="P354" s="253"/>
      <c r="Q354" s="253"/>
      <c r="R354" s="253"/>
      <c r="S354" s="251"/>
      <c r="T354" s="251"/>
    </row>
    <row r="355" spans="1:20" ht="12.75" customHeight="1">
      <c r="A355" s="240"/>
      <c r="B355" s="181"/>
      <c r="C355" s="182"/>
      <c r="D355" s="156"/>
      <c r="E355" s="173"/>
      <c r="F355" s="247"/>
      <c r="G355" s="195"/>
      <c r="H355" s="253"/>
      <c r="I355" s="197"/>
      <c r="J355" s="253"/>
      <c r="K355" s="104"/>
      <c r="L355" s="102"/>
      <c r="M355" s="116"/>
      <c r="N355" s="104"/>
      <c r="O355" s="131">
        <f t="shared" si="2"/>
        <v>0</v>
      </c>
      <c r="P355" s="253"/>
      <c r="Q355" s="253"/>
      <c r="R355" s="253"/>
      <c r="S355" s="251"/>
      <c r="T355" s="251"/>
    </row>
    <row r="356" spans="1:20" ht="12.75" customHeight="1">
      <c r="A356" s="240"/>
      <c r="B356" s="181"/>
      <c r="C356" s="182"/>
      <c r="D356" s="156"/>
      <c r="E356" s="174"/>
      <c r="F356" s="248"/>
      <c r="G356" s="195"/>
      <c r="H356" s="254"/>
      <c r="I356" s="198"/>
      <c r="J356" s="254"/>
      <c r="K356" s="104"/>
      <c r="L356" s="102"/>
      <c r="M356" s="102"/>
      <c r="N356" s="104"/>
      <c r="O356" s="131">
        <f t="shared" si="2"/>
        <v>0</v>
      </c>
      <c r="P356" s="254"/>
      <c r="Q356" s="254"/>
      <c r="R356" s="254"/>
      <c r="S356" s="251"/>
      <c r="T356" s="251"/>
    </row>
    <row r="357" spans="1:20" ht="12.75" customHeight="1">
      <c r="A357" s="240">
        <v>77</v>
      </c>
      <c r="B357" s="181" t="s">
        <v>62</v>
      </c>
      <c r="C357" s="182" t="s">
        <v>165</v>
      </c>
      <c r="D357" s="156" t="s">
        <v>138</v>
      </c>
      <c r="E357" s="172">
        <v>37</v>
      </c>
      <c r="F357" s="246">
        <f>H357+J357+R357</f>
        <v>0.74912701500000012</v>
      </c>
      <c r="G357" s="195"/>
      <c r="H357" s="252">
        <f>G357*$P$8/1000</f>
        <v>0</v>
      </c>
      <c r="I357" s="196"/>
      <c r="J357" s="252">
        <f>I357*$P$9/1000</f>
        <v>0</v>
      </c>
      <c r="K357" s="104" t="s">
        <v>193</v>
      </c>
      <c r="L357" s="102" t="s">
        <v>138</v>
      </c>
      <c r="M357" s="102">
        <v>1</v>
      </c>
      <c r="N357" s="104">
        <v>0.65</v>
      </c>
      <c r="O357" s="131">
        <f t="shared" si="2"/>
        <v>0.65</v>
      </c>
      <c r="P357" s="252">
        <f>E357*F357</f>
        <v>27.717699555000003</v>
      </c>
      <c r="Q357" s="252">
        <f>SUM(O357:O360)</f>
        <v>0.65</v>
      </c>
      <c r="R357" s="252">
        <f>Q357*1.02*1.05*$R$14</f>
        <v>0.74912701500000012</v>
      </c>
      <c r="S357" s="251">
        <f>F357*$S$17</f>
        <v>0.88157643283329246</v>
      </c>
      <c r="T357" s="251">
        <f>E357*S357</f>
        <v>32.618328014831818</v>
      </c>
    </row>
    <row r="358" spans="1:20" ht="12.75" customHeight="1">
      <c r="A358" s="240"/>
      <c r="B358" s="181"/>
      <c r="C358" s="182"/>
      <c r="D358" s="156"/>
      <c r="E358" s="173"/>
      <c r="F358" s="247"/>
      <c r="G358" s="195"/>
      <c r="H358" s="253"/>
      <c r="I358" s="197"/>
      <c r="J358" s="253"/>
      <c r="K358" s="104"/>
      <c r="L358" s="102"/>
      <c r="M358" s="102"/>
      <c r="N358" s="104"/>
      <c r="O358" s="131">
        <f t="shared" si="2"/>
        <v>0</v>
      </c>
      <c r="P358" s="253"/>
      <c r="Q358" s="253"/>
      <c r="R358" s="253"/>
      <c r="S358" s="251"/>
      <c r="T358" s="251"/>
    </row>
    <row r="359" spans="1:20" ht="12.75" customHeight="1">
      <c r="A359" s="240"/>
      <c r="B359" s="181"/>
      <c r="C359" s="182"/>
      <c r="D359" s="156"/>
      <c r="E359" s="173"/>
      <c r="F359" s="247"/>
      <c r="G359" s="195"/>
      <c r="H359" s="253"/>
      <c r="I359" s="197"/>
      <c r="J359" s="253"/>
      <c r="K359" s="104"/>
      <c r="L359" s="102"/>
      <c r="M359" s="116"/>
      <c r="N359" s="104"/>
      <c r="O359" s="131">
        <f t="shared" si="2"/>
        <v>0</v>
      </c>
      <c r="P359" s="253"/>
      <c r="Q359" s="253"/>
      <c r="R359" s="253"/>
      <c r="S359" s="251"/>
      <c r="T359" s="251"/>
    </row>
    <row r="360" spans="1:20" ht="12.75" customHeight="1">
      <c r="A360" s="240"/>
      <c r="B360" s="181"/>
      <c r="C360" s="182"/>
      <c r="D360" s="156"/>
      <c r="E360" s="174"/>
      <c r="F360" s="248"/>
      <c r="G360" s="195"/>
      <c r="H360" s="254"/>
      <c r="I360" s="198"/>
      <c r="J360" s="254"/>
      <c r="K360" s="104"/>
      <c r="L360" s="102"/>
      <c r="M360" s="102"/>
      <c r="N360" s="104"/>
      <c r="O360" s="131">
        <f t="shared" si="2"/>
        <v>0</v>
      </c>
      <c r="P360" s="254"/>
      <c r="Q360" s="254"/>
      <c r="R360" s="254"/>
      <c r="S360" s="251"/>
      <c r="T360" s="251"/>
    </row>
    <row r="361" spans="1:20" ht="12.75" customHeight="1">
      <c r="A361" s="240">
        <v>78</v>
      </c>
      <c r="B361" s="209" t="s">
        <v>72</v>
      </c>
      <c r="C361" s="191" t="s">
        <v>239</v>
      </c>
      <c r="D361" s="192" t="s">
        <v>145</v>
      </c>
      <c r="E361" s="156">
        <v>13.4</v>
      </c>
      <c r="F361" s="246">
        <f>H361+J361+R361</f>
        <v>0.97772162760000003</v>
      </c>
      <c r="G361" s="156">
        <v>0.19500000000000001</v>
      </c>
      <c r="H361" s="252">
        <f>G361*$P$8/1000</f>
        <v>0.4752189</v>
      </c>
      <c r="I361" s="156">
        <v>1.4999999999999999E-2</v>
      </c>
      <c r="J361" s="252">
        <f>I361*$P$9/1000</f>
        <v>4.61115E-2</v>
      </c>
      <c r="K361" s="111" t="s">
        <v>142</v>
      </c>
      <c r="L361" s="109" t="s">
        <v>138</v>
      </c>
      <c r="M361" s="102">
        <v>2.4</v>
      </c>
      <c r="N361" s="102">
        <v>0.16500000000000001</v>
      </c>
      <c r="O361" s="131">
        <f t="shared" si="2"/>
        <v>0.39600000000000002</v>
      </c>
      <c r="P361" s="252">
        <f>E361*F361</f>
        <v>13.101469809840001</v>
      </c>
      <c r="Q361" s="252">
        <f>SUM(O361:O364)</f>
        <v>0.39600000000000002</v>
      </c>
      <c r="R361" s="252">
        <f>Q361*1.02*1.05*$R$14</f>
        <v>0.4563912276</v>
      </c>
      <c r="S361" s="251">
        <f>F361*$S$17</f>
        <v>1.1505877207799917</v>
      </c>
      <c r="T361" s="251">
        <f>E361*S361</f>
        <v>15.41787545845189</v>
      </c>
    </row>
    <row r="362" spans="1:20" ht="12.75" customHeight="1">
      <c r="A362" s="240"/>
      <c r="B362" s="209"/>
      <c r="C362" s="191"/>
      <c r="D362" s="192"/>
      <c r="E362" s="156"/>
      <c r="F362" s="247"/>
      <c r="G362" s="156"/>
      <c r="H362" s="253"/>
      <c r="I362" s="156"/>
      <c r="J362" s="253"/>
      <c r="K362" s="111"/>
      <c r="L362" s="109"/>
      <c r="M362" s="102"/>
      <c r="N362" s="102"/>
      <c r="O362" s="131">
        <f t="shared" si="2"/>
        <v>0</v>
      </c>
      <c r="P362" s="253"/>
      <c r="Q362" s="253"/>
      <c r="R362" s="253"/>
      <c r="S362" s="251"/>
      <c r="T362" s="251"/>
    </row>
    <row r="363" spans="1:20" ht="12.75" customHeight="1">
      <c r="A363" s="240"/>
      <c r="B363" s="209"/>
      <c r="C363" s="191"/>
      <c r="D363" s="192"/>
      <c r="E363" s="156"/>
      <c r="F363" s="247"/>
      <c r="G363" s="156"/>
      <c r="H363" s="253"/>
      <c r="I363" s="156"/>
      <c r="J363" s="253"/>
      <c r="K363" s="111"/>
      <c r="L363" s="109"/>
      <c r="M363" s="102"/>
      <c r="N363" s="102"/>
      <c r="O363" s="131">
        <f t="shared" si="2"/>
        <v>0</v>
      </c>
      <c r="P363" s="253"/>
      <c r="Q363" s="253"/>
      <c r="R363" s="253"/>
      <c r="S363" s="251"/>
      <c r="T363" s="251"/>
    </row>
    <row r="364" spans="1:20" ht="12.75" customHeight="1">
      <c r="A364" s="240"/>
      <c r="B364" s="209"/>
      <c r="C364" s="191"/>
      <c r="D364" s="192"/>
      <c r="E364" s="156"/>
      <c r="F364" s="248"/>
      <c r="G364" s="156"/>
      <c r="H364" s="254"/>
      <c r="I364" s="156"/>
      <c r="J364" s="254"/>
      <c r="K364" s="111"/>
      <c r="L364" s="109"/>
      <c r="M364" s="109"/>
      <c r="N364" s="111"/>
      <c r="O364" s="131">
        <f t="shared" si="2"/>
        <v>0</v>
      </c>
      <c r="P364" s="254"/>
      <c r="Q364" s="254"/>
      <c r="R364" s="254"/>
      <c r="S364" s="251"/>
      <c r="T364" s="251"/>
    </row>
    <row r="365" spans="1:20" ht="12.75" customHeight="1">
      <c r="A365" s="260"/>
      <c r="B365" s="263"/>
      <c r="C365" s="193" t="s">
        <v>186</v>
      </c>
      <c r="D365" s="260"/>
      <c r="E365" s="266"/>
      <c r="F365" s="246">
        <f>H365+J365+R365</f>
        <v>0</v>
      </c>
      <c r="G365" s="269"/>
      <c r="H365" s="252">
        <f>G365*$P$8/1000</f>
        <v>0</v>
      </c>
      <c r="I365" s="255"/>
      <c r="J365" s="252">
        <f>I365*$P$9/1000</f>
        <v>0</v>
      </c>
      <c r="K365" s="12"/>
      <c r="L365" s="23"/>
      <c r="M365" s="12"/>
      <c r="N365" s="23"/>
      <c r="O365" s="131">
        <f t="shared" si="2"/>
        <v>0</v>
      </c>
      <c r="P365" s="252">
        <f>E365*F365</f>
        <v>0</v>
      </c>
      <c r="Q365" s="252">
        <f>SUM(O365:O368)</f>
        <v>0</v>
      </c>
      <c r="R365" s="252">
        <f>Q365*1.02*1.05*$R$14</f>
        <v>0</v>
      </c>
      <c r="S365" s="251">
        <f>F365*$S$17</f>
        <v>0</v>
      </c>
      <c r="T365" s="251">
        <f>E365*S365</f>
        <v>0</v>
      </c>
    </row>
    <row r="366" spans="1:20" ht="12.75" customHeight="1">
      <c r="A366" s="261"/>
      <c r="B366" s="264"/>
      <c r="C366" s="193"/>
      <c r="D366" s="261"/>
      <c r="E366" s="267"/>
      <c r="F366" s="247"/>
      <c r="G366" s="270"/>
      <c r="H366" s="253"/>
      <c r="I366" s="256"/>
      <c r="J366" s="253"/>
      <c r="K366" s="16"/>
      <c r="L366" s="16"/>
      <c r="M366" s="16"/>
      <c r="N366" s="25"/>
      <c r="O366" s="131">
        <f t="shared" si="2"/>
        <v>0</v>
      </c>
      <c r="P366" s="253"/>
      <c r="Q366" s="253"/>
      <c r="R366" s="253"/>
      <c r="S366" s="251"/>
      <c r="T366" s="251"/>
    </row>
    <row r="367" spans="1:20" ht="12.75" customHeight="1">
      <c r="A367" s="261"/>
      <c r="B367" s="264"/>
      <c r="C367" s="193"/>
      <c r="D367" s="261"/>
      <c r="E367" s="267"/>
      <c r="F367" s="247"/>
      <c r="G367" s="270"/>
      <c r="H367" s="253"/>
      <c r="I367" s="256"/>
      <c r="J367" s="253"/>
      <c r="K367" s="16"/>
      <c r="L367" s="16"/>
      <c r="M367" s="16"/>
      <c r="N367" s="25"/>
      <c r="O367" s="131">
        <f t="shared" si="2"/>
        <v>0</v>
      </c>
      <c r="P367" s="253"/>
      <c r="Q367" s="253"/>
      <c r="R367" s="253"/>
      <c r="S367" s="251"/>
      <c r="T367" s="251"/>
    </row>
    <row r="368" spans="1:20" ht="12.75" customHeight="1">
      <c r="A368" s="262"/>
      <c r="B368" s="265"/>
      <c r="C368" s="193"/>
      <c r="D368" s="262"/>
      <c r="E368" s="268"/>
      <c r="F368" s="248"/>
      <c r="G368" s="271"/>
      <c r="H368" s="254"/>
      <c r="I368" s="257"/>
      <c r="J368" s="254"/>
      <c r="K368" s="16"/>
      <c r="L368" s="16"/>
      <c r="M368" s="16"/>
      <c r="N368" s="25"/>
      <c r="O368" s="131">
        <f t="shared" si="2"/>
        <v>0</v>
      </c>
      <c r="P368" s="254"/>
      <c r="Q368" s="254"/>
      <c r="R368" s="254"/>
      <c r="S368" s="251"/>
      <c r="T368" s="251"/>
    </row>
    <row r="369" spans="1:20" ht="12.75" customHeight="1">
      <c r="A369" s="240">
        <v>79</v>
      </c>
      <c r="B369" s="209" t="s">
        <v>172</v>
      </c>
      <c r="C369" s="191" t="s">
        <v>234</v>
      </c>
      <c r="D369" s="192" t="s">
        <v>188</v>
      </c>
      <c r="E369" s="188">
        <v>0.3</v>
      </c>
      <c r="F369" s="246">
        <f>H369+J369+R369</f>
        <v>2.3685207600000004</v>
      </c>
      <c r="G369" s="156">
        <v>0.19</v>
      </c>
      <c r="H369" s="252">
        <f>G369*$P$8/1000</f>
        <v>0.4630338</v>
      </c>
      <c r="I369" s="156">
        <v>0.02</v>
      </c>
      <c r="J369" s="252">
        <f>I369*$P$9/1000</f>
        <v>6.1482000000000002E-2</v>
      </c>
      <c r="K369" s="121" t="s">
        <v>149</v>
      </c>
      <c r="L369" s="107" t="s">
        <v>188</v>
      </c>
      <c r="M369" s="102">
        <v>1</v>
      </c>
      <c r="N369" s="104">
        <v>1.6</v>
      </c>
      <c r="O369" s="131">
        <f t="shared" si="2"/>
        <v>1.6</v>
      </c>
      <c r="P369" s="252">
        <f>E369*F369</f>
        <v>0.71055622800000007</v>
      </c>
      <c r="Q369" s="252">
        <f>SUM(O369:O372)</f>
        <v>1.6</v>
      </c>
      <c r="R369" s="252">
        <f>Q369*1.02*1.05*$R$14</f>
        <v>1.8440049600000004</v>
      </c>
      <c r="S369" s="251">
        <f>F369*$S$17</f>
        <v>2.7872871233890808</v>
      </c>
      <c r="T369" s="251">
        <f>E369*S369</f>
        <v>0.83618613701672417</v>
      </c>
    </row>
    <row r="370" spans="1:20" ht="12.75" customHeight="1">
      <c r="A370" s="240"/>
      <c r="B370" s="209"/>
      <c r="C370" s="191"/>
      <c r="D370" s="192"/>
      <c r="E370" s="188"/>
      <c r="F370" s="247"/>
      <c r="G370" s="156"/>
      <c r="H370" s="253"/>
      <c r="I370" s="156"/>
      <c r="J370" s="253"/>
      <c r="K370" s="104"/>
      <c r="L370" s="102"/>
      <c r="M370" s="102"/>
      <c r="N370" s="104"/>
      <c r="O370" s="131">
        <f t="shared" si="2"/>
        <v>0</v>
      </c>
      <c r="P370" s="253"/>
      <c r="Q370" s="253"/>
      <c r="R370" s="253"/>
      <c r="S370" s="251"/>
      <c r="T370" s="251"/>
    </row>
    <row r="371" spans="1:20" ht="12.75" customHeight="1">
      <c r="A371" s="240"/>
      <c r="B371" s="209"/>
      <c r="C371" s="191"/>
      <c r="D371" s="192"/>
      <c r="E371" s="188"/>
      <c r="F371" s="247"/>
      <c r="G371" s="156"/>
      <c r="H371" s="253"/>
      <c r="I371" s="156"/>
      <c r="J371" s="253"/>
      <c r="K371" s="104"/>
      <c r="L371" s="102"/>
      <c r="M371" s="106"/>
      <c r="N371" s="104"/>
      <c r="O371" s="131">
        <f t="shared" si="2"/>
        <v>0</v>
      </c>
      <c r="P371" s="253"/>
      <c r="Q371" s="253"/>
      <c r="R371" s="253"/>
      <c r="S371" s="251"/>
      <c r="T371" s="251"/>
    </row>
    <row r="372" spans="1:20" ht="12.75" customHeight="1">
      <c r="A372" s="240"/>
      <c r="B372" s="209"/>
      <c r="C372" s="191"/>
      <c r="D372" s="192"/>
      <c r="E372" s="188"/>
      <c r="F372" s="248"/>
      <c r="G372" s="156"/>
      <c r="H372" s="254"/>
      <c r="I372" s="156"/>
      <c r="J372" s="254"/>
      <c r="K372" s="104"/>
      <c r="L372" s="102"/>
      <c r="M372" s="102"/>
      <c r="N372" s="104"/>
      <c r="O372" s="131">
        <f t="shared" si="2"/>
        <v>0</v>
      </c>
      <c r="P372" s="254"/>
      <c r="Q372" s="254"/>
      <c r="R372" s="254"/>
      <c r="S372" s="251"/>
      <c r="T372" s="251"/>
    </row>
    <row r="373" spans="1:20" ht="12.75" customHeight="1">
      <c r="A373" s="240">
        <v>80</v>
      </c>
      <c r="B373" s="202" t="s">
        <v>136</v>
      </c>
      <c r="C373" s="157" t="s">
        <v>293</v>
      </c>
      <c r="D373" s="156" t="s">
        <v>66</v>
      </c>
      <c r="E373" s="194">
        <v>1</v>
      </c>
      <c r="F373" s="246">
        <f>H373+J373+R373</f>
        <v>39.643641600000009</v>
      </c>
      <c r="G373" s="178">
        <v>0.97</v>
      </c>
      <c r="H373" s="252">
        <f>G373*$P$8/1000</f>
        <v>2.3639093999999998</v>
      </c>
      <c r="I373" s="189">
        <v>0.13</v>
      </c>
      <c r="J373" s="252">
        <f>I373*$P$9/1000</f>
        <v>0.39963299999999996</v>
      </c>
      <c r="K373" s="114" t="s">
        <v>156</v>
      </c>
      <c r="L373" s="102" t="s">
        <v>66</v>
      </c>
      <c r="M373" s="102">
        <v>1</v>
      </c>
      <c r="N373" s="114">
        <v>32</v>
      </c>
      <c r="O373" s="131">
        <f t="shared" si="2"/>
        <v>32</v>
      </c>
      <c r="P373" s="252">
        <f>E373*F373</f>
        <v>39.643641600000009</v>
      </c>
      <c r="Q373" s="252">
        <f>SUM(O373:O376)</f>
        <v>32</v>
      </c>
      <c r="R373" s="252">
        <f>Q373*1.02*1.05*$R$14</f>
        <v>36.880099200000011</v>
      </c>
      <c r="S373" s="251">
        <f>F373*$S$17</f>
        <v>46.652836496958429</v>
      </c>
      <c r="T373" s="251">
        <f>E373*S373</f>
        <v>46.652836496958429</v>
      </c>
    </row>
    <row r="374" spans="1:20" ht="12.75" customHeight="1">
      <c r="A374" s="240"/>
      <c r="B374" s="203"/>
      <c r="C374" s="158"/>
      <c r="D374" s="156"/>
      <c r="E374" s="194"/>
      <c r="F374" s="247"/>
      <c r="G374" s="179"/>
      <c r="H374" s="253"/>
      <c r="I374" s="189"/>
      <c r="J374" s="253"/>
      <c r="K374" s="114"/>
      <c r="L374" s="113"/>
      <c r="M374" s="113"/>
      <c r="N374" s="114"/>
      <c r="O374" s="131">
        <f t="shared" si="2"/>
        <v>0</v>
      </c>
      <c r="P374" s="253"/>
      <c r="Q374" s="253"/>
      <c r="R374" s="253"/>
      <c r="S374" s="251"/>
      <c r="T374" s="251"/>
    </row>
    <row r="375" spans="1:20" ht="12.75" customHeight="1">
      <c r="A375" s="240"/>
      <c r="B375" s="203"/>
      <c r="C375" s="158"/>
      <c r="D375" s="156"/>
      <c r="E375" s="194"/>
      <c r="F375" s="247"/>
      <c r="G375" s="179"/>
      <c r="H375" s="253"/>
      <c r="I375" s="189"/>
      <c r="J375" s="253"/>
      <c r="K375" s="114"/>
      <c r="L375" s="113"/>
      <c r="M375" s="113"/>
      <c r="N375" s="114"/>
      <c r="O375" s="131">
        <f t="shared" si="2"/>
        <v>0</v>
      </c>
      <c r="P375" s="253"/>
      <c r="Q375" s="253"/>
      <c r="R375" s="253"/>
      <c r="S375" s="251"/>
      <c r="T375" s="251"/>
    </row>
    <row r="376" spans="1:20" ht="12.75" customHeight="1">
      <c r="A376" s="240"/>
      <c r="B376" s="204"/>
      <c r="C376" s="159"/>
      <c r="D376" s="156"/>
      <c r="E376" s="194"/>
      <c r="F376" s="248"/>
      <c r="G376" s="180"/>
      <c r="H376" s="254"/>
      <c r="I376" s="189"/>
      <c r="J376" s="254"/>
      <c r="K376" s="114"/>
      <c r="L376" s="113"/>
      <c r="M376" s="113"/>
      <c r="N376" s="114"/>
      <c r="O376" s="131">
        <f t="shared" si="2"/>
        <v>0</v>
      </c>
      <c r="P376" s="254"/>
      <c r="Q376" s="254"/>
      <c r="R376" s="254"/>
      <c r="S376" s="251"/>
      <c r="T376" s="251"/>
    </row>
    <row r="377" spans="1:20" ht="12.75" customHeight="1">
      <c r="A377" s="240">
        <v>81</v>
      </c>
      <c r="B377" s="202" t="s">
        <v>136</v>
      </c>
      <c r="C377" s="157" t="s">
        <v>296</v>
      </c>
      <c r="D377" s="156" t="s">
        <v>66</v>
      </c>
      <c r="E377" s="194">
        <v>1</v>
      </c>
      <c r="F377" s="246">
        <f>H377+J377+R377</f>
        <v>39.643641600000009</v>
      </c>
      <c r="G377" s="178">
        <v>0.97</v>
      </c>
      <c r="H377" s="252">
        <f>G377*$P$8/1000</f>
        <v>2.3639093999999998</v>
      </c>
      <c r="I377" s="189">
        <v>0.13</v>
      </c>
      <c r="J377" s="252">
        <f>I377*$P$9/1000</f>
        <v>0.39963299999999996</v>
      </c>
      <c r="K377" s="114" t="s">
        <v>187</v>
      </c>
      <c r="L377" s="102" t="s">
        <v>66</v>
      </c>
      <c r="M377" s="102">
        <v>1</v>
      </c>
      <c r="N377" s="114">
        <v>32</v>
      </c>
      <c r="O377" s="131">
        <f t="shared" si="2"/>
        <v>32</v>
      </c>
      <c r="P377" s="252">
        <f>E377*F377</f>
        <v>39.643641600000009</v>
      </c>
      <c r="Q377" s="252">
        <f>SUM(O377:O380)</f>
        <v>32</v>
      </c>
      <c r="R377" s="252">
        <f>Q377*1.02*1.05*$R$14</f>
        <v>36.880099200000011</v>
      </c>
      <c r="S377" s="251">
        <f>F377*$S$17</f>
        <v>46.652836496958429</v>
      </c>
      <c r="T377" s="251">
        <f>E377*S377</f>
        <v>46.652836496958429</v>
      </c>
    </row>
    <row r="378" spans="1:20" ht="12.75" customHeight="1">
      <c r="A378" s="240"/>
      <c r="B378" s="203"/>
      <c r="C378" s="158"/>
      <c r="D378" s="156"/>
      <c r="E378" s="194"/>
      <c r="F378" s="247"/>
      <c r="G378" s="179"/>
      <c r="H378" s="253"/>
      <c r="I378" s="189"/>
      <c r="J378" s="253"/>
      <c r="K378" s="114"/>
      <c r="L378" s="113"/>
      <c r="M378" s="113"/>
      <c r="N378" s="114"/>
      <c r="O378" s="131">
        <f t="shared" si="2"/>
        <v>0</v>
      </c>
      <c r="P378" s="253"/>
      <c r="Q378" s="253"/>
      <c r="R378" s="253"/>
      <c r="S378" s="251"/>
      <c r="T378" s="251"/>
    </row>
    <row r="379" spans="1:20" ht="12.75" customHeight="1">
      <c r="A379" s="240"/>
      <c r="B379" s="203"/>
      <c r="C379" s="158"/>
      <c r="D379" s="156"/>
      <c r="E379" s="194"/>
      <c r="F379" s="247"/>
      <c r="G379" s="179"/>
      <c r="H379" s="253"/>
      <c r="I379" s="189"/>
      <c r="J379" s="253"/>
      <c r="K379" s="114"/>
      <c r="L379" s="113"/>
      <c r="M379" s="113"/>
      <c r="N379" s="114"/>
      <c r="O379" s="131">
        <f t="shared" si="2"/>
        <v>0</v>
      </c>
      <c r="P379" s="253"/>
      <c r="Q379" s="253"/>
      <c r="R379" s="253"/>
      <c r="S379" s="251"/>
      <c r="T379" s="251"/>
    </row>
    <row r="380" spans="1:20" ht="12.75" customHeight="1">
      <c r="A380" s="240"/>
      <c r="B380" s="204"/>
      <c r="C380" s="159"/>
      <c r="D380" s="156"/>
      <c r="E380" s="194"/>
      <c r="F380" s="248"/>
      <c r="G380" s="180"/>
      <c r="H380" s="254"/>
      <c r="I380" s="189"/>
      <c r="J380" s="254"/>
      <c r="K380" s="114"/>
      <c r="L380" s="113"/>
      <c r="M380" s="113"/>
      <c r="N380" s="114"/>
      <c r="O380" s="131">
        <f t="shared" si="2"/>
        <v>0</v>
      </c>
      <c r="P380" s="254"/>
      <c r="Q380" s="254"/>
      <c r="R380" s="254"/>
      <c r="S380" s="251"/>
      <c r="T380" s="251"/>
    </row>
    <row r="381" spans="1:20" ht="12.75" customHeight="1">
      <c r="A381" s="240">
        <v>82</v>
      </c>
      <c r="B381" s="209" t="s">
        <v>67</v>
      </c>
      <c r="C381" s="191" t="s">
        <v>440</v>
      </c>
      <c r="D381" s="192" t="s">
        <v>66</v>
      </c>
      <c r="E381" s="156">
        <v>1</v>
      </c>
      <c r="F381" s="246">
        <f>H381+J381+R381</f>
        <v>4.4846500200000001</v>
      </c>
      <c r="G381" s="156">
        <v>0.23100000000000001</v>
      </c>
      <c r="H381" s="252">
        <f>G381*$P$8/1000</f>
        <v>0.5629516200000001</v>
      </c>
      <c r="I381" s="156">
        <v>0.151</v>
      </c>
      <c r="J381" s="252">
        <f>I381*$P$9/1000</f>
        <v>0.46418910000000002</v>
      </c>
      <c r="K381" s="111" t="s">
        <v>218</v>
      </c>
      <c r="L381" s="109" t="s">
        <v>66</v>
      </c>
      <c r="M381" s="102">
        <v>1</v>
      </c>
      <c r="N381" s="102">
        <v>3</v>
      </c>
      <c r="O381" s="131">
        <f t="shared" si="2"/>
        <v>3</v>
      </c>
      <c r="P381" s="252">
        <f>E381*F381</f>
        <v>4.4846500200000001</v>
      </c>
      <c r="Q381" s="252">
        <f>SUM(O381:O384)</f>
        <v>3</v>
      </c>
      <c r="R381" s="252">
        <f>Q381*1.02*1.05*$R$14</f>
        <v>3.4575093000000003</v>
      </c>
      <c r="S381" s="251">
        <f>F381*$S$17</f>
        <v>5.277558662248155</v>
      </c>
      <c r="T381" s="251">
        <f>E381*S381</f>
        <v>5.277558662248155</v>
      </c>
    </row>
    <row r="382" spans="1:20" ht="12.75" customHeight="1">
      <c r="A382" s="240"/>
      <c r="B382" s="209"/>
      <c r="C382" s="191"/>
      <c r="D382" s="192"/>
      <c r="E382" s="156"/>
      <c r="F382" s="247"/>
      <c r="G382" s="156"/>
      <c r="H382" s="253"/>
      <c r="I382" s="156"/>
      <c r="J382" s="253"/>
      <c r="K382" s="111"/>
      <c r="L382" s="109"/>
      <c r="M382" s="109"/>
      <c r="N382" s="111"/>
      <c r="O382" s="131">
        <f t="shared" si="2"/>
        <v>0</v>
      </c>
      <c r="P382" s="253"/>
      <c r="Q382" s="253"/>
      <c r="R382" s="253"/>
      <c r="S382" s="251"/>
      <c r="T382" s="251"/>
    </row>
    <row r="383" spans="1:20" ht="12.75" customHeight="1">
      <c r="A383" s="240"/>
      <c r="B383" s="209"/>
      <c r="C383" s="191"/>
      <c r="D383" s="192"/>
      <c r="E383" s="156"/>
      <c r="F383" s="247"/>
      <c r="G383" s="156"/>
      <c r="H383" s="253"/>
      <c r="I383" s="156"/>
      <c r="J383" s="253"/>
      <c r="K383" s="111"/>
      <c r="L383" s="109"/>
      <c r="M383" s="109"/>
      <c r="N383" s="111"/>
      <c r="O383" s="131">
        <f t="shared" si="2"/>
        <v>0</v>
      </c>
      <c r="P383" s="253"/>
      <c r="Q383" s="253"/>
      <c r="R383" s="253"/>
      <c r="S383" s="251"/>
      <c r="T383" s="251"/>
    </row>
    <row r="384" spans="1:20" ht="12.75" customHeight="1">
      <c r="A384" s="240"/>
      <c r="B384" s="209"/>
      <c r="C384" s="191"/>
      <c r="D384" s="192"/>
      <c r="E384" s="156"/>
      <c r="F384" s="248"/>
      <c r="G384" s="156"/>
      <c r="H384" s="254"/>
      <c r="I384" s="156"/>
      <c r="J384" s="254"/>
      <c r="K384" s="111"/>
      <c r="L384" s="109"/>
      <c r="M384" s="109"/>
      <c r="N384" s="111"/>
      <c r="O384" s="131">
        <f t="shared" si="2"/>
        <v>0</v>
      </c>
      <c r="P384" s="254"/>
      <c r="Q384" s="254"/>
      <c r="R384" s="254"/>
      <c r="S384" s="251"/>
      <c r="T384" s="251"/>
    </row>
    <row r="385" spans="1:20" ht="12.75" customHeight="1">
      <c r="A385" s="240">
        <v>83</v>
      </c>
      <c r="B385" s="209" t="s">
        <v>178</v>
      </c>
      <c r="C385" s="210" t="s">
        <v>297</v>
      </c>
      <c r="D385" s="192" t="s">
        <v>169</v>
      </c>
      <c r="E385" s="156">
        <v>1</v>
      </c>
      <c r="F385" s="246">
        <f>H385+J385+R385</f>
        <v>12.167309544000002</v>
      </c>
      <c r="G385" s="156">
        <v>2.1800000000000002</v>
      </c>
      <c r="H385" s="252">
        <f>G385*$P$8/1000</f>
        <v>5.3127036000000007</v>
      </c>
      <c r="I385" s="156">
        <v>1.39</v>
      </c>
      <c r="J385" s="252">
        <f>I385*$P$9/1000</f>
        <v>4.2729989999999995</v>
      </c>
      <c r="K385" s="111" t="s">
        <v>153</v>
      </c>
      <c r="L385" s="109" t="s">
        <v>140</v>
      </c>
      <c r="M385" s="102">
        <v>0.4</v>
      </c>
      <c r="N385" s="102">
        <v>5.6</v>
      </c>
      <c r="O385" s="131">
        <f t="shared" si="2"/>
        <v>2.2399999999999998</v>
      </c>
      <c r="P385" s="252">
        <f>E385*F385</f>
        <v>12.167309544000002</v>
      </c>
      <c r="Q385" s="252">
        <f>SUM(O385:O388)</f>
        <v>2.2399999999999998</v>
      </c>
      <c r="R385" s="252">
        <f>Q385*1.02*1.05*$R$14</f>
        <v>2.5816069439999998</v>
      </c>
      <c r="S385" s="251">
        <f>F385*$S$17</f>
        <v>14.318550966925141</v>
      </c>
      <c r="T385" s="251">
        <f>E385*S385</f>
        <v>14.318550966925141</v>
      </c>
    </row>
    <row r="386" spans="1:20" ht="12.75" customHeight="1">
      <c r="A386" s="240"/>
      <c r="B386" s="209"/>
      <c r="C386" s="210"/>
      <c r="D386" s="192"/>
      <c r="E386" s="156"/>
      <c r="F386" s="247"/>
      <c r="G386" s="156"/>
      <c r="H386" s="253"/>
      <c r="I386" s="156"/>
      <c r="J386" s="253"/>
      <c r="K386" s="111"/>
      <c r="L386" s="109"/>
      <c r="M386" s="109"/>
      <c r="N386" s="111"/>
      <c r="O386" s="131">
        <f t="shared" si="2"/>
        <v>0</v>
      </c>
      <c r="P386" s="253"/>
      <c r="Q386" s="253"/>
      <c r="R386" s="253"/>
      <c r="S386" s="251"/>
      <c r="T386" s="251"/>
    </row>
    <row r="387" spans="1:20" ht="12.75" customHeight="1">
      <c r="A387" s="240"/>
      <c r="B387" s="209"/>
      <c r="C387" s="210"/>
      <c r="D387" s="192"/>
      <c r="E387" s="156"/>
      <c r="F387" s="247"/>
      <c r="G387" s="156"/>
      <c r="H387" s="253"/>
      <c r="I387" s="156"/>
      <c r="J387" s="253"/>
      <c r="K387" s="111"/>
      <c r="L387" s="109"/>
      <c r="M387" s="109"/>
      <c r="N387" s="111"/>
      <c r="O387" s="131">
        <f t="shared" si="2"/>
        <v>0</v>
      </c>
      <c r="P387" s="253"/>
      <c r="Q387" s="253"/>
      <c r="R387" s="253"/>
      <c r="S387" s="251"/>
      <c r="T387" s="251"/>
    </row>
    <row r="388" spans="1:20" ht="12.75" customHeight="1">
      <c r="A388" s="240"/>
      <c r="B388" s="209"/>
      <c r="C388" s="210"/>
      <c r="D388" s="192"/>
      <c r="E388" s="156"/>
      <c r="F388" s="248"/>
      <c r="G388" s="156"/>
      <c r="H388" s="254"/>
      <c r="I388" s="156"/>
      <c r="J388" s="254"/>
      <c r="K388" s="111"/>
      <c r="L388" s="109"/>
      <c r="M388" s="109"/>
      <c r="N388" s="111"/>
      <c r="O388" s="131">
        <f t="shared" si="2"/>
        <v>0</v>
      </c>
      <c r="P388" s="254"/>
      <c r="Q388" s="254"/>
      <c r="R388" s="254"/>
      <c r="S388" s="251"/>
      <c r="T388" s="251"/>
    </row>
    <row r="389" spans="1:20" ht="12.75" customHeight="1">
      <c r="A389" s="240">
        <v>84</v>
      </c>
      <c r="B389" s="181" t="s">
        <v>157</v>
      </c>
      <c r="C389" s="182" t="s">
        <v>176</v>
      </c>
      <c r="D389" s="156" t="s">
        <v>138</v>
      </c>
      <c r="E389" s="172">
        <v>6.5</v>
      </c>
      <c r="F389" s="246">
        <f>H389+J389+R389</f>
        <v>0.82056509100000008</v>
      </c>
      <c r="G389" s="195">
        <v>2.7799999999999998E-2</v>
      </c>
      <c r="H389" s="252">
        <f>G389*$P$8/1000</f>
        <v>6.7749156000000005E-2</v>
      </c>
      <c r="I389" s="196">
        <v>1.1999999999999999E-3</v>
      </c>
      <c r="J389" s="252">
        <f>I389*$P$9/1000</f>
        <v>3.6889199999999996E-3</v>
      </c>
      <c r="K389" s="104" t="s">
        <v>201</v>
      </c>
      <c r="L389" s="102" t="s">
        <v>138</v>
      </c>
      <c r="M389" s="102">
        <v>1</v>
      </c>
      <c r="N389" s="115">
        <v>0.65</v>
      </c>
      <c r="O389" s="131">
        <f t="shared" si="2"/>
        <v>0.65</v>
      </c>
      <c r="P389" s="252">
        <f>E389*F389</f>
        <v>5.3336730915000006</v>
      </c>
      <c r="Q389" s="252">
        <f>SUM(O389:O392)</f>
        <v>0.65</v>
      </c>
      <c r="R389" s="252">
        <f>Q389*1.02*1.05*$R$14</f>
        <v>0.74912701500000012</v>
      </c>
      <c r="S389" s="251">
        <f>F389*$S$17</f>
        <v>0.96564511938113196</v>
      </c>
      <c r="T389" s="251">
        <f>E389*S389</f>
        <v>6.2766932759773582</v>
      </c>
    </row>
    <row r="390" spans="1:20" ht="12.75" customHeight="1">
      <c r="A390" s="240"/>
      <c r="B390" s="181"/>
      <c r="C390" s="182"/>
      <c r="D390" s="156"/>
      <c r="E390" s="173"/>
      <c r="F390" s="247"/>
      <c r="G390" s="195"/>
      <c r="H390" s="253"/>
      <c r="I390" s="197"/>
      <c r="J390" s="253"/>
      <c r="K390" s="104"/>
      <c r="L390" s="102"/>
      <c r="M390" s="102"/>
      <c r="N390" s="104"/>
      <c r="O390" s="131">
        <f t="shared" si="2"/>
        <v>0</v>
      </c>
      <c r="P390" s="253"/>
      <c r="Q390" s="253"/>
      <c r="R390" s="253"/>
      <c r="S390" s="251"/>
      <c r="T390" s="251"/>
    </row>
    <row r="391" spans="1:20" ht="12.75" customHeight="1">
      <c r="A391" s="240"/>
      <c r="B391" s="181"/>
      <c r="C391" s="182"/>
      <c r="D391" s="156"/>
      <c r="E391" s="173"/>
      <c r="F391" s="247"/>
      <c r="G391" s="195"/>
      <c r="H391" s="253"/>
      <c r="I391" s="197"/>
      <c r="J391" s="253"/>
      <c r="K391" s="104"/>
      <c r="L391" s="102"/>
      <c r="M391" s="116"/>
      <c r="N391" s="104"/>
      <c r="O391" s="131">
        <f t="shared" si="2"/>
        <v>0</v>
      </c>
      <c r="P391" s="253"/>
      <c r="Q391" s="253"/>
      <c r="R391" s="253"/>
      <c r="S391" s="251"/>
      <c r="T391" s="251"/>
    </row>
    <row r="392" spans="1:20" ht="12.75" customHeight="1">
      <c r="A392" s="240"/>
      <c r="B392" s="181"/>
      <c r="C392" s="182"/>
      <c r="D392" s="156"/>
      <c r="E392" s="174"/>
      <c r="F392" s="248"/>
      <c r="G392" s="195"/>
      <c r="H392" s="254"/>
      <c r="I392" s="198"/>
      <c r="J392" s="254"/>
      <c r="K392" s="104"/>
      <c r="L392" s="102"/>
      <c r="M392" s="102"/>
      <c r="N392" s="104"/>
      <c r="O392" s="131">
        <f t="shared" si="2"/>
        <v>0</v>
      </c>
      <c r="P392" s="254"/>
      <c r="Q392" s="254"/>
      <c r="R392" s="254"/>
      <c r="S392" s="251"/>
      <c r="T392" s="251"/>
    </row>
    <row r="393" spans="1:20" ht="12.75" customHeight="1">
      <c r="A393" s="240">
        <v>85</v>
      </c>
      <c r="B393" s="209" t="s">
        <v>147</v>
      </c>
      <c r="C393" s="191" t="s">
        <v>162</v>
      </c>
      <c r="D393" s="192" t="s">
        <v>145</v>
      </c>
      <c r="E393" s="156">
        <v>1.5</v>
      </c>
      <c r="F393" s="246">
        <f>H393+J393+R393</f>
        <v>1.271920386573</v>
      </c>
      <c r="G393" s="156">
        <v>0.38400000000000001</v>
      </c>
      <c r="H393" s="252">
        <f>G393*$P$8/1000</f>
        <v>0.93581568000000004</v>
      </c>
      <c r="I393" s="221">
        <v>2.9999999999999997E-4</v>
      </c>
      <c r="J393" s="252">
        <f>I393*$P$9/1000</f>
        <v>9.222299999999999E-4</v>
      </c>
      <c r="K393" s="111" t="s">
        <v>144</v>
      </c>
      <c r="L393" s="109" t="s">
        <v>138</v>
      </c>
      <c r="M393" s="102">
        <v>0.24399999999999999</v>
      </c>
      <c r="N393" s="102">
        <v>1.07</v>
      </c>
      <c r="O393" s="131">
        <f t="shared" si="2"/>
        <v>0.26108000000000003</v>
      </c>
      <c r="P393" s="252">
        <f>E393*F393</f>
        <v>1.9078805798595</v>
      </c>
      <c r="Q393" s="252">
        <f>SUM(O393:O396)</f>
        <v>0.29083000000000003</v>
      </c>
      <c r="R393" s="252">
        <f>Q393*1.02*1.05*$R$14</f>
        <v>0.33518247657300004</v>
      </c>
      <c r="S393" s="251">
        <f>F393*$S$17</f>
        <v>1.4968022975956454</v>
      </c>
      <c r="T393" s="251">
        <f>E393*S393</f>
        <v>2.245203446393468</v>
      </c>
    </row>
    <row r="394" spans="1:20" ht="12.75" customHeight="1">
      <c r="A394" s="240"/>
      <c r="B394" s="209"/>
      <c r="C394" s="191"/>
      <c r="D394" s="192"/>
      <c r="E394" s="156"/>
      <c r="F394" s="247"/>
      <c r="G394" s="156"/>
      <c r="H394" s="253"/>
      <c r="I394" s="221"/>
      <c r="J394" s="253"/>
      <c r="K394" s="111" t="s">
        <v>202</v>
      </c>
      <c r="L394" s="109" t="s">
        <v>138</v>
      </c>
      <c r="M394" s="102">
        <v>2E-3</v>
      </c>
      <c r="N394" s="102">
        <v>0.7</v>
      </c>
      <c r="O394" s="131">
        <f t="shared" si="2"/>
        <v>1.4E-3</v>
      </c>
      <c r="P394" s="253"/>
      <c r="Q394" s="253"/>
      <c r="R394" s="253"/>
      <c r="S394" s="251"/>
      <c r="T394" s="251"/>
    </row>
    <row r="395" spans="1:20" ht="12.75" customHeight="1">
      <c r="A395" s="240"/>
      <c r="B395" s="209"/>
      <c r="C395" s="191"/>
      <c r="D395" s="192"/>
      <c r="E395" s="156"/>
      <c r="F395" s="247"/>
      <c r="G395" s="156"/>
      <c r="H395" s="253"/>
      <c r="I395" s="221"/>
      <c r="J395" s="253"/>
      <c r="K395" s="111" t="s">
        <v>143</v>
      </c>
      <c r="L395" s="109" t="s">
        <v>138</v>
      </c>
      <c r="M395" s="102">
        <v>2.7E-2</v>
      </c>
      <c r="N395" s="102">
        <v>1.05</v>
      </c>
      <c r="O395" s="131">
        <f t="shared" si="2"/>
        <v>2.835E-2</v>
      </c>
      <c r="P395" s="253"/>
      <c r="Q395" s="253"/>
      <c r="R395" s="253"/>
      <c r="S395" s="251"/>
      <c r="T395" s="251"/>
    </row>
    <row r="396" spans="1:20" ht="12.75" customHeight="1">
      <c r="A396" s="240"/>
      <c r="B396" s="209"/>
      <c r="C396" s="191"/>
      <c r="D396" s="192"/>
      <c r="E396" s="156"/>
      <c r="F396" s="248"/>
      <c r="G396" s="156"/>
      <c r="H396" s="254"/>
      <c r="I396" s="221"/>
      <c r="J396" s="254"/>
      <c r="K396" s="111"/>
      <c r="L396" s="109"/>
      <c r="M396" s="109"/>
      <c r="N396" s="111"/>
      <c r="O396" s="131">
        <f t="shared" si="2"/>
        <v>0</v>
      </c>
      <c r="P396" s="254"/>
      <c r="Q396" s="254"/>
      <c r="R396" s="254"/>
      <c r="S396" s="251"/>
      <c r="T396" s="251"/>
    </row>
    <row r="397" spans="1:20" ht="12.75" customHeight="1">
      <c r="A397" s="260"/>
      <c r="B397" s="263"/>
      <c r="C397" s="193" t="s">
        <v>179</v>
      </c>
      <c r="D397" s="260"/>
      <c r="E397" s="266"/>
      <c r="F397" s="246">
        <f>H397+J397+R397</f>
        <v>0</v>
      </c>
      <c r="G397" s="269"/>
      <c r="H397" s="252">
        <f>G397*$P$8/1000</f>
        <v>0</v>
      </c>
      <c r="I397" s="255"/>
      <c r="J397" s="252">
        <f>I397*$P$9/1000</f>
        <v>0</v>
      </c>
      <c r="K397" s="12"/>
      <c r="L397" s="23"/>
      <c r="M397" s="12"/>
      <c r="N397" s="23"/>
      <c r="O397" s="131">
        <f t="shared" si="2"/>
        <v>0</v>
      </c>
      <c r="P397" s="252">
        <f>E397*F397</f>
        <v>0</v>
      </c>
      <c r="Q397" s="252">
        <f>SUM(O397:O400)</f>
        <v>0</v>
      </c>
      <c r="R397" s="252">
        <f>Q397*1.02*1.05*$R$14</f>
        <v>0</v>
      </c>
      <c r="S397" s="251">
        <f>F397*$S$17</f>
        <v>0</v>
      </c>
      <c r="T397" s="251">
        <f>E397*S397</f>
        <v>0</v>
      </c>
    </row>
    <row r="398" spans="1:20" ht="12.75" customHeight="1">
      <c r="A398" s="261"/>
      <c r="B398" s="264"/>
      <c r="C398" s="193"/>
      <c r="D398" s="261"/>
      <c r="E398" s="267"/>
      <c r="F398" s="247"/>
      <c r="G398" s="270"/>
      <c r="H398" s="253"/>
      <c r="I398" s="256"/>
      <c r="J398" s="253"/>
      <c r="K398" s="16"/>
      <c r="L398" s="16"/>
      <c r="M398" s="16"/>
      <c r="N398" s="25"/>
      <c r="O398" s="131">
        <f t="shared" si="2"/>
        <v>0</v>
      </c>
      <c r="P398" s="253"/>
      <c r="Q398" s="253"/>
      <c r="R398" s="253"/>
      <c r="S398" s="251"/>
      <c r="T398" s="251"/>
    </row>
    <row r="399" spans="1:20" ht="12.75" customHeight="1">
      <c r="A399" s="261"/>
      <c r="B399" s="264"/>
      <c r="C399" s="193"/>
      <c r="D399" s="261"/>
      <c r="E399" s="267"/>
      <c r="F399" s="247"/>
      <c r="G399" s="270"/>
      <c r="H399" s="253"/>
      <c r="I399" s="256"/>
      <c r="J399" s="253"/>
      <c r="K399" s="16"/>
      <c r="L399" s="16"/>
      <c r="M399" s="16"/>
      <c r="N399" s="25"/>
      <c r="O399" s="131">
        <f t="shared" si="2"/>
        <v>0</v>
      </c>
      <c r="P399" s="253"/>
      <c r="Q399" s="253"/>
      <c r="R399" s="253"/>
      <c r="S399" s="251"/>
      <c r="T399" s="251"/>
    </row>
    <row r="400" spans="1:20" ht="12.75" customHeight="1">
      <c r="A400" s="262"/>
      <c r="B400" s="265"/>
      <c r="C400" s="193"/>
      <c r="D400" s="262"/>
      <c r="E400" s="268"/>
      <c r="F400" s="248"/>
      <c r="G400" s="271"/>
      <c r="H400" s="254"/>
      <c r="I400" s="257"/>
      <c r="J400" s="254"/>
      <c r="K400" s="16"/>
      <c r="L400" s="16"/>
      <c r="M400" s="16"/>
      <c r="N400" s="25"/>
      <c r="O400" s="131">
        <f t="shared" si="2"/>
        <v>0</v>
      </c>
      <c r="P400" s="254"/>
      <c r="Q400" s="254"/>
      <c r="R400" s="254"/>
      <c r="S400" s="251"/>
      <c r="T400" s="251"/>
    </row>
    <row r="401" spans="1:20" ht="12.75" customHeight="1">
      <c r="A401" s="240">
        <v>86</v>
      </c>
      <c r="B401" s="181" t="s">
        <v>73</v>
      </c>
      <c r="C401" s="182" t="s">
        <v>203</v>
      </c>
      <c r="D401" s="156" t="s">
        <v>151</v>
      </c>
      <c r="E401" s="178">
        <v>0.26</v>
      </c>
      <c r="F401" s="246">
        <f>H401+J401+R401</f>
        <v>29.016608145000003</v>
      </c>
      <c r="G401" s="195">
        <v>0.7</v>
      </c>
      <c r="H401" s="252">
        <f>G401*$P$8/1000</f>
        <v>1.7059139999999999</v>
      </c>
      <c r="I401" s="205">
        <v>0.28000000000000003</v>
      </c>
      <c r="J401" s="252">
        <f>I401*$P$9/1000</f>
        <v>0.86074800000000007</v>
      </c>
      <c r="K401" s="104" t="s">
        <v>163</v>
      </c>
      <c r="L401" s="102" t="s">
        <v>151</v>
      </c>
      <c r="M401" s="102">
        <v>1.02</v>
      </c>
      <c r="N401" s="115">
        <v>22.5</v>
      </c>
      <c r="O401" s="131">
        <f t="shared" si="2"/>
        <v>22.95</v>
      </c>
      <c r="P401" s="252">
        <f>E401*F401</f>
        <v>7.5443181177000014</v>
      </c>
      <c r="Q401" s="252">
        <f>SUM(O401:O404)</f>
        <v>22.95</v>
      </c>
      <c r="R401" s="252">
        <f>Q401*1.02*1.05*$R$14</f>
        <v>26.449946145000002</v>
      </c>
      <c r="S401" s="251">
        <f>F401*$S$17</f>
        <v>34.146890165735861</v>
      </c>
      <c r="T401" s="251">
        <f>E401*S401</f>
        <v>8.8781914430913247</v>
      </c>
    </row>
    <row r="402" spans="1:20" ht="12.75" customHeight="1">
      <c r="A402" s="240"/>
      <c r="B402" s="181"/>
      <c r="C402" s="182"/>
      <c r="D402" s="156"/>
      <c r="E402" s="179"/>
      <c r="F402" s="247"/>
      <c r="G402" s="195"/>
      <c r="H402" s="253"/>
      <c r="I402" s="206"/>
      <c r="J402" s="253"/>
      <c r="K402" s="104"/>
      <c r="L402" s="102"/>
      <c r="M402" s="102"/>
      <c r="N402" s="104"/>
      <c r="O402" s="131">
        <f t="shared" si="2"/>
        <v>0</v>
      </c>
      <c r="P402" s="253"/>
      <c r="Q402" s="253"/>
      <c r="R402" s="253"/>
      <c r="S402" s="251"/>
      <c r="T402" s="251"/>
    </row>
    <row r="403" spans="1:20" ht="12.75" customHeight="1">
      <c r="A403" s="240"/>
      <c r="B403" s="181"/>
      <c r="C403" s="182"/>
      <c r="D403" s="156"/>
      <c r="E403" s="179"/>
      <c r="F403" s="247"/>
      <c r="G403" s="195"/>
      <c r="H403" s="253"/>
      <c r="I403" s="206"/>
      <c r="J403" s="253"/>
      <c r="K403" s="104"/>
      <c r="L403" s="102"/>
      <c r="M403" s="102"/>
      <c r="N403" s="104"/>
      <c r="O403" s="131">
        <f t="shared" si="2"/>
        <v>0</v>
      </c>
      <c r="P403" s="253"/>
      <c r="Q403" s="253"/>
      <c r="R403" s="253"/>
      <c r="S403" s="251"/>
      <c r="T403" s="251"/>
    </row>
    <row r="404" spans="1:20" ht="12.75" customHeight="1">
      <c r="A404" s="240"/>
      <c r="B404" s="181"/>
      <c r="C404" s="182"/>
      <c r="D404" s="156"/>
      <c r="E404" s="180"/>
      <c r="F404" s="248"/>
      <c r="G404" s="195"/>
      <c r="H404" s="254"/>
      <c r="I404" s="207"/>
      <c r="J404" s="254"/>
      <c r="K404" s="104"/>
      <c r="L404" s="102"/>
      <c r="M404" s="102"/>
      <c r="N404" s="104"/>
      <c r="O404" s="131">
        <f t="shared" si="2"/>
        <v>0</v>
      </c>
      <c r="P404" s="254"/>
      <c r="Q404" s="254"/>
      <c r="R404" s="254"/>
      <c r="S404" s="251"/>
      <c r="T404" s="251"/>
    </row>
    <row r="405" spans="1:20" ht="12.75" customHeight="1">
      <c r="A405" s="240">
        <v>87</v>
      </c>
      <c r="B405" s="181" t="s">
        <v>68</v>
      </c>
      <c r="C405" s="182" t="s">
        <v>276</v>
      </c>
      <c r="D405" s="156" t="s">
        <v>151</v>
      </c>
      <c r="E405" s="178">
        <v>0.76</v>
      </c>
      <c r="F405" s="246">
        <f>H405+J405+R405</f>
        <v>41.658300800999996</v>
      </c>
      <c r="G405" s="195">
        <v>5.86</v>
      </c>
      <c r="H405" s="252">
        <f>G405*$P$8/1000</f>
        <v>14.2809372</v>
      </c>
      <c r="I405" s="205">
        <v>7.14</v>
      </c>
      <c r="J405" s="252">
        <f>I405*$P$9/1000</f>
        <v>21.949073999999996</v>
      </c>
      <c r="K405" s="104" t="s">
        <v>192</v>
      </c>
      <c r="L405" s="102" t="s">
        <v>151</v>
      </c>
      <c r="M405" s="102">
        <v>0.157</v>
      </c>
      <c r="N405" s="118">
        <v>30</v>
      </c>
      <c r="O405" s="131">
        <f t="shared" si="2"/>
        <v>4.71</v>
      </c>
      <c r="P405" s="252">
        <f>E405*F405</f>
        <v>31.660308608759998</v>
      </c>
      <c r="Q405" s="252">
        <f>SUM(O405:O408)</f>
        <v>4.71</v>
      </c>
      <c r="R405" s="252">
        <f>Q405*1.02*1.05*$R$14</f>
        <v>5.4282896010000004</v>
      </c>
      <c r="S405" s="251">
        <f>F405*$S$17</f>
        <v>49.023697560876059</v>
      </c>
      <c r="T405" s="251">
        <f>E405*S405</f>
        <v>37.258010146265804</v>
      </c>
    </row>
    <row r="406" spans="1:20" ht="12.75" customHeight="1">
      <c r="A406" s="240"/>
      <c r="B406" s="181"/>
      <c r="C406" s="182"/>
      <c r="D406" s="156"/>
      <c r="E406" s="179"/>
      <c r="F406" s="247"/>
      <c r="G406" s="195"/>
      <c r="H406" s="253"/>
      <c r="I406" s="206"/>
      <c r="J406" s="253"/>
      <c r="K406" s="104"/>
      <c r="L406" s="102"/>
      <c r="M406" s="102"/>
      <c r="N406" s="104"/>
      <c r="O406" s="131">
        <f t="shared" si="2"/>
        <v>0</v>
      </c>
      <c r="P406" s="253"/>
      <c r="Q406" s="253"/>
      <c r="R406" s="253"/>
      <c r="S406" s="251"/>
      <c r="T406" s="251"/>
    </row>
    <row r="407" spans="1:20" ht="12.75" customHeight="1">
      <c r="A407" s="240"/>
      <c r="B407" s="181"/>
      <c r="C407" s="182"/>
      <c r="D407" s="156"/>
      <c r="E407" s="179"/>
      <c r="F407" s="247"/>
      <c r="G407" s="195"/>
      <c r="H407" s="253"/>
      <c r="I407" s="206"/>
      <c r="J407" s="253"/>
      <c r="K407" s="104"/>
      <c r="L407" s="102"/>
      <c r="M407" s="116"/>
      <c r="N407" s="104"/>
      <c r="O407" s="131">
        <f t="shared" si="2"/>
        <v>0</v>
      </c>
      <c r="P407" s="253"/>
      <c r="Q407" s="253"/>
      <c r="R407" s="253"/>
      <c r="S407" s="251"/>
      <c r="T407" s="251"/>
    </row>
    <row r="408" spans="1:20" ht="12.75" customHeight="1">
      <c r="A408" s="240"/>
      <c r="B408" s="181"/>
      <c r="C408" s="182"/>
      <c r="D408" s="156"/>
      <c r="E408" s="180"/>
      <c r="F408" s="248"/>
      <c r="G408" s="195"/>
      <c r="H408" s="254"/>
      <c r="I408" s="207"/>
      <c r="J408" s="254"/>
      <c r="K408" s="104"/>
      <c r="L408" s="102"/>
      <c r="M408" s="102"/>
      <c r="N408" s="104"/>
      <c r="O408" s="131">
        <f t="shared" si="2"/>
        <v>0</v>
      </c>
      <c r="P408" s="254"/>
      <c r="Q408" s="254"/>
      <c r="R408" s="254"/>
      <c r="S408" s="251"/>
      <c r="T408" s="251"/>
    </row>
    <row r="409" spans="1:20" ht="12.75" customHeight="1">
      <c r="A409" s="240">
        <v>88</v>
      </c>
      <c r="B409" s="181" t="s">
        <v>62</v>
      </c>
      <c r="C409" s="182" t="s">
        <v>219</v>
      </c>
      <c r="D409" s="202" t="s">
        <v>66</v>
      </c>
      <c r="E409" s="199">
        <v>1</v>
      </c>
      <c r="F409" s="246">
        <f>H409+J409+R409</f>
        <v>23.050062</v>
      </c>
      <c r="G409" s="195"/>
      <c r="H409" s="252">
        <f>G409*$P$8/1000</f>
        <v>0</v>
      </c>
      <c r="I409" s="205"/>
      <c r="J409" s="252">
        <f>I409*$P$9/1000</f>
        <v>0</v>
      </c>
      <c r="K409" s="104" t="s">
        <v>189</v>
      </c>
      <c r="L409" s="104" t="s">
        <v>66</v>
      </c>
      <c r="M409" s="102">
        <v>1</v>
      </c>
      <c r="N409" s="104">
        <v>20</v>
      </c>
      <c r="O409" s="131">
        <f t="shared" si="2"/>
        <v>20</v>
      </c>
      <c r="P409" s="252">
        <f>E409*F409</f>
        <v>23.050062</v>
      </c>
      <c r="Q409" s="252">
        <f>SUM(O409:O412)</f>
        <v>20</v>
      </c>
      <c r="R409" s="252">
        <f>Q409*1.02*1.05*$R$14</f>
        <v>23.050062</v>
      </c>
      <c r="S409" s="251">
        <f>F409*$S$17</f>
        <v>27.125428702562843</v>
      </c>
      <c r="T409" s="251">
        <f>E409*S409</f>
        <v>27.125428702562843</v>
      </c>
    </row>
    <row r="410" spans="1:20" ht="12.75" customHeight="1">
      <c r="A410" s="240"/>
      <c r="B410" s="181"/>
      <c r="C410" s="182"/>
      <c r="D410" s="203"/>
      <c r="E410" s="200"/>
      <c r="F410" s="247"/>
      <c r="G410" s="195"/>
      <c r="H410" s="253"/>
      <c r="I410" s="206"/>
      <c r="J410" s="253"/>
      <c r="K410" s="104"/>
      <c r="L410" s="119"/>
      <c r="M410" s="116"/>
      <c r="N410" s="104"/>
      <c r="O410" s="131">
        <f t="shared" si="2"/>
        <v>0</v>
      </c>
      <c r="P410" s="253"/>
      <c r="Q410" s="253"/>
      <c r="R410" s="253"/>
      <c r="S410" s="251"/>
      <c r="T410" s="251"/>
    </row>
    <row r="411" spans="1:20" ht="12.75" customHeight="1">
      <c r="A411" s="240"/>
      <c r="B411" s="181"/>
      <c r="C411" s="182"/>
      <c r="D411" s="203"/>
      <c r="E411" s="200"/>
      <c r="F411" s="247"/>
      <c r="G411" s="195"/>
      <c r="H411" s="253"/>
      <c r="I411" s="206"/>
      <c r="J411" s="253"/>
      <c r="K411" s="104"/>
      <c r="L411" s="119"/>
      <c r="M411" s="116"/>
      <c r="N411" s="104"/>
      <c r="O411" s="131">
        <f t="shared" si="2"/>
        <v>0</v>
      </c>
      <c r="P411" s="253"/>
      <c r="Q411" s="253"/>
      <c r="R411" s="253"/>
      <c r="S411" s="251"/>
      <c r="T411" s="251"/>
    </row>
    <row r="412" spans="1:20" ht="12.75" customHeight="1">
      <c r="A412" s="240"/>
      <c r="B412" s="181"/>
      <c r="C412" s="182"/>
      <c r="D412" s="204"/>
      <c r="E412" s="201"/>
      <c r="F412" s="248"/>
      <c r="G412" s="195"/>
      <c r="H412" s="254"/>
      <c r="I412" s="207"/>
      <c r="J412" s="254"/>
      <c r="K412" s="104"/>
      <c r="L412" s="102"/>
      <c r="M412" s="102"/>
      <c r="N412" s="104"/>
      <c r="O412" s="131">
        <f t="shared" si="2"/>
        <v>0</v>
      </c>
      <c r="P412" s="254"/>
      <c r="Q412" s="254"/>
      <c r="R412" s="254"/>
      <c r="S412" s="251"/>
      <c r="T412" s="251"/>
    </row>
    <row r="413" spans="1:20" ht="12.75" customHeight="1">
      <c r="A413" s="240">
        <v>89</v>
      </c>
      <c r="B413" s="181" t="s">
        <v>62</v>
      </c>
      <c r="C413" s="182" t="s">
        <v>267</v>
      </c>
      <c r="D413" s="202" t="s">
        <v>66</v>
      </c>
      <c r="E413" s="199">
        <v>1</v>
      </c>
      <c r="F413" s="246">
        <f>H413+J413+R413</f>
        <v>22.090026917700005</v>
      </c>
      <c r="G413" s="195"/>
      <c r="H413" s="252">
        <f>G413*$P$8/1000</f>
        <v>0</v>
      </c>
      <c r="I413" s="205"/>
      <c r="J413" s="252">
        <f>I413*$P$9/1000</f>
        <v>0</v>
      </c>
      <c r="K413" s="104" t="s">
        <v>266</v>
      </c>
      <c r="L413" s="104" t="s">
        <v>66</v>
      </c>
      <c r="M413" s="102">
        <v>1</v>
      </c>
      <c r="N413" s="104">
        <v>19.167000000000002</v>
      </c>
      <c r="O413" s="131">
        <f t="shared" si="2"/>
        <v>19.167000000000002</v>
      </c>
      <c r="P413" s="252">
        <f>E413*F413</f>
        <v>22.090026917700005</v>
      </c>
      <c r="Q413" s="252">
        <f>SUM(O413:O416)</f>
        <v>19.167000000000002</v>
      </c>
      <c r="R413" s="252">
        <f>Q413*1.02*1.05*$R$14</f>
        <v>22.090026917700005</v>
      </c>
      <c r="S413" s="251">
        <f>F413*$S$17</f>
        <v>25.995654597101105</v>
      </c>
      <c r="T413" s="251">
        <f>E413*S413</f>
        <v>25.995654597101105</v>
      </c>
    </row>
    <row r="414" spans="1:20" ht="12.75" customHeight="1">
      <c r="A414" s="240"/>
      <c r="B414" s="181"/>
      <c r="C414" s="182"/>
      <c r="D414" s="203"/>
      <c r="E414" s="200"/>
      <c r="F414" s="247"/>
      <c r="G414" s="195"/>
      <c r="H414" s="253"/>
      <c r="I414" s="206"/>
      <c r="J414" s="253"/>
      <c r="K414" s="104"/>
      <c r="L414" s="119"/>
      <c r="M414" s="116"/>
      <c r="N414" s="104"/>
      <c r="O414" s="131">
        <f t="shared" si="2"/>
        <v>0</v>
      </c>
      <c r="P414" s="253"/>
      <c r="Q414" s="253"/>
      <c r="R414" s="253"/>
      <c r="S414" s="251"/>
      <c r="T414" s="251"/>
    </row>
    <row r="415" spans="1:20" ht="12.75" customHeight="1">
      <c r="A415" s="240"/>
      <c r="B415" s="181"/>
      <c r="C415" s="182"/>
      <c r="D415" s="203"/>
      <c r="E415" s="200"/>
      <c r="F415" s="247"/>
      <c r="G415" s="195"/>
      <c r="H415" s="253"/>
      <c r="I415" s="206"/>
      <c r="J415" s="253"/>
      <c r="K415" s="104"/>
      <c r="L415" s="119"/>
      <c r="M415" s="116"/>
      <c r="N415" s="104"/>
      <c r="O415" s="131">
        <f t="shared" si="2"/>
        <v>0</v>
      </c>
      <c r="P415" s="253"/>
      <c r="Q415" s="253"/>
      <c r="R415" s="253"/>
      <c r="S415" s="251"/>
      <c r="T415" s="251"/>
    </row>
    <row r="416" spans="1:20" ht="12.75" customHeight="1">
      <c r="A416" s="240"/>
      <c r="B416" s="181"/>
      <c r="C416" s="182"/>
      <c r="D416" s="204"/>
      <c r="E416" s="201"/>
      <c r="F416" s="248"/>
      <c r="G416" s="195"/>
      <c r="H416" s="254"/>
      <c r="I416" s="207"/>
      <c r="J416" s="254"/>
      <c r="K416" s="104"/>
      <c r="L416" s="102"/>
      <c r="M416" s="102"/>
      <c r="N416" s="104"/>
      <c r="O416" s="131">
        <f t="shared" si="2"/>
        <v>0</v>
      </c>
      <c r="P416" s="254"/>
      <c r="Q416" s="254"/>
      <c r="R416" s="254"/>
      <c r="S416" s="251"/>
      <c r="T416" s="251"/>
    </row>
    <row r="417" spans="1:20" ht="12.75" customHeight="1">
      <c r="A417" s="240">
        <v>90</v>
      </c>
      <c r="B417" s="181" t="s">
        <v>62</v>
      </c>
      <c r="C417" s="182" t="s">
        <v>264</v>
      </c>
      <c r="D417" s="202" t="s">
        <v>66</v>
      </c>
      <c r="E417" s="199">
        <v>1</v>
      </c>
      <c r="F417" s="246">
        <f>H417+J417+R417</f>
        <v>27.660074400000003</v>
      </c>
      <c r="G417" s="195"/>
      <c r="H417" s="252">
        <f>G417*$P$8/1000</f>
        <v>0</v>
      </c>
      <c r="I417" s="205"/>
      <c r="J417" s="252">
        <f>I417*$P$9/1000</f>
        <v>0</v>
      </c>
      <c r="K417" s="104" t="s">
        <v>266</v>
      </c>
      <c r="L417" s="104" t="s">
        <v>66</v>
      </c>
      <c r="M417" s="102">
        <v>1</v>
      </c>
      <c r="N417" s="104">
        <v>24</v>
      </c>
      <c r="O417" s="131">
        <f t="shared" si="2"/>
        <v>24</v>
      </c>
      <c r="P417" s="252">
        <f>E417*F417</f>
        <v>27.660074400000003</v>
      </c>
      <c r="Q417" s="252">
        <f>SUM(O417:O420)</f>
        <v>24</v>
      </c>
      <c r="R417" s="252">
        <f>Q417*1.02*1.05*$R$14</f>
        <v>27.660074400000003</v>
      </c>
      <c r="S417" s="251">
        <f>F417*$S$17</f>
        <v>32.550514443075414</v>
      </c>
      <c r="T417" s="251">
        <f>E417*S417</f>
        <v>32.550514443075414</v>
      </c>
    </row>
    <row r="418" spans="1:20" ht="12.75" customHeight="1">
      <c r="A418" s="240"/>
      <c r="B418" s="181"/>
      <c r="C418" s="182"/>
      <c r="D418" s="203"/>
      <c r="E418" s="200"/>
      <c r="F418" s="247"/>
      <c r="G418" s="195"/>
      <c r="H418" s="253"/>
      <c r="I418" s="206"/>
      <c r="J418" s="253"/>
      <c r="K418" s="104"/>
      <c r="L418" s="119"/>
      <c r="M418" s="116"/>
      <c r="N418" s="104"/>
      <c r="O418" s="131">
        <f t="shared" si="2"/>
        <v>0</v>
      </c>
      <c r="P418" s="253"/>
      <c r="Q418" s="253"/>
      <c r="R418" s="253"/>
      <c r="S418" s="251"/>
      <c r="T418" s="251"/>
    </row>
    <row r="419" spans="1:20" ht="12.75" customHeight="1">
      <c r="A419" s="240"/>
      <c r="B419" s="181"/>
      <c r="C419" s="182"/>
      <c r="D419" s="203"/>
      <c r="E419" s="200"/>
      <c r="F419" s="247"/>
      <c r="G419" s="195"/>
      <c r="H419" s="253"/>
      <c r="I419" s="206"/>
      <c r="J419" s="253"/>
      <c r="K419" s="104"/>
      <c r="L419" s="119"/>
      <c r="M419" s="116"/>
      <c r="N419" s="104"/>
      <c r="O419" s="131">
        <f t="shared" si="2"/>
        <v>0</v>
      </c>
      <c r="P419" s="253"/>
      <c r="Q419" s="253"/>
      <c r="R419" s="253"/>
      <c r="S419" s="251"/>
      <c r="T419" s="251"/>
    </row>
    <row r="420" spans="1:20" ht="12.75" customHeight="1">
      <c r="A420" s="240"/>
      <c r="B420" s="181"/>
      <c r="C420" s="182"/>
      <c r="D420" s="204"/>
      <c r="E420" s="201"/>
      <c r="F420" s="248"/>
      <c r="G420" s="195"/>
      <c r="H420" s="254"/>
      <c r="I420" s="207"/>
      <c r="J420" s="254"/>
      <c r="K420" s="104"/>
      <c r="L420" s="102"/>
      <c r="M420" s="102"/>
      <c r="N420" s="104"/>
      <c r="O420" s="131">
        <f t="shared" si="2"/>
        <v>0</v>
      </c>
      <c r="P420" s="254"/>
      <c r="Q420" s="254"/>
      <c r="R420" s="254"/>
      <c r="S420" s="251"/>
      <c r="T420" s="251"/>
    </row>
    <row r="421" spans="1:20" ht="12.75" customHeight="1">
      <c r="A421" s="240">
        <v>91</v>
      </c>
      <c r="B421" s="181" t="s">
        <v>62</v>
      </c>
      <c r="C421" s="182" t="s">
        <v>220</v>
      </c>
      <c r="D421" s="202" t="s">
        <v>66</v>
      </c>
      <c r="E421" s="199">
        <v>1</v>
      </c>
      <c r="F421" s="246">
        <f>H421+J421+R421</f>
        <v>74.912701499999997</v>
      </c>
      <c r="G421" s="195"/>
      <c r="H421" s="252">
        <f>G421*$P$8/1000</f>
        <v>0</v>
      </c>
      <c r="I421" s="205"/>
      <c r="J421" s="252">
        <f>I421*$P$9/1000</f>
        <v>0</v>
      </c>
      <c r="K421" s="104" t="s">
        <v>190</v>
      </c>
      <c r="L421" s="104" t="s">
        <v>66</v>
      </c>
      <c r="M421" s="102">
        <v>1</v>
      </c>
      <c r="N421" s="104">
        <v>65</v>
      </c>
      <c r="O421" s="131">
        <f t="shared" si="2"/>
        <v>65</v>
      </c>
      <c r="P421" s="252">
        <f>E421*F421</f>
        <v>74.912701499999997</v>
      </c>
      <c r="Q421" s="252">
        <f>SUM(O421:O424)</f>
        <v>65</v>
      </c>
      <c r="R421" s="252">
        <f>Q421*1.02*1.05*$R$14</f>
        <v>74.912701499999997</v>
      </c>
      <c r="S421" s="251">
        <f>F421*$S$17</f>
        <v>88.157643283329236</v>
      </c>
      <c r="T421" s="251">
        <f>E421*S421</f>
        <v>88.157643283329236</v>
      </c>
    </row>
    <row r="422" spans="1:20" ht="12.75" customHeight="1">
      <c r="A422" s="240"/>
      <c r="B422" s="181"/>
      <c r="C422" s="182"/>
      <c r="D422" s="203"/>
      <c r="E422" s="200"/>
      <c r="F422" s="247"/>
      <c r="G422" s="195"/>
      <c r="H422" s="253"/>
      <c r="I422" s="206"/>
      <c r="J422" s="253"/>
      <c r="K422" s="104"/>
      <c r="L422" s="119"/>
      <c r="M422" s="116"/>
      <c r="N422" s="104"/>
      <c r="O422" s="131">
        <f t="shared" si="2"/>
        <v>0</v>
      </c>
      <c r="P422" s="253"/>
      <c r="Q422" s="253"/>
      <c r="R422" s="253"/>
      <c r="S422" s="251"/>
      <c r="T422" s="251"/>
    </row>
    <row r="423" spans="1:20" ht="12.75" customHeight="1">
      <c r="A423" s="240"/>
      <c r="B423" s="181"/>
      <c r="C423" s="182"/>
      <c r="D423" s="203"/>
      <c r="E423" s="200"/>
      <c r="F423" s="247"/>
      <c r="G423" s="195"/>
      <c r="H423" s="253"/>
      <c r="I423" s="206"/>
      <c r="J423" s="253"/>
      <c r="K423" s="104"/>
      <c r="L423" s="119"/>
      <c r="M423" s="116"/>
      <c r="N423" s="104"/>
      <c r="O423" s="131">
        <f t="shared" si="2"/>
        <v>0</v>
      </c>
      <c r="P423" s="253"/>
      <c r="Q423" s="253"/>
      <c r="R423" s="253"/>
      <c r="S423" s="251"/>
      <c r="T423" s="251"/>
    </row>
    <row r="424" spans="1:20" ht="12.75" customHeight="1">
      <c r="A424" s="240"/>
      <c r="B424" s="181"/>
      <c r="C424" s="182"/>
      <c r="D424" s="204"/>
      <c r="E424" s="201"/>
      <c r="F424" s="248"/>
      <c r="G424" s="195"/>
      <c r="H424" s="254"/>
      <c r="I424" s="207"/>
      <c r="J424" s="254"/>
      <c r="K424" s="104"/>
      <c r="L424" s="102"/>
      <c r="M424" s="102"/>
      <c r="N424" s="104"/>
      <c r="O424" s="131">
        <f t="shared" si="2"/>
        <v>0</v>
      </c>
      <c r="P424" s="254"/>
      <c r="Q424" s="254"/>
      <c r="R424" s="254"/>
      <c r="S424" s="251"/>
      <c r="T424" s="251"/>
    </row>
    <row r="425" spans="1:20" ht="12.75" customHeight="1">
      <c r="A425" s="240">
        <v>92</v>
      </c>
      <c r="B425" s="181" t="s">
        <v>62</v>
      </c>
      <c r="C425" s="157" t="s">
        <v>150</v>
      </c>
      <c r="D425" s="175" t="s">
        <v>66</v>
      </c>
      <c r="E425" s="199">
        <v>1</v>
      </c>
      <c r="F425" s="246">
        <f>H425+J425+R425</f>
        <v>115.25031000000001</v>
      </c>
      <c r="G425" s="156"/>
      <c r="H425" s="252">
        <f>G425*$P$8/1000</f>
        <v>0</v>
      </c>
      <c r="I425" s="156"/>
      <c r="J425" s="252">
        <f>I425*$P$9/1000</f>
        <v>0</v>
      </c>
      <c r="K425" s="104" t="s">
        <v>152</v>
      </c>
      <c r="L425" s="104" t="s">
        <v>66</v>
      </c>
      <c r="M425" s="104">
        <v>1</v>
      </c>
      <c r="N425" s="104">
        <v>100</v>
      </c>
      <c r="O425" s="131">
        <f t="shared" si="2"/>
        <v>100</v>
      </c>
      <c r="P425" s="252">
        <f>E425*F425</f>
        <v>115.25031000000001</v>
      </c>
      <c r="Q425" s="252">
        <f>SUM(O425:O428)</f>
        <v>100</v>
      </c>
      <c r="R425" s="252">
        <f>Q425*1.02*1.05*$R$14</f>
        <v>115.25031000000001</v>
      </c>
      <c r="S425" s="251">
        <f>F425*$S$17</f>
        <v>135.62714351281423</v>
      </c>
      <c r="T425" s="251">
        <f>E425*S425</f>
        <v>135.62714351281423</v>
      </c>
    </row>
    <row r="426" spans="1:20" ht="12.75" customHeight="1">
      <c r="A426" s="240"/>
      <c r="B426" s="181"/>
      <c r="C426" s="158"/>
      <c r="D426" s="176"/>
      <c r="E426" s="200"/>
      <c r="F426" s="247"/>
      <c r="G426" s="156"/>
      <c r="H426" s="253"/>
      <c r="I426" s="156"/>
      <c r="J426" s="253"/>
      <c r="K426" s="104"/>
      <c r="L426" s="102"/>
      <c r="M426" s="102"/>
      <c r="N426" s="103"/>
      <c r="O426" s="131">
        <f t="shared" si="2"/>
        <v>0</v>
      </c>
      <c r="P426" s="253"/>
      <c r="Q426" s="253"/>
      <c r="R426" s="253"/>
      <c r="S426" s="251"/>
      <c r="T426" s="251"/>
    </row>
    <row r="427" spans="1:20" ht="12.75" customHeight="1">
      <c r="A427" s="240"/>
      <c r="B427" s="181"/>
      <c r="C427" s="158"/>
      <c r="D427" s="176"/>
      <c r="E427" s="200"/>
      <c r="F427" s="247"/>
      <c r="G427" s="156"/>
      <c r="H427" s="253"/>
      <c r="I427" s="156"/>
      <c r="J427" s="253"/>
      <c r="K427" s="104"/>
      <c r="L427" s="102"/>
      <c r="M427" s="102"/>
      <c r="N427" s="103"/>
      <c r="O427" s="131">
        <f t="shared" si="2"/>
        <v>0</v>
      </c>
      <c r="P427" s="253"/>
      <c r="Q427" s="253"/>
      <c r="R427" s="253"/>
      <c r="S427" s="251"/>
      <c r="T427" s="251"/>
    </row>
    <row r="428" spans="1:20" ht="12.75" customHeight="1">
      <c r="A428" s="240"/>
      <c r="B428" s="181"/>
      <c r="C428" s="159"/>
      <c r="D428" s="177"/>
      <c r="E428" s="201"/>
      <c r="F428" s="248"/>
      <c r="G428" s="156"/>
      <c r="H428" s="254"/>
      <c r="I428" s="156"/>
      <c r="J428" s="254"/>
      <c r="K428" s="104"/>
      <c r="L428" s="102"/>
      <c r="M428" s="102"/>
      <c r="N428" s="104"/>
      <c r="O428" s="131">
        <f t="shared" si="2"/>
        <v>0</v>
      </c>
      <c r="P428" s="254"/>
      <c r="Q428" s="254"/>
      <c r="R428" s="254"/>
      <c r="S428" s="251"/>
      <c r="T428" s="251"/>
    </row>
    <row r="429" spans="1:20" ht="12.75" customHeight="1">
      <c r="A429" s="240">
        <v>93</v>
      </c>
      <c r="B429" s="181" t="s">
        <v>157</v>
      </c>
      <c r="C429" s="182" t="s">
        <v>204</v>
      </c>
      <c r="D429" s="156" t="s">
        <v>138</v>
      </c>
      <c r="E429" s="172">
        <v>8.6999999999999993</v>
      </c>
      <c r="F429" s="246">
        <f>H429+J429+R429</f>
        <v>0.82056509100000008</v>
      </c>
      <c r="G429" s="195">
        <v>2.7799999999999998E-2</v>
      </c>
      <c r="H429" s="252">
        <f>G429*$P$8/1000</f>
        <v>6.7749156000000005E-2</v>
      </c>
      <c r="I429" s="196">
        <v>1.1999999999999999E-3</v>
      </c>
      <c r="J429" s="252">
        <f>I429*$P$9/1000</f>
        <v>3.6889199999999996E-3</v>
      </c>
      <c r="K429" s="104" t="s">
        <v>201</v>
      </c>
      <c r="L429" s="102" t="s">
        <v>138</v>
      </c>
      <c r="M429" s="102">
        <v>1</v>
      </c>
      <c r="N429" s="115">
        <v>0.65</v>
      </c>
      <c r="O429" s="131">
        <f t="shared" si="2"/>
        <v>0.65</v>
      </c>
      <c r="P429" s="252">
        <f>E429*F429</f>
        <v>7.1389162917000002</v>
      </c>
      <c r="Q429" s="252">
        <f>SUM(O429:O432)</f>
        <v>0.65</v>
      </c>
      <c r="R429" s="252">
        <f>Q429*1.02*1.05*$R$14</f>
        <v>0.74912701500000012</v>
      </c>
      <c r="S429" s="251">
        <f>F429*$S$17</f>
        <v>0.96564511938113196</v>
      </c>
      <c r="T429" s="251">
        <f>E429*S429</f>
        <v>8.4011125386158465</v>
      </c>
    </row>
    <row r="430" spans="1:20" ht="12.75" customHeight="1">
      <c r="A430" s="240"/>
      <c r="B430" s="181"/>
      <c r="C430" s="182"/>
      <c r="D430" s="156"/>
      <c r="E430" s="173"/>
      <c r="F430" s="247"/>
      <c r="G430" s="195"/>
      <c r="H430" s="253"/>
      <c r="I430" s="197"/>
      <c r="J430" s="253"/>
      <c r="K430" s="104"/>
      <c r="L430" s="102"/>
      <c r="M430" s="102"/>
      <c r="N430" s="104"/>
      <c r="O430" s="131">
        <f t="shared" si="2"/>
        <v>0</v>
      </c>
      <c r="P430" s="253"/>
      <c r="Q430" s="253"/>
      <c r="R430" s="253"/>
      <c r="S430" s="251"/>
      <c r="T430" s="251"/>
    </row>
    <row r="431" spans="1:20" ht="12.75" customHeight="1">
      <c r="A431" s="240"/>
      <c r="B431" s="181"/>
      <c r="C431" s="182"/>
      <c r="D431" s="156"/>
      <c r="E431" s="173"/>
      <c r="F431" s="247"/>
      <c r="G431" s="195"/>
      <c r="H431" s="253"/>
      <c r="I431" s="197"/>
      <c r="J431" s="253"/>
      <c r="K431" s="104"/>
      <c r="L431" s="102"/>
      <c r="M431" s="116"/>
      <c r="N431" s="104"/>
      <c r="O431" s="131">
        <f t="shared" si="2"/>
        <v>0</v>
      </c>
      <c r="P431" s="253"/>
      <c r="Q431" s="253"/>
      <c r="R431" s="253"/>
      <c r="S431" s="251"/>
      <c r="T431" s="251"/>
    </row>
    <row r="432" spans="1:20" ht="12.75" customHeight="1">
      <c r="A432" s="240"/>
      <c r="B432" s="181"/>
      <c r="C432" s="182"/>
      <c r="D432" s="156"/>
      <c r="E432" s="174"/>
      <c r="F432" s="248"/>
      <c r="G432" s="195"/>
      <c r="H432" s="254"/>
      <c r="I432" s="198"/>
      <c r="J432" s="254"/>
      <c r="K432" s="104"/>
      <c r="L432" s="102"/>
      <c r="M432" s="102"/>
      <c r="N432" s="104"/>
      <c r="O432" s="131">
        <f t="shared" si="2"/>
        <v>0</v>
      </c>
      <c r="P432" s="254"/>
      <c r="Q432" s="254"/>
      <c r="R432" s="254"/>
      <c r="S432" s="251"/>
      <c r="T432" s="251"/>
    </row>
    <row r="433" spans="1:20" ht="12.75" customHeight="1">
      <c r="A433" s="240">
        <v>94</v>
      </c>
      <c r="B433" s="181" t="s">
        <v>62</v>
      </c>
      <c r="C433" s="182" t="s">
        <v>165</v>
      </c>
      <c r="D433" s="156" t="s">
        <v>138</v>
      </c>
      <c r="E433" s="172">
        <v>18.5</v>
      </c>
      <c r="F433" s="246">
        <f>H433+J433+R433</f>
        <v>0.74912701500000012</v>
      </c>
      <c r="G433" s="195"/>
      <c r="H433" s="252">
        <f>G433*$P$8/1000</f>
        <v>0</v>
      </c>
      <c r="I433" s="196"/>
      <c r="J433" s="252">
        <f>I433*$P$9/1000</f>
        <v>0</v>
      </c>
      <c r="K433" s="104" t="s">
        <v>193</v>
      </c>
      <c r="L433" s="102" t="s">
        <v>138</v>
      </c>
      <c r="M433" s="102">
        <v>1</v>
      </c>
      <c r="N433" s="104">
        <v>0.65</v>
      </c>
      <c r="O433" s="131">
        <f t="shared" si="2"/>
        <v>0.65</v>
      </c>
      <c r="P433" s="252">
        <f>E433*F433</f>
        <v>13.858849777500001</v>
      </c>
      <c r="Q433" s="252">
        <f>SUM(O433:O436)</f>
        <v>0.65</v>
      </c>
      <c r="R433" s="252">
        <f>Q433*1.02*1.05*$R$14</f>
        <v>0.74912701500000012</v>
      </c>
      <c r="S433" s="251">
        <f>F433*$S$17</f>
        <v>0.88157643283329246</v>
      </c>
      <c r="T433" s="251">
        <f>E433*S433</f>
        <v>16.309164007415909</v>
      </c>
    </row>
    <row r="434" spans="1:20" ht="12.75" customHeight="1">
      <c r="A434" s="240"/>
      <c r="B434" s="181"/>
      <c r="C434" s="182"/>
      <c r="D434" s="156"/>
      <c r="E434" s="173"/>
      <c r="F434" s="247"/>
      <c r="G434" s="195"/>
      <c r="H434" s="253"/>
      <c r="I434" s="197"/>
      <c r="J434" s="253"/>
      <c r="K434" s="104"/>
      <c r="L434" s="102"/>
      <c r="M434" s="102"/>
      <c r="N434" s="104"/>
      <c r="O434" s="131">
        <f t="shared" si="2"/>
        <v>0</v>
      </c>
      <c r="P434" s="253"/>
      <c r="Q434" s="253"/>
      <c r="R434" s="253"/>
      <c r="S434" s="251"/>
      <c r="T434" s="251"/>
    </row>
    <row r="435" spans="1:20" ht="12.75" customHeight="1">
      <c r="A435" s="240"/>
      <c r="B435" s="181"/>
      <c r="C435" s="182"/>
      <c r="D435" s="156"/>
      <c r="E435" s="173"/>
      <c r="F435" s="247"/>
      <c r="G435" s="195"/>
      <c r="H435" s="253"/>
      <c r="I435" s="197"/>
      <c r="J435" s="253"/>
      <c r="K435" s="104"/>
      <c r="L435" s="102"/>
      <c r="M435" s="116"/>
      <c r="N435" s="104"/>
      <c r="O435" s="131">
        <f t="shared" si="2"/>
        <v>0</v>
      </c>
      <c r="P435" s="253"/>
      <c r="Q435" s="253"/>
      <c r="R435" s="253"/>
      <c r="S435" s="251"/>
      <c r="T435" s="251"/>
    </row>
    <row r="436" spans="1:20" ht="12.75" customHeight="1">
      <c r="A436" s="240"/>
      <c r="B436" s="181"/>
      <c r="C436" s="182"/>
      <c r="D436" s="156"/>
      <c r="E436" s="174"/>
      <c r="F436" s="248"/>
      <c r="G436" s="195"/>
      <c r="H436" s="254"/>
      <c r="I436" s="198"/>
      <c r="J436" s="254"/>
      <c r="K436" s="104"/>
      <c r="L436" s="102"/>
      <c r="M436" s="102"/>
      <c r="N436" s="104"/>
      <c r="O436" s="131">
        <f t="shared" si="2"/>
        <v>0</v>
      </c>
      <c r="P436" s="254"/>
      <c r="Q436" s="254"/>
      <c r="R436" s="254"/>
      <c r="S436" s="251"/>
      <c r="T436" s="251"/>
    </row>
    <row r="437" spans="1:20" ht="12.75" customHeight="1">
      <c r="A437" s="240">
        <v>95</v>
      </c>
      <c r="B437" s="209" t="s">
        <v>72</v>
      </c>
      <c r="C437" s="191" t="s">
        <v>239</v>
      </c>
      <c r="D437" s="192" t="s">
        <v>145</v>
      </c>
      <c r="E437" s="156">
        <v>6.7</v>
      </c>
      <c r="F437" s="246">
        <f>H437+J437+R437</f>
        <v>0.97772162760000003</v>
      </c>
      <c r="G437" s="156">
        <v>0.19500000000000001</v>
      </c>
      <c r="H437" s="252">
        <f>G437*$P$8/1000</f>
        <v>0.4752189</v>
      </c>
      <c r="I437" s="156">
        <v>1.4999999999999999E-2</v>
      </c>
      <c r="J437" s="252">
        <f>I437*$P$9/1000</f>
        <v>4.61115E-2</v>
      </c>
      <c r="K437" s="111" t="s">
        <v>142</v>
      </c>
      <c r="L437" s="109" t="s">
        <v>138</v>
      </c>
      <c r="M437" s="102">
        <v>2.4</v>
      </c>
      <c r="N437" s="102">
        <v>0.16500000000000001</v>
      </c>
      <c r="O437" s="131">
        <f t="shared" si="2"/>
        <v>0.39600000000000002</v>
      </c>
      <c r="P437" s="252">
        <f>E437*F437</f>
        <v>6.5507349049200005</v>
      </c>
      <c r="Q437" s="252">
        <f>SUM(O437:O440)</f>
        <v>0.39600000000000002</v>
      </c>
      <c r="R437" s="252">
        <f>Q437*1.02*1.05*$R$14</f>
        <v>0.4563912276</v>
      </c>
      <c r="S437" s="251">
        <f>F437*$S$17</f>
        <v>1.1505877207799917</v>
      </c>
      <c r="T437" s="251">
        <f>E437*S437</f>
        <v>7.7089377292259451</v>
      </c>
    </row>
    <row r="438" spans="1:20" ht="12.75" customHeight="1">
      <c r="A438" s="240"/>
      <c r="B438" s="209"/>
      <c r="C438" s="191"/>
      <c r="D438" s="192"/>
      <c r="E438" s="156"/>
      <c r="F438" s="247"/>
      <c r="G438" s="156"/>
      <c r="H438" s="253"/>
      <c r="I438" s="156"/>
      <c r="J438" s="253"/>
      <c r="K438" s="111"/>
      <c r="L438" s="109"/>
      <c r="M438" s="102"/>
      <c r="N438" s="102"/>
      <c r="O438" s="131">
        <f t="shared" si="2"/>
        <v>0</v>
      </c>
      <c r="P438" s="253"/>
      <c r="Q438" s="253"/>
      <c r="R438" s="253"/>
      <c r="S438" s="251"/>
      <c r="T438" s="251"/>
    </row>
    <row r="439" spans="1:20" ht="12.75" customHeight="1">
      <c r="A439" s="240"/>
      <c r="B439" s="209"/>
      <c r="C439" s="191"/>
      <c r="D439" s="192"/>
      <c r="E439" s="156"/>
      <c r="F439" s="247"/>
      <c r="G439" s="156"/>
      <c r="H439" s="253"/>
      <c r="I439" s="156"/>
      <c r="J439" s="253"/>
      <c r="K439" s="111"/>
      <c r="L439" s="109"/>
      <c r="M439" s="102"/>
      <c r="N439" s="102"/>
      <c r="O439" s="131">
        <f t="shared" si="2"/>
        <v>0</v>
      </c>
      <c r="P439" s="253"/>
      <c r="Q439" s="253"/>
      <c r="R439" s="253"/>
      <c r="S439" s="251"/>
      <c r="T439" s="251"/>
    </row>
    <row r="440" spans="1:20" ht="12.75" customHeight="1">
      <c r="A440" s="240"/>
      <c r="B440" s="209"/>
      <c r="C440" s="191"/>
      <c r="D440" s="192"/>
      <c r="E440" s="156"/>
      <c r="F440" s="248"/>
      <c r="G440" s="156"/>
      <c r="H440" s="254"/>
      <c r="I440" s="156"/>
      <c r="J440" s="254"/>
      <c r="K440" s="111"/>
      <c r="L440" s="109"/>
      <c r="M440" s="109"/>
      <c r="N440" s="111"/>
      <c r="O440" s="131">
        <f t="shared" si="2"/>
        <v>0</v>
      </c>
      <c r="P440" s="254"/>
      <c r="Q440" s="254"/>
      <c r="R440" s="254"/>
      <c r="S440" s="251"/>
      <c r="T440" s="251"/>
    </row>
    <row r="441" spans="1:20" ht="12.75" customHeight="1">
      <c r="A441" s="260"/>
      <c r="B441" s="263"/>
      <c r="C441" s="193" t="s">
        <v>298</v>
      </c>
      <c r="D441" s="260"/>
      <c r="E441" s="266"/>
      <c r="F441" s="246">
        <f>H441+J441+R441</f>
        <v>0</v>
      </c>
      <c r="G441" s="269"/>
      <c r="H441" s="252">
        <f>G441*$P$8/1000</f>
        <v>0</v>
      </c>
      <c r="I441" s="255"/>
      <c r="J441" s="252">
        <f>I441*$P$9/1000</f>
        <v>0</v>
      </c>
      <c r="K441" s="12"/>
      <c r="L441" s="23"/>
      <c r="M441" s="12"/>
      <c r="N441" s="23"/>
      <c r="O441" s="131">
        <f t="shared" si="2"/>
        <v>0</v>
      </c>
      <c r="P441" s="252">
        <f>E441*F441</f>
        <v>0</v>
      </c>
      <c r="Q441" s="252">
        <f>SUM(O441:O444)</f>
        <v>0</v>
      </c>
      <c r="R441" s="252">
        <f>Q441*1.02*1.05*$R$14</f>
        <v>0</v>
      </c>
      <c r="S441" s="251">
        <f>F441*$S$17</f>
        <v>0</v>
      </c>
      <c r="T441" s="251">
        <f>E441*S441</f>
        <v>0</v>
      </c>
    </row>
    <row r="442" spans="1:20" ht="12.75" customHeight="1">
      <c r="A442" s="261"/>
      <c r="B442" s="264"/>
      <c r="C442" s="193"/>
      <c r="D442" s="261"/>
      <c r="E442" s="267"/>
      <c r="F442" s="247"/>
      <c r="G442" s="270"/>
      <c r="H442" s="253"/>
      <c r="I442" s="256"/>
      <c r="J442" s="253"/>
      <c r="K442" s="16"/>
      <c r="L442" s="16"/>
      <c r="M442" s="16"/>
      <c r="N442" s="25"/>
      <c r="O442" s="131">
        <f t="shared" si="2"/>
        <v>0</v>
      </c>
      <c r="P442" s="253"/>
      <c r="Q442" s="253"/>
      <c r="R442" s="253"/>
      <c r="S442" s="251"/>
      <c r="T442" s="251"/>
    </row>
    <row r="443" spans="1:20" ht="12.75" customHeight="1">
      <c r="A443" s="261"/>
      <c r="B443" s="264"/>
      <c r="C443" s="193"/>
      <c r="D443" s="261"/>
      <c r="E443" s="267"/>
      <c r="F443" s="247"/>
      <c r="G443" s="270"/>
      <c r="H443" s="253"/>
      <c r="I443" s="256"/>
      <c r="J443" s="253"/>
      <c r="K443" s="16"/>
      <c r="L443" s="16"/>
      <c r="M443" s="16"/>
      <c r="N443" s="25"/>
      <c r="O443" s="131">
        <f t="shared" si="2"/>
        <v>0</v>
      </c>
      <c r="P443" s="253"/>
      <c r="Q443" s="253"/>
      <c r="R443" s="253"/>
      <c r="S443" s="251"/>
      <c r="T443" s="251"/>
    </row>
    <row r="444" spans="1:20" ht="12.75" customHeight="1">
      <c r="A444" s="262"/>
      <c r="B444" s="265"/>
      <c r="C444" s="193"/>
      <c r="D444" s="262"/>
      <c r="E444" s="268"/>
      <c r="F444" s="248"/>
      <c r="G444" s="271"/>
      <c r="H444" s="254"/>
      <c r="I444" s="257"/>
      <c r="J444" s="254"/>
      <c r="K444" s="16"/>
      <c r="L444" s="16"/>
      <c r="M444" s="16"/>
      <c r="N444" s="25"/>
      <c r="O444" s="131">
        <f t="shared" si="2"/>
        <v>0</v>
      </c>
      <c r="P444" s="254"/>
      <c r="Q444" s="254"/>
      <c r="R444" s="254"/>
      <c r="S444" s="251"/>
      <c r="T444" s="251"/>
    </row>
    <row r="445" spans="1:20" ht="12.75" customHeight="1">
      <c r="A445" s="260"/>
      <c r="B445" s="263"/>
      <c r="C445" s="193" t="s">
        <v>355</v>
      </c>
      <c r="D445" s="260"/>
      <c r="E445" s="266"/>
      <c r="F445" s="246">
        <f>H445+J445+R445</f>
        <v>0</v>
      </c>
      <c r="G445" s="269"/>
      <c r="H445" s="252">
        <f>G445*$P$8/1000</f>
        <v>0</v>
      </c>
      <c r="I445" s="255"/>
      <c r="J445" s="252">
        <f>I445*$P$9/1000</f>
        <v>0</v>
      </c>
      <c r="K445" s="12"/>
      <c r="L445" s="23"/>
      <c r="M445" s="12"/>
      <c r="N445" s="23"/>
      <c r="O445" s="131">
        <f t="shared" si="2"/>
        <v>0</v>
      </c>
      <c r="P445" s="252">
        <f>E445*F445</f>
        <v>0</v>
      </c>
      <c r="Q445" s="252">
        <f>SUM(O445:O448)</f>
        <v>0</v>
      </c>
      <c r="R445" s="252">
        <f>Q445*1.02*1.05*$R$14</f>
        <v>0</v>
      </c>
      <c r="S445" s="251">
        <f>F445*$S$17</f>
        <v>0</v>
      </c>
      <c r="T445" s="251">
        <f>E445*S445</f>
        <v>0</v>
      </c>
    </row>
    <row r="446" spans="1:20" ht="12.75" customHeight="1">
      <c r="A446" s="261"/>
      <c r="B446" s="264"/>
      <c r="C446" s="193"/>
      <c r="D446" s="261"/>
      <c r="E446" s="267"/>
      <c r="F446" s="247"/>
      <c r="G446" s="270"/>
      <c r="H446" s="253"/>
      <c r="I446" s="256"/>
      <c r="J446" s="253"/>
      <c r="K446" s="16"/>
      <c r="L446" s="16"/>
      <c r="M446" s="16"/>
      <c r="N446" s="25"/>
      <c r="O446" s="131">
        <f t="shared" si="2"/>
        <v>0</v>
      </c>
      <c r="P446" s="253"/>
      <c r="Q446" s="253"/>
      <c r="R446" s="253"/>
      <c r="S446" s="251"/>
      <c r="T446" s="251"/>
    </row>
    <row r="447" spans="1:20" ht="12.75" customHeight="1">
      <c r="A447" s="261"/>
      <c r="B447" s="264"/>
      <c r="C447" s="193"/>
      <c r="D447" s="261"/>
      <c r="E447" s="267"/>
      <c r="F447" s="247"/>
      <c r="G447" s="270"/>
      <c r="H447" s="253"/>
      <c r="I447" s="256"/>
      <c r="J447" s="253"/>
      <c r="K447" s="16"/>
      <c r="L447" s="16"/>
      <c r="M447" s="16"/>
      <c r="N447" s="25"/>
      <c r="O447" s="131">
        <f t="shared" si="2"/>
        <v>0</v>
      </c>
      <c r="P447" s="253"/>
      <c r="Q447" s="253"/>
      <c r="R447" s="253"/>
      <c r="S447" s="251"/>
      <c r="T447" s="251"/>
    </row>
    <row r="448" spans="1:20" ht="12.75" customHeight="1">
      <c r="A448" s="262"/>
      <c r="B448" s="265"/>
      <c r="C448" s="193"/>
      <c r="D448" s="262"/>
      <c r="E448" s="268"/>
      <c r="F448" s="248"/>
      <c r="G448" s="271"/>
      <c r="H448" s="254"/>
      <c r="I448" s="257"/>
      <c r="J448" s="254"/>
      <c r="K448" s="16"/>
      <c r="L448" s="16"/>
      <c r="M448" s="16"/>
      <c r="N448" s="25"/>
      <c r="O448" s="131">
        <f t="shared" si="2"/>
        <v>0</v>
      </c>
      <c r="P448" s="254"/>
      <c r="Q448" s="254"/>
      <c r="R448" s="254"/>
      <c r="S448" s="251"/>
      <c r="T448" s="251"/>
    </row>
    <row r="449" spans="1:20" ht="12.75" customHeight="1">
      <c r="A449" s="240">
        <v>96</v>
      </c>
      <c r="B449" s="182" t="s">
        <v>181</v>
      </c>
      <c r="C449" s="182" t="s">
        <v>249</v>
      </c>
      <c r="D449" s="156" t="s">
        <v>151</v>
      </c>
      <c r="E449" s="188">
        <f>3.5*19</f>
        <v>66.5</v>
      </c>
      <c r="F449" s="246">
        <f>H449+J449+R449</f>
        <v>0.96537945599999997</v>
      </c>
      <c r="G449" s="156">
        <v>1.43E-2</v>
      </c>
      <c r="H449" s="252">
        <f>G449*$P$8/1000</f>
        <v>3.4849386000000003E-2</v>
      </c>
      <c r="I449" s="190">
        <v>0.30270000000000002</v>
      </c>
      <c r="J449" s="252">
        <f>I449*$P$9/1000</f>
        <v>0.93053006999999999</v>
      </c>
      <c r="K449" s="104"/>
      <c r="L449" s="102"/>
      <c r="M449" s="102"/>
      <c r="N449" s="103"/>
      <c r="O449" s="131">
        <f t="shared" si="2"/>
        <v>0</v>
      </c>
      <c r="P449" s="252">
        <f>E449*F449</f>
        <v>64.197733823999997</v>
      </c>
      <c r="Q449" s="252">
        <f>SUM(O449:O452)</f>
        <v>0</v>
      </c>
      <c r="R449" s="252">
        <f>Q449*1.02*1.05*$R$14</f>
        <v>0</v>
      </c>
      <c r="S449" s="251">
        <f>F449*$S$17</f>
        <v>1.1360633912675333</v>
      </c>
      <c r="T449" s="251">
        <f>E449*S449</f>
        <v>75.548215519290963</v>
      </c>
    </row>
    <row r="450" spans="1:20" ht="12.75" customHeight="1">
      <c r="A450" s="240"/>
      <c r="B450" s="182"/>
      <c r="C450" s="182"/>
      <c r="D450" s="156"/>
      <c r="E450" s="188"/>
      <c r="F450" s="247"/>
      <c r="G450" s="156"/>
      <c r="H450" s="253"/>
      <c r="I450" s="190"/>
      <c r="J450" s="253"/>
      <c r="K450" s="104"/>
      <c r="L450" s="102"/>
      <c r="M450" s="102"/>
      <c r="N450" s="103"/>
      <c r="O450" s="131">
        <f t="shared" si="2"/>
        <v>0</v>
      </c>
      <c r="P450" s="253"/>
      <c r="Q450" s="253"/>
      <c r="R450" s="253"/>
      <c r="S450" s="251"/>
      <c r="T450" s="251"/>
    </row>
    <row r="451" spans="1:20" ht="12.75" customHeight="1">
      <c r="A451" s="240"/>
      <c r="B451" s="182"/>
      <c r="C451" s="182"/>
      <c r="D451" s="156"/>
      <c r="E451" s="188"/>
      <c r="F451" s="247"/>
      <c r="G451" s="156"/>
      <c r="H451" s="253"/>
      <c r="I451" s="190"/>
      <c r="J451" s="253"/>
      <c r="K451" s="104"/>
      <c r="L451" s="102"/>
      <c r="M451" s="102"/>
      <c r="N451" s="103"/>
      <c r="O451" s="131">
        <f t="shared" si="2"/>
        <v>0</v>
      </c>
      <c r="P451" s="253"/>
      <c r="Q451" s="253"/>
      <c r="R451" s="253"/>
      <c r="S451" s="251"/>
      <c r="T451" s="251"/>
    </row>
    <row r="452" spans="1:20" ht="12.75" customHeight="1">
      <c r="A452" s="240"/>
      <c r="B452" s="182"/>
      <c r="C452" s="182"/>
      <c r="D452" s="156"/>
      <c r="E452" s="188"/>
      <c r="F452" s="248"/>
      <c r="G452" s="156"/>
      <c r="H452" s="254"/>
      <c r="I452" s="190"/>
      <c r="J452" s="254"/>
      <c r="K452" s="104"/>
      <c r="L452" s="102"/>
      <c r="M452" s="102"/>
      <c r="N452" s="104"/>
      <c r="O452" s="131">
        <f t="shared" si="2"/>
        <v>0</v>
      </c>
      <c r="P452" s="254"/>
      <c r="Q452" s="254"/>
      <c r="R452" s="254"/>
      <c r="S452" s="251"/>
      <c r="T452" s="251"/>
    </row>
    <row r="453" spans="1:20" ht="12.75" customHeight="1">
      <c r="A453" s="240">
        <v>97</v>
      </c>
      <c r="B453" s="182" t="s">
        <v>182</v>
      </c>
      <c r="C453" s="182" t="s">
        <v>250</v>
      </c>
      <c r="D453" s="156" t="s">
        <v>151</v>
      </c>
      <c r="E453" s="188">
        <f>0.3*19</f>
        <v>5.7</v>
      </c>
      <c r="F453" s="246">
        <f>H453+J453+R453</f>
        <v>11.551474799999999</v>
      </c>
      <c r="G453" s="156">
        <v>4.74</v>
      </c>
      <c r="H453" s="252">
        <f>G453*$P$8/1000</f>
        <v>11.551474799999999</v>
      </c>
      <c r="I453" s="190">
        <v>0</v>
      </c>
      <c r="J453" s="252">
        <f>I453*$P$9/1000</f>
        <v>0</v>
      </c>
      <c r="K453" s="104"/>
      <c r="L453" s="102"/>
      <c r="M453" s="102"/>
      <c r="N453" s="103"/>
      <c r="O453" s="131">
        <f t="shared" si="2"/>
        <v>0</v>
      </c>
      <c r="P453" s="252">
        <f>E453*F453</f>
        <v>65.843406360000003</v>
      </c>
      <c r="Q453" s="252">
        <f>SUM(O453:O456)</f>
        <v>0</v>
      </c>
      <c r="R453" s="252">
        <f>Q453*1.02*1.05*$R$14</f>
        <v>0</v>
      </c>
      <c r="S453" s="251">
        <f>F453*$S$17</f>
        <v>13.593833547903314</v>
      </c>
      <c r="T453" s="251">
        <f>E453*S453</f>
        <v>77.484851223048892</v>
      </c>
    </row>
    <row r="454" spans="1:20" ht="12.75" customHeight="1">
      <c r="A454" s="240"/>
      <c r="B454" s="182"/>
      <c r="C454" s="182"/>
      <c r="D454" s="156"/>
      <c r="E454" s="188"/>
      <c r="F454" s="247"/>
      <c r="G454" s="156"/>
      <c r="H454" s="253"/>
      <c r="I454" s="190"/>
      <c r="J454" s="253"/>
      <c r="K454" s="104"/>
      <c r="L454" s="102"/>
      <c r="M454" s="102"/>
      <c r="N454" s="103"/>
      <c r="O454" s="131">
        <f t="shared" si="2"/>
        <v>0</v>
      </c>
      <c r="P454" s="253"/>
      <c r="Q454" s="253"/>
      <c r="R454" s="253"/>
      <c r="S454" s="251"/>
      <c r="T454" s="251"/>
    </row>
    <row r="455" spans="1:20" ht="12.75" customHeight="1">
      <c r="A455" s="240"/>
      <c r="B455" s="182"/>
      <c r="C455" s="182"/>
      <c r="D455" s="156"/>
      <c r="E455" s="188"/>
      <c r="F455" s="247"/>
      <c r="G455" s="156"/>
      <c r="H455" s="253"/>
      <c r="I455" s="190"/>
      <c r="J455" s="253"/>
      <c r="K455" s="104"/>
      <c r="L455" s="102"/>
      <c r="M455" s="102"/>
      <c r="N455" s="103"/>
      <c r="O455" s="131">
        <f t="shared" si="2"/>
        <v>0</v>
      </c>
      <c r="P455" s="253"/>
      <c r="Q455" s="253"/>
      <c r="R455" s="253"/>
      <c r="S455" s="251"/>
      <c r="T455" s="251"/>
    </row>
    <row r="456" spans="1:20" ht="12.75" customHeight="1">
      <c r="A456" s="240"/>
      <c r="B456" s="182"/>
      <c r="C456" s="182"/>
      <c r="D456" s="156"/>
      <c r="E456" s="188"/>
      <c r="F456" s="248"/>
      <c r="G456" s="156"/>
      <c r="H456" s="254"/>
      <c r="I456" s="190"/>
      <c r="J456" s="254"/>
      <c r="K456" s="104"/>
      <c r="L456" s="102"/>
      <c r="M456" s="102"/>
      <c r="N456" s="104"/>
      <c r="O456" s="131">
        <f t="shared" si="2"/>
        <v>0</v>
      </c>
      <c r="P456" s="254"/>
      <c r="Q456" s="254"/>
      <c r="R456" s="254"/>
      <c r="S456" s="251"/>
      <c r="T456" s="251"/>
    </row>
    <row r="457" spans="1:20" ht="12.75" customHeight="1">
      <c r="A457" s="240">
        <v>98</v>
      </c>
      <c r="B457" s="181" t="s">
        <v>181</v>
      </c>
      <c r="C457" s="182" t="s">
        <v>251</v>
      </c>
      <c r="D457" s="156" t="s">
        <v>151</v>
      </c>
      <c r="E457" s="188">
        <f>2.8*19</f>
        <v>53.199999999999996</v>
      </c>
      <c r="F457" s="246">
        <f>H457+J457+R457</f>
        <v>0.96537945599999997</v>
      </c>
      <c r="G457" s="156">
        <v>1.43E-2</v>
      </c>
      <c r="H457" s="252">
        <f>G457*$P$8/1000</f>
        <v>3.4849386000000003E-2</v>
      </c>
      <c r="I457" s="190">
        <v>0.30270000000000002</v>
      </c>
      <c r="J457" s="252">
        <f>I457*$P$9/1000</f>
        <v>0.93053006999999999</v>
      </c>
      <c r="K457" s="104"/>
      <c r="L457" s="102"/>
      <c r="M457" s="102"/>
      <c r="N457" s="103"/>
      <c r="O457" s="131">
        <f t="shared" si="2"/>
        <v>0</v>
      </c>
      <c r="P457" s="252">
        <f>E457*F457</f>
        <v>51.358187059199992</v>
      </c>
      <c r="Q457" s="252">
        <f>SUM(O457:O460)</f>
        <v>0</v>
      </c>
      <c r="R457" s="252">
        <f>Q457*1.02*1.05*$R$14</f>
        <v>0</v>
      </c>
      <c r="S457" s="251">
        <f>F457*$S$17</f>
        <v>1.1360633912675333</v>
      </c>
      <c r="T457" s="251">
        <f>E457*S457</f>
        <v>60.438572415432766</v>
      </c>
    </row>
    <row r="458" spans="1:20" ht="12.75" customHeight="1">
      <c r="A458" s="240"/>
      <c r="B458" s="181"/>
      <c r="C458" s="182"/>
      <c r="D458" s="156"/>
      <c r="E458" s="188"/>
      <c r="F458" s="247"/>
      <c r="G458" s="156"/>
      <c r="H458" s="253"/>
      <c r="I458" s="190"/>
      <c r="J458" s="253"/>
      <c r="K458" s="104"/>
      <c r="L458" s="102"/>
      <c r="M458" s="102"/>
      <c r="N458" s="103"/>
      <c r="O458" s="131">
        <f t="shared" si="2"/>
        <v>0</v>
      </c>
      <c r="P458" s="253"/>
      <c r="Q458" s="253"/>
      <c r="R458" s="253"/>
      <c r="S458" s="251"/>
      <c r="T458" s="251"/>
    </row>
    <row r="459" spans="1:20" ht="12.75" customHeight="1">
      <c r="A459" s="240"/>
      <c r="B459" s="181"/>
      <c r="C459" s="182"/>
      <c r="D459" s="156"/>
      <c r="E459" s="188"/>
      <c r="F459" s="247"/>
      <c r="G459" s="156"/>
      <c r="H459" s="253"/>
      <c r="I459" s="190"/>
      <c r="J459" s="253"/>
      <c r="K459" s="104"/>
      <c r="L459" s="102"/>
      <c r="M459" s="102"/>
      <c r="N459" s="103"/>
      <c r="O459" s="131">
        <f t="shared" si="2"/>
        <v>0</v>
      </c>
      <c r="P459" s="253"/>
      <c r="Q459" s="253"/>
      <c r="R459" s="253"/>
      <c r="S459" s="251"/>
      <c r="T459" s="251"/>
    </row>
    <row r="460" spans="1:20" ht="12.75" customHeight="1">
      <c r="A460" s="240"/>
      <c r="B460" s="181"/>
      <c r="C460" s="182"/>
      <c r="D460" s="156"/>
      <c r="E460" s="188"/>
      <c r="F460" s="248"/>
      <c r="G460" s="156"/>
      <c r="H460" s="254"/>
      <c r="I460" s="190"/>
      <c r="J460" s="254"/>
      <c r="K460" s="104"/>
      <c r="L460" s="102"/>
      <c r="M460" s="102"/>
      <c r="N460" s="104"/>
      <c r="O460" s="131">
        <f t="shared" si="2"/>
        <v>0</v>
      </c>
      <c r="P460" s="254"/>
      <c r="Q460" s="254"/>
      <c r="R460" s="254"/>
      <c r="S460" s="251"/>
      <c r="T460" s="251"/>
    </row>
    <row r="461" spans="1:20" ht="12.75" customHeight="1">
      <c r="A461" s="240">
        <v>99</v>
      </c>
      <c r="B461" s="181" t="s">
        <v>184</v>
      </c>
      <c r="C461" s="182" t="s">
        <v>252</v>
      </c>
      <c r="D461" s="156" t="s">
        <v>151</v>
      </c>
      <c r="E461" s="188">
        <f>0.2*19</f>
        <v>3.8000000000000003</v>
      </c>
      <c r="F461" s="246">
        <f>H461+J461+R461</f>
        <v>8.2858680000000007</v>
      </c>
      <c r="G461" s="156">
        <v>3.4</v>
      </c>
      <c r="H461" s="252">
        <f>G461*$P$8/1000</f>
        <v>8.2858680000000007</v>
      </c>
      <c r="I461" s="190">
        <v>0</v>
      </c>
      <c r="J461" s="252">
        <f>I461*$P$9/1000</f>
        <v>0</v>
      </c>
      <c r="K461" s="104"/>
      <c r="L461" s="102"/>
      <c r="M461" s="102"/>
      <c r="N461" s="103"/>
      <c r="O461" s="131">
        <f t="shared" si="2"/>
        <v>0</v>
      </c>
      <c r="P461" s="252">
        <f>E461*F461</f>
        <v>31.486298400000006</v>
      </c>
      <c r="Q461" s="252">
        <f>SUM(O461:O464)</f>
        <v>0</v>
      </c>
      <c r="R461" s="252">
        <f>Q461*1.02*1.05*$R$14</f>
        <v>0</v>
      </c>
      <c r="S461" s="251">
        <f>F461*$S$17</f>
        <v>9.7508510681163028</v>
      </c>
      <c r="T461" s="251">
        <f>E461*S461</f>
        <v>37.053234058841952</v>
      </c>
    </row>
    <row r="462" spans="1:20" ht="12.75" customHeight="1">
      <c r="A462" s="240"/>
      <c r="B462" s="181"/>
      <c r="C462" s="182"/>
      <c r="D462" s="156"/>
      <c r="E462" s="188"/>
      <c r="F462" s="247"/>
      <c r="G462" s="156"/>
      <c r="H462" s="253"/>
      <c r="I462" s="190"/>
      <c r="J462" s="253"/>
      <c r="K462" s="104"/>
      <c r="L462" s="102"/>
      <c r="M462" s="102"/>
      <c r="N462" s="103"/>
      <c r="O462" s="131">
        <f t="shared" si="2"/>
        <v>0</v>
      </c>
      <c r="P462" s="253"/>
      <c r="Q462" s="253"/>
      <c r="R462" s="253"/>
      <c r="S462" s="251"/>
      <c r="T462" s="251"/>
    </row>
    <row r="463" spans="1:20" ht="12.75" customHeight="1">
      <c r="A463" s="240"/>
      <c r="B463" s="181"/>
      <c r="C463" s="182"/>
      <c r="D463" s="156"/>
      <c r="E463" s="188"/>
      <c r="F463" s="247"/>
      <c r="G463" s="156"/>
      <c r="H463" s="253"/>
      <c r="I463" s="190"/>
      <c r="J463" s="253"/>
      <c r="K463" s="104"/>
      <c r="L463" s="102"/>
      <c r="M463" s="102"/>
      <c r="N463" s="103"/>
      <c r="O463" s="131">
        <f t="shared" si="2"/>
        <v>0</v>
      </c>
      <c r="P463" s="253"/>
      <c r="Q463" s="253"/>
      <c r="R463" s="253"/>
      <c r="S463" s="251"/>
      <c r="T463" s="251"/>
    </row>
    <row r="464" spans="1:20" ht="12.75" customHeight="1">
      <c r="A464" s="240"/>
      <c r="B464" s="181"/>
      <c r="C464" s="182"/>
      <c r="D464" s="156"/>
      <c r="E464" s="188"/>
      <c r="F464" s="248"/>
      <c r="G464" s="156"/>
      <c r="H464" s="254"/>
      <c r="I464" s="190"/>
      <c r="J464" s="254"/>
      <c r="K464" s="104"/>
      <c r="L464" s="102"/>
      <c r="M464" s="102"/>
      <c r="N464" s="104"/>
      <c r="O464" s="131">
        <f t="shared" si="2"/>
        <v>0</v>
      </c>
      <c r="P464" s="254"/>
      <c r="Q464" s="254"/>
      <c r="R464" s="254"/>
      <c r="S464" s="251"/>
      <c r="T464" s="251"/>
    </row>
    <row r="465" spans="1:20" ht="12.75" customHeight="1">
      <c r="A465" s="240">
        <v>100</v>
      </c>
      <c r="B465" s="157" t="s">
        <v>161</v>
      </c>
      <c r="C465" s="182" t="s">
        <v>133</v>
      </c>
      <c r="D465" s="175" t="s">
        <v>151</v>
      </c>
      <c r="E465" s="172">
        <f>0.6*19</f>
        <v>11.4</v>
      </c>
      <c r="F465" s="246">
        <f>H465+J465+R465</f>
        <v>9.5726277143999994</v>
      </c>
      <c r="G465" s="178">
        <v>0.89</v>
      </c>
      <c r="H465" s="252">
        <f>G465*$P$8/1000</f>
        <v>2.1689477999999998</v>
      </c>
      <c r="I465" s="175"/>
      <c r="J465" s="252">
        <f>I465*$P$9/1000</f>
        <v>0</v>
      </c>
      <c r="K465" s="104" t="s">
        <v>134</v>
      </c>
      <c r="L465" s="102" t="s">
        <v>151</v>
      </c>
      <c r="M465" s="102">
        <v>1.1000000000000001</v>
      </c>
      <c r="N465" s="104">
        <v>5.84</v>
      </c>
      <c r="O465" s="131">
        <f t="shared" si="2"/>
        <v>6.4240000000000004</v>
      </c>
      <c r="P465" s="252">
        <f>E465*F465</f>
        <v>109.12795594415999</v>
      </c>
      <c r="Q465" s="252">
        <f>SUM(O465:O468)</f>
        <v>6.4240000000000004</v>
      </c>
      <c r="R465" s="252">
        <f>Q465*1.02*1.05*$R$14</f>
        <v>7.4036799144000005</v>
      </c>
      <c r="S465" s="251">
        <f>F465*$S$17</f>
        <v>11.265116361211275</v>
      </c>
      <c r="T465" s="251">
        <f>E465*S465</f>
        <v>128.42232651780853</v>
      </c>
    </row>
    <row r="466" spans="1:20" ht="12.75" customHeight="1">
      <c r="A466" s="240"/>
      <c r="B466" s="158"/>
      <c r="C466" s="182"/>
      <c r="D466" s="176"/>
      <c r="E466" s="173"/>
      <c r="F466" s="247"/>
      <c r="G466" s="179"/>
      <c r="H466" s="253"/>
      <c r="I466" s="176"/>
      <c r="J466" s="253"/>
      <c r="K466" s="104"/>
      <c r="L466" s="102"/>
      <c r="M466" s="102"/>
      <c r="N466" s="103"/>
      <c r="O466" s="131">
        <f t="shared" si="2"/>
        <v>0</v>
      </c>
      <c r="P466" s="253"/>
      <c r="Q466" s="253"/>
      <c r="R466" s="253"/>
      <c r="S466" s="251"/>
      <c r="T466" s="251"/>
    </row>
    <row r="467" spans="1:20" ht="12.75" customHeight="1">
      <c r="A467" s="240"/>
      <c r="B467" s="158"/>
      <c r="C467" s="182"/>
      <c r="D467" s="176"/>
      <c r="E467" s="173"/>
      <c r="F467" s="247"/>
      <c r="G467" s="179"/>
      <c r="H467" s="253"/>
      <c r="I467" s="176"/>
      <c r="J467" s="253"/>
      <c r="K467" s="104"/>
      <c r="L467" s="102"/>
      <c r="M467" s="102"/>
      <c r="N467" s="103"/>
      <c r="O467" s="131">
        <f t="shared" si="2"/>
        <v>0</v>
      </c>
      <c r="P467" s="253"/>
      <c r="Q467" s="253"/>
      <c r="R467" s="253"/>
      <c r="S467" s="251"/>
      <c r="T467" s="251"/>
    </row>
    <row r="468" spans="1:20" ht="12.75" customHeight="1">
      <c r="A468" s="240"/>
      <c r="B468" s="159"/>
      <c r="C468" s="182"/>
      <c r="D468" s="177"/>
      <c r="E468" s="174"/>
      <c r="F468" s="248"/>
      <c r="G468" s="180"/>
      <c r="H468" s="254"/>
      <c r="I468" s="177"/>
      <c r="J468" s="254"/>
      <c r="K468" s="104"/>
      <c r="L468" s="102"/>
      <c r="M468" s="102"/>
      <c r="N468" s="104"/>
      <c r="O468" s="131">
        <f t="shared" si="2"/>
        <v>0</v>
      </c>
      <c r="P468" s="254"/>
      <c r="Q468" s="254"/>
      <c r="R468" s="254"/>
      <c r="S468" s="251"/>
      <c r="T468" s="251"/>
    </row>
    <row r="469" spans="1:20" ht="12.75" customHeight="1">
      <c r="A469" s="240">
        <v>101</v>
      </c>
      <c r="B469" s="157" t="s">
        <v>200</v>
      </c>
      <c r="C469" s="182" t="s">
        <v>135</v>
      </c>
      <c r="D469" s="156" t="s">
        <v>151</v>
      </c>
      <c r="E469" s="188">
        <f>1.8*19</f>
        <v>34.200000000000003</v>
      </c>
      <c r="F469" s="246">
        <f>H469+J469+R469</f>
        <v>9.5726277143999994</v>
      </c>
      <c r="G469" s="178">
        <v>0.89</v>
      </c>
      <c r="H469" s="252">
        <f>G469*$P$8/1000</f>
        <v>2.1689477999999998</v>
      </c>
      <c r="I469" s="156"/>
      <c r="J469" s="252">
        <f>I469*$P$9/1000</f>
        <v>0</v>
      </c>
      <c r="K469" s="40" t="s">
        <v>134</v>
      </c>
      <c r="L469" s="40" t="s">
        <v>154</v>
      </c>
      <c r="M469" s="101">
        <v>1.1000000000000001</v>
      </c>
      <c r="N469" s="101">
        <v>5.84</v>
      </c>
      <c r="O469" s="131">
        <f t="shared" si="2"/>
        <v>6.4240000000000004</v>
      </c>
      <c r="P469" s="252">
        <f>E469*F469</f>
        <v>327.38386783248001</v>
      </c>
      <c r="Q469" s="252">
        <f>SUM(O469:O472)</f>
        <v>6.4240000000000004</v>
      </c>
      <c r="R469" s="252">
        <f>Q469*1.02*1.05*$R$14</f>
        <v>7.4036799144000005</v>
      </c>
      <c r="S469" s="251">
        <f>F469*$S$17</f>
        <v>11.265116361211275</v>
      </c>
      <c r="T469" s="251">
        <f>E469*S469</f>
        <v>385.26697955342564</v>
      </c>
    </row>
    <row r="470" spans="1:20" ht="12.75" customHeight="1">
      <c r="A470" s="240"/>
      <c r="B470" s="158"/>
      <c r="C470" s="182"/>
      <c r="D470" s="156"/>
      <c r="E470" s="188"/>
      <c r="F470" s="247"/>
      <c r="G470" s="179"/>
      <c r="H470" s="253"/>
      <c r="I470" s="156"/>
      <c r="J470" s="253"/>
      <c r="K470" s="104"/>
      <c r="L470" s="102"/>
      <c r="M470" s="102"/>
      <c r="N470" s="104"/>
      <c r="O470" s="131">
        <f t="shared" si="2"/>
        <v>0</v>
      </c>
      <c r="P470" s="253"/>
      <c r="Q470" s="253"/>
      <c r="R470" s="253"/>
      <c r="S470" s="251"/>
      <c r="T470" s="251"/>
    </row>
    <row r="471" spans="1:20" ht="12.75" customHeight="1">
      <c r="A471" s="240"/>
      <c r="B471" s="158"/>
      <c r="C471" s="182"/>
      <c r="D471" s="156"/>
      <c r="E471" s="188"/>
      <c r="F471" s="247"/>
      <c r="G471" s="179"/>
      <c r="H471" s="253"/>
      <c r="I471" s="156"/>
      <c r="J471" s="253"/>
      <c r="K471" s="104"/>
      <c r="L471" s="102"/>
      <c r="M471" s="102"/>
      <c r="N471" s="104"/>
      <c r="O471" s="131">
        <f t="shared" si="2"/>
        <v>0</v>
      </c>
      <c r="P471" s="253"/>
      <c r="Q471" s="253"/>
      <c r="R471" s="253"/>
      <c r="S471" s="251"/>
      <c r="T471" s="251"/>
    </row>
    <row r="472" spans="1:20" ht="12.75" customHeight="1">
      <c r="A472" s="240"/>
      <c r="B472" s="159"/>
      <c r="C472" s="182"/>
      <c r="D472" s="156"/>
      <c r="E472" s="188"/>
      <c r="F472" s="248"/>
      <c r="G472" s="180"/>
      <c r="H472" s="254"/>
      <c r="I472" s="156"/>
      <c r="J472" s="254"/>
      <c r="K472" s="104"/>
      <c r="L472" s="102"/>
      <c r="M472" s="102"/>
      <c r="N472" s="104"/>
      <c r="O472" s="131">
        <f t="shared" si="2"/>
        <v>0</v>
      </c>
      <c r="P472" s="254"/>
      <c r="Q472" s="254"/>
      <c r="R472" s="254"/>
      <c r="S472" s="251"/>
      <c r="T472" s="251"/>
    </row>
    <row r="473" spans="1:20" ht="12.75" customHeight="1">
      <c r="A473" s="240">
        <v>102</v>
      </c>
      <c r="B473" s="182" t="s">
        <v>175</v>
      </c>
      <c r="C473" s="182" t="s">
        <v>253</v>
      </c>
      <c r="D473" s="156" t="s">
        <v>151</v>
      </c>
      <c r="E473" s="156">
        <f>4.4*19</f>
        <v>83.600000000000009</v>
      </c>
      <c r="F473" s="246">
        <f>H473+J473+R473</f>
        <v>7.6852500000000004E-2</v>
      </c>
      <c r="G473" s="156"/>
      <c r="H473" s="252">
        <f>G473*$P$8/1000</f>
        <v>0</v>
      </c>
      <c r="I473" s="187">
        <v>2.5000000000000001E-2</v>
      </c>
      <c r="J473" s="252">
        <f>I473*$P$9/1000</f>
        <v>7.6852500000000004E-2</v>
      </c>
      <c r="K473" s="104"/>
      <c r="L473" s="102"/>
      <c r="M473" s="105"/>
      <c r="N473" s="104"/>
      <c r="O473" s="131">
        <f t="shared" si="2"/>
        <v>0</v>
      </c>
      <c r="P473" s="252">
        <f>E473*F473</f>
        <v>6.4248690000000011</v>
      </c>
      <c r="Q473" s="252">
        <f>SUM(O473:O476)</f>
        <v>0</v>
      </c>
      <c r="R473" s="252">
        <f>Q473*1.02*1.05*$R$14</f>
        <v>0</v>
      </c>
      <c r="S473" s="251">
        <f>F473*$S$17</f>
        <v>9.0440407898413067E-2</v>
      </c>
      <c r="T473" s="251">
        <f>E473*S473</f>
        <v>7.5608181003073334</v>
      </c>
    </row>
    <row r="474" spans="1:20" ht="12.75" customHeight="1">
      <c r="A474" s="240"/>
      <c r="B474" s="182"/>
      <c r="C474" s="182"/>
      <c r="D474" s="156"/>
      <c r="E474" s="156"/>
      <c r="F474" s="247"/>
      <c r="G474" s="156"/>
      <c r="H474" s="253"/>
      <c r="I474" s="187"/>
      <c r="J474" s="253"/>
      <c r="K474" s="104"/>
      <c r="L474" s="102"/>
      <c r="M474" s="102"/>
      <c r="N474" s="104"/>
      <c r="O474" s="131">
        <f t="shared" si="2"/>
        <v>0</v>
      </c>
      <c r="P474" s="253"/>
      <c r="Q474" s="253"/>
      <c r="R474" s="253"/>
      <c r="S474" s="251"/>
      <c r="T474" s="251"/>
    </row>
    <row r="475" spans="1:20" ht="12.75" customHeight="1">
      <c r="A475" s="240"/>
      <c r="B475" s="182"/>
      <c r="C475" s="182"/>
      <c r="D475" s="156"/>
      <c r="E475" s="156"/>
      <c r="F475" s="247"/>
      <c r="G475" s="156"/>
      <c r="H475" s="253"/>
      <c r="I475" s="187"/>
      <c r="J475" s="253"/>
      <c r="K475" s="104"/>
      <c r="L475" s="102"/>
      <c r="M475" s="106"/>
      <c r="N475" s="104"/>
      <c r="O475" s="131">
        <f t="shared" si="2"/>
        <v>0</v>
      </c>
      <c r="P475" s="253"/>
      <c r="Q475" s="253"/>
      <c r="R475" s="253"/>
      <c r="S475" s="251"/>
      <c r="T475" s="251"/>
    </row>
    <row r="476" spans="1:20" ht="12.75" customHeight="1">
      <c r="A476" s="240"/>
      <c r="B476" s="182"/>
      <c r="C476" s="182"/>
      <c r="D476" s="156"/>
      <c r="E476" s="156"/>
      <c r="F476" s="248"/>
      <c r="G476" s="156"/>
      <c r="H476" s="254"/>
      <c r="I476" s="187"/>
      <c r="J476" s="254"/>
      <c r="K476" s="104"/>
      <c r="L476" s="102"/>
      <c r="M476" s="102"/>
      <c r="N476" s="104"/>
      <c r="O476" s="131">
        <f t="shared" si="2"/>
        <v>0</v>
      </c>
      <c r="P476" s="254"/>
      <c r="Q476" s="254"/>
      <c r="R476" s="254"/>
      <c r="S476" s="251"/>
      <c r="T476" s="251"/>
    </row>
    <row r="477" spans="1:20" ht="12.75" customHeight="1">
      <c r="A477" s="240">
        <v>103</v>
      </c>
      <c r="B477" s="182" t="s">
        <v>183</v>
      </c>
      <c r="C477" s="182" t="s">
        <v>233</v>
      </c>
      <c r="D477" s="156" t="s">
        <v>151</v>
      </c>
      <c r="E477" s="172">
        <f>+E473</f>
        <v>83.600000000000009</v>
      </c>
      <c r="F477" s="246">
        <f>H477+J477+R477</f>
        <v>0.30945168000000001</v>
      </c>
      <c r="G477" s="187">
        <v>7.3999999999999996E-2</v>
      </c>
      <c r="H477" s="252">
        <f>G477*$P$8/1000</f>
        <v>0.18033947999999997</v>
      </c>
      <c r="I477" s="187">
        <v>4.2000000000000003E-2</v>
      </c>
      <c r="J477" s="252">
        <f>I477*$P$9/1000</f>
        <v>0.12911220000000001</v>
      </c>
      <c r="K477" s="104"/>
      <c r="L477" s="102"/>
      <c r="M477" s="102"/>
      <c r="N477" s="103"/>
      <c r="O477" s="131">
        <f t="shared" si="2"/>
        <v>0</v>
      </c>
      <c r="P477" s="252">
        <f>E477*F477</f>
        <v>25.870160448000004</v>
      </c>
      <c r="Q477" s="252">
        <f>SUM(O477:O480)</f>
        <v>0</v>
      </c>
      <c r="R477" s="252">
        <f>Q477*1.02*1.05*$R$14</f>
        <v>0</v>
      </c>
      <c r="S477" s="251">
        <f>F477*$S$17</f>
        <v>0.3641642908695123</v>
      </c>
      <c r="T477" s="251">
        <f>E477*S477</f>
        <v>30.444134716691231</v>
      </c>
    </row>
    <row r="478" spans="1:20" ht="12.75" customHeight="1">
      <c r="A478" s="240"/>
      <c r="B478" s="182"/>
      <c r="C478" s="182"/>
      <c r="D478" s="156"/>
      <c r="E478" s="173"/>
      <c r="F478" s="247"/>
      <c r="G478" s="187"/>
      <c r="H478" s="253"/>
      <c r="I478" s="187"/>
      <c r="J478" s="253"/>
      <c r="K478" s="104"/>
      <c r="L478" s="102"/>
      <c r="M478" s="102"/>
      <c r="N478" s="103"/>
      <c r="O478" s="131">
        <f t="shared" si="2"/>
        <v>0</v>
      </c>
      <c r="P478" s="253"/>
      <c r="Q478" s="253"/>
      <c r="R478" s="253"/>
      <c r="S478" s="251"/>
      <c r="T478" s="251"/>
    </row>
    <row r="479" spans="1:20" ht="12.75" customHeight="1">
      <c r="A479" s="240"/>
      <c r="B479" s="182"/>
      <c r="C479" s="182"/>
      <c r="D479" s="156"/>
      <c r="E479" s="173"/>
      <c r="F479" s="247"/>
      <c r="G479" s="187"/>
      <c r="H479" s="253"/>
      <c r="I479" s="187"/>
      <c r="J479" s="253"/>
      <c r="K479" s="104"/>
      <c r="L479" s="102"/>
      <c r="M479" s="102"/>
      <c r="N479" s="103"/>
      <c r="O479" s="131">
        <f t="shared" si="2"/>
        <v>0</v>
      </c>
      <c r="P479" s="253"/>
      <c r="Q479" s="253"/>
      <c r="R479" s="253"/>
      <c r="S479" s="251"/>
      <c r="T479" s="251"/>
    </row>
    <row r="480" spans="1:20" ht="12.75" customHeight="1">
      <c r="A480" s="240"/>
      <c r="B480" s="182"/>
      <c r="C480" s="182"/>
      <c r="D480" s="156"/>
      <c r="E480" s="174"/>
      <c r="F480" s="248"/>
      <c r="G480" s="187"/>
      <c r="H480" s="254"/>
      <c r="I480" s="187"/>
      <c r="J480" s="254"/>
      <c r="K480" s="104"/>
      <c r="L480" s="102"/>
      <c r="M480" s="102"/>
      <c r="N480" s="104"/>
      <c r="O480" s="131">
        <f t="shared" si="2"/>
        <v>0</v>
      </c>
      <c r="P480" s="254"/>
      <c r="Q480" s="254"/>
      <c r="R480" s="254"/>
      <c r="S480" s="251"/>
      <c r="T480" s="251"/>
    </row>
    <row r="481" spans="1:20" ht="12.75" customHeight="1">
      <c r="A481" s="240">
        <v>104</v>
      </c>
      <c r="B481" s="182" t="s">
        <v>60</v>
      </c>
      <c r="C481" s="157" t="s">
        <v>238</v>
      </c>
      <c r="D481" s="175" t="s">
        <v>151</v>
      </c>
      <c r="E481" s="172">
        <f>+E473</f>
        <v>83.600000000000009</v>
      </c>
      <c r="F481" s="246">
        <f>H481+J481+R481</f>
        <v>0.270027252</v>
      </c>
      <c r="G481" s="184">
        <v>5.5999999999999999E-3</v>
      </c>
      <c r="H481" s="252">
        <f>G481*$P$8/1000</f>
        <v>1.3647312E-2</v>
      </c>
      <c r="I481" s="185">
        <v>8.3400000000000002E-2</v>
      </c>
      <c r="J481" s="252">
        <f>I481*$P$9/1000</f>
        <v>0.25637993999999997</v>
      </c>
      <c r="K481" s="104"/>
      <c r="L481" s="102"/>
      <c r="M481" s="102"/>
      <c r="N481" s="103"/>
      <c r="O481" s="131">
        <f t="shared" si="2"/>
        <v>0</v>
      </c>
      <c r="P481" s="252">
        <f>E481*F481</f>
        <v>22.5742782672</v>
      </c>
      <c r="Q481" s="252">
        <f>SUM(O481:O484)</f>
        <v>0</v>
      </c>
      <c r="R481" s="252">
        <f>Q481*1.02*1.05*$R$14</f>
        <v>0</v>
      </c>
      <c r="S481" s="251">
        <f>F481*$S$17</f>
        <v>0.31776942603776809</v>
      </c>
      <c r="T481" s="251">
        <f>E481*S481</f>
        <v>26.565524016757415</v>
      </c>
    </row>
    <row r="482" spans="1:20" ht="12.75" customHeight="1">
      <c r="A482" s="240"/>
      <c r="B482" s="182"/>
      <c r="C482" s="158"/>
      <c r="D482" s="176"/>
      <c r="E482" s="173"/>
      <c r="F482" s="247"/>
      <c r="G482" s="184"/>
      <c r="H482" s="253"/>
      <c r="I482" s="185"/>
      <c r="J482" s="253"/>
      <c r="K482" s="104"/>
      <c r="L482" s="102"/>
      <c r="M482" s="102"/>
      <c r="N482" s="103"/>
      <c r="O482" s="131">
        <f t="shared" si="2"/>
        <v>0</v>
      </c>
      <c r="P482" s="253"/>
      <c r="Q482" s="253"/>
      <c r="R482" s="253"/>
      <c r="S482" s="251"/>
      <c r="T482" s="251"/>
    </row>
    <row r="483" spans="1:20" ht="12.75" customHeight="1">
      <c r="A483" s="240"/>
      <c r="B483" s="182"/>
      <c r="C483" s="158"/>
      <c r="D483" s="176"/>
      <c r="E483" s="173"/>
      <c r="F483" s="247"/>
      <c r="G483" s="184"/>
      <c r="H483" s="253"/>
      <c r="I483" s="185"/>
      <c r="J483" s="253"/>
      <c r="K483" s="104"/>
      <c r="L483" s="102"/>
      <c r="M483" s="102"/>
      <c r="N483" s="103"/>
      <c r="O483" s="131">
        <f t="shared" si="2"/>
        <v>0</v>
      </c>
      <c r="P483" s="253"/>
      <c r="Q483" s="253"/>
      <c r="R483" s="253"/>
      <c r="S483" s="251"/>
      <c r="T483" s="251"/>
    </row>
    <row r="484" spans="1:20" ht="12.75" customHeight="1">
      <c r="A484" s="240"/>
      <c r="B484" s="182"/>
      <c r="C484" s="159"/>
      <c r="D484" s="177"/>
      <c r="E484" s="174"/>
      <c r="F484" s="248"/>
      <c r="G484" s="184"/>
      <c r="H484" s="254"/>
      <c r="I484" s="185"/>
      <c r="J484" s="254"/>
      <c r="K484" s="104"/>
      <c r="L484" s="102"/>
      <c r="M484" s="102"/>
      <c r="N484" s="104"/>
      <c r="O484" s="131">
        <f t="shared" si="2"/>
        <v>0</v>
      </c>
      <c r="P484" s="254"/>
      <c r="Q484" s="254"/>
      <c r="R484" s="254"/>
      <c r="S484" s="251"/>
      <c r="T484" s="251"/>
    </row>
    <row r="485" spans="1:20" ht="12.75" customHeight="1">
      <c r="A485" s="240">
        <v>105</v>
      </c>
      <c r="B485" s="181" t="s">
        <v>59</v>
      </c>
      <c r="C485" s="182" t="s">
        <v>217</v>
      </c>
      <c r="D485" s="175" t="s">
        <v>151</v>
      </c>
      <c r="E485" s="172">
        <f>2.4*19</f>
        <v>45.6</v>
      </c>
      <c r="F485" s="246">
        <f>H485+J485+R485</f>
        <v>0.52147316099999996</v>
      </c>
      <c r="G485" s="156">
        <v>1.32E-2</v>
      </c>
      <c r="H485" s="252">
        <f>G485*$P$8/1000</f>
        <v>3.2168664E-2</v>
      </c>
      <c r="I485" s="156">
        <v>0.15917000000000001</v>
      </c>
      <c r="J485" s="252">
        <f>I485*$P$9/1000</f>
        <v>0.489304497</v>
      </c>
      <c r="K485" s="104"/>
      <c r="L485" s="102"/>
      <c r="M485" s="102"/>
      <c r="N485" s="103"/>
      <c r="O485" s="131">
        <f t="shared" si="2"/>
        <v>0</v>
      </c>
      <c r="P485" s="252">
        <f>E485*F485</f>
        <v>23.779176141600001</v>
      </c>
      <c r="Q485" s="252">
        <f>SUM(O485:O488)</f>
        <v>0</v>
      </c>
      <c r="R485" s="252">
        <f>Q485*1.02*1.05*$R$14</f>
        <v>0</v>
      </c>
      <c r="S485" s="251">
        <f>F485*$S$17</f>
        <v>0.61367223433089124</v>
      </c>
      <c r="T485" s="251">
        <f>E485*S485</f>
        <v>27.983453885488643</v>
      </c>
    </row>
    <row r="486" spans="1:20" ht="12.75" customHeight="1">
      <c r="A486" s="240"/>
      <c r="B486" s="181"/>
      <c r="C486" s="182"/>
      <c r="D486" s="176"/>
      <c r="E486" s="173"/>
      <c r="F486" s="247"/>
      <c r="G486" s="156"/>
      <c r="H486" s="253"/>
      <c r="I486" s="156"/>
      <c r="J486" s="253"/>
      <c r="K486" s="104"/>
      <c r="L486" s="102"/>
      <c r="M486" s="102"/>
      <c r="N486" s="103"/>
      <c r="O486" s="131">
        <f t="shared" si="2"/>
        <v>0</v>
      </c>
      <c r="P486" s="253"/>
      <c r="Q486" s="253"/>
      <c r="R486" s="253"/>
      <c r="S486" s="251"/>
      <c r="T486" s="251"/>
    </row>
    <row r="487" spans="1:20" ht="12.75" customHeight="1">
      <c r="A487" s="240"/>
      <c r="B487" s="181"/>
      <c r="C487" s="182"/>
      <c r="D487" s="176"/>
      <c r="E487" s="173"/>
      <c r="F487" s="247"/>
      <c r="G487" s="156"/>
      <c r="H487" s="253"/>
      <c r="I487" s="156"/>
      <c r="J487" s="253"/>
      <c r="K487" s="104"/>
      <c r="L487" s="102"/>
      <c r="M487" s="102"/>
      <c r="N487" s="103"/>
      <c r="O487" s="131">
        <f t="shared" si="2"/>
        <v>0</v>
      </c>
      <c r="P487" s="253"/>
      <c r="Q487" s="253"/>
      <c r="R487" s="253"/>
      <c r="S487" s="251"/>
      <c r="T487" s="251"/>
    </row>
    <row r="488" spans="1:20" ht="12.75" customHeight="1">
      <c r="A488" s="240"/>
      <c r="B488" s="181"/>
      <c r="C488" s="182"/>
      <c r="D488" s="177"/>
      <c r="E488" s="174"/>
      <c r="F488" s="248"/>
      <c r="G488" s="156"/>
      <c r="H488" s="254"/>
      <c r="I488" s="156"/>
      <c r="J488" s="254"/>
      <c r="K488" s="104"/>
      <c r="L488" s="102"/>
      <c r="M488" s="102"/>
      <c r="N488" s="104"/>
      <c r="O488" s="131">
        <f t="shared" si="2"/>
        <v>0</v>
      </c>
      <c r="P488" s="254"/>
      <c r="Q488" s="254"/>
      <c r="R488" s="254"/>
      <c r="S488" s="251"/>
      <c r="T488" s="251"/>
    </row>
    <row r="489" spans="1:20" ht="12.75" customHeight="1">
      <c r="A489" s="240">
        <v>106</v>
      </c>
      <c r="B489" s="181" t="s">
        <v>61</v>
      </c>
      <c r="C489" s="157" t="s">
        <v>273</v>
      </c>
      <c r="D489" s="175" t="s">
        <v>75</v>
      </c>
      <c r="E489" s="172">
        <f>+E485*1.95</f>
        <v>88.92</v>
      </c>
      <c r="F489" s="246">
        <f>H489+J489+R489</f>
        <v>0.83000700000000005</v>
      </c>
      <c r="G489" s="169"/>
      <c r="H489" s="252">
        <f>G489*$P$8/1000</f>
        <v>0</v>
      </c>
      <c r="I489" s="175">
        <v>0.27</v>
      </c>
      <c r="J489" s="252">
        <f>I489*$P$9/1000</f>
        <v>0.83000700000000005</v>
      </c>
      <c r="K489" s="104"/>
      <c r="L489" s="102"/>
      <c r="M489" s="102"/>
      <c r="N489" s="103"/>
      <c r="O489" s="131">
        <f t="shared" si="2"/>
        <v>0</v>
      </c>
      <c r="P489" s="252">
        <f>E489*F489</f>
        <v>73.804222440000004</v>
      </c>
      <c r="Q489" s="252">
        <f>SUM(O489:O492)</f>
        <v>0</v>
      </c>
      <c r="R489" s="252">
        <f>Q489*1.02*1.05*$R$14</f>
        <v>0</v>
      </c>
      <c r="S489" s="251">
        <f>F489*$S$17</f>
        <v>0.97675640530286112</v>
      </c>
      <c r="T489" s="251">
        <f>E489*S489</f>
        <v>86.853179559530417</v>
      </c>
    </row>
    <row r="490" spans="1:20" ht="12.75" customHeight="1">
      <c r="A490" s="240"/>
      <c r="B490" s="181"/>
      <c r="C490" s="158"/>
      <c r="D490" s="176"/>
      <c r="E490" s="173"/>
      <c r="F490" s="247"/>
      <c r="G490" s="170"/>
      <c r="H490" s="253"/>
      <c r="I490" s="176"/>
      <c r="J490" s="253"/>
      <c r="K490" s="104"/>
      <c r="L490" s="102"/>
      <c r="M490" s="102"/>
      <c r="N490" s="103"/>
      <c r="O490" s="131">
        <f t="shared" si="2"/>
        <v>0</v>
      </c>
      <c r="P490" s="253"/>
      <c r="Q490" s="253"/>
      <c r="R490" s="253"/>
      <c r="S490" s="251"/>
      <c r="T490" s="251"/>
    </row>
    <row r="491" spans="1:20" ht="12.75" customHeight="1">
      <c r="A491" s="240"/>
      <c r="B491" s="181"/>
      <c r="C491" s="158"/>
      <c r="D491" s="176"/>
      <c r="E491" s="173"/>
      <c r="F491" s="247"/>
      <c r="G491" s="170"/>
      <c r="H491" s="253"/>
      <c r="I491" s="176"/>
      <c r="J491" s="253"/>
      <c r="K491" s="104"/>
      <c r="L491" s="102"/>
      <c r="M491" s="102"/>
      <c r="N491" s="103"/>
      <c r="O491" s="131">
        <f t="shared" si="2"/>
        <v>0</v>
      </c>
      <c r="P491" s="253"/>
      <c r="Q491" s="253"/>
      <c r="R491" s="253"/>
      <c r="S491" s="251"/>
      <c r="T491" s="251"/>
    </row>
    <row r="492" spans="1:20" ht="12.75" customHeight="1">
      <c r="A492" s="240"/>
      <c r="B492" s="181"/>
      <c r="C492" s="159"/>
      <c r="D492" s="177"/>
      <c r="E492" s="174"/>
      <c r="F492" s="248"/>
      <c r="G492" s="171"/>
      <c r="H492" s="254"/>
      <c r="I492" s="177"/>
      <c r="J492" s="254"/>
      <c r="K492" s="104"/>
      <c r="L492" s="102"/>
      <c r="M492" s="102"/>
      <c r="N492" s="104"/>
      <c r="O492" s="131">
        <f t="shared" si="2"/>
        <v>0</v>
      </c>
      <c r="P492" s="254"/>
      <c r="Q492" s="254"/>
      <c r="R492" s="254"/>
      <c r="S492" s="251"/>
      <c r="T492" s="251"/>
    </row>
    <row r="493" spans="1:20" ht="12.75" customHeight="1">
      <c r="A493" s="260"/>
      <c r="B493" s="263"/>
      <c r="C493" s="193" t="s">
        <v>160</v>
      </c>
      <c r="D493" s="260"/>
      <c r="E493" s="266"/>
      <c r="F493" s="246">
        <f>H493+J493+R493</f>
        <v>0</v>
      </c>
      <c r="G493" s="269"/>
      <c r="H493" s="252">
        <f>G493*$P$8/1000</f>
        <v>0</v>
      </c>
      <c r="I493" s="255"/>
      <c r="J493" s="252">
        <f>I493*$P$9/1000</f>
        <v>0</v>
      </c>
      <c r="K493" s="12"/>
      <c r="L493" s="23"/>
      <c r="M493" s="12"/>
      <c r="N493" s="23"/>
      <c r="O493" s="131">
        <f t="shared" si="2"/>
        <v>0</v>
      </c>
      <c r="P493" s="252">
        <f>E493*F493</f>
        <v>0</v>
      </c>
      <c r="Q493" s="252">
        <f>SUM(O493:O496)</f>
        <v>0</v>
      </c>
      <c r="R493" s="252">
        <f>Q493*1.02*1.05*$R$14</f>
        <v>0</v>
      </c>
      <c r="S493" s="251">
        <f>F493*$S$17</f>
        <v>0</v>
      </c>
      <c r="T493" s="251">
        <f>E493*S493</f>
        <v>0</v>
      </c>
    </row>
    <row r="494" spans="1:20" ht="12.75" customHeight="1">
      <c r="A494" s="261"/>
      <c r="B494" s="264"/>
      <c r="C494" s="193"/>
      <c r="D494" s="261"/>
      <c r="E494" s="267"/>
      <c r="F494" s="247"/>
      <c r="G494" s="270"/>
      <c r="H494" s="253"/>
      <c r="I494" s="256"/>
      <c r="J494" s="253"/>
      <c r="K494" s="16"/>
      <c r="L494" s="16"/>
      <c r="M494" s="16"/>
      <c r="N494" s="25"/>
      <c r="O494" s="131">
        <f t="shared" si="2"/>
        <v>0</v>
      </c>
      <c r="P494" s="253"/>
      <c r="Q494" s="253"/>
      <c r="R494" s="253"/>
      <c r="S494" s="251"/>
      <c r="T494" s="251"/>
    </row>
    <row r="495" spans="1:20" ht="12.75" customHeight="1">
      <c r="A495" s="261"/>
      <c r="B495" s="264"/>
      <c r="C495" s="193"/>
      <c r="D495" s="261"/>
      <c r="E495" s="267"/>
      <c r="F495" s="247"/>
      <c r="G495" s="270"/>
      <c r="H495" s="253"/>
      <c r="I495" s="256"/>
      <c r="J495" s="253"/>
      <c r="K495" s="16"/>
      <c r="L495" s="16"/>
      <c r="M495" s="16"/>
      <c r="N495" s="25"/>
      <c r="O495" s="131">
        <f t="shared" si="2"/>
        <v>0</v>
      </c>
      <c r="P495" s="253"/>
      <c r="Q495" s="253"/>
      <c r="R495" s="253"/>
      <c r="S495" s="251"/>
      <c r="T495" s="251"/>
    </row>
    <row r="496" spans="1:20" ht="12.75" customHeight="1">
      <c r="A496" s="262"/>
      <c r="B496" s="265"/>
      <c r="C496" s="193"/>
      <c r="D496" s="262"/>
      <c r="E496" s="268"/>
      <c r="F496" s="248"/>
      <c r="G496" s="271"/>
      <c r="H496" s="254"/>
      <c r="I496" s="257"/>
      <c r="J496" s="254"/>
      <c r="K496" s="16"/>
      <c r="L496" s="16"/>
      <c r="M496" s="16"/>
      <c r="N496" s="25"/>
      <c r="O496" s="131">
        <f t="shared" si="2"/>
        <v>0</v>
      </c>
      <c r="P496" s="254"/>
      <c r="Q496" s="254"/>
      <c r="R496" s="254"/>
      <c r="S496" s="251"/>
      <c r="T496" s="251"/>
    </row>
    <row r="497" spans="1:20" ht="12.75" customHeight="1">
      <c r="A497" s="240">
        <v>107</v>
      </c>
      <c r="B497" s="157" t="s">
        <v>299</v>
      </c>
      <c r="C497" s="157" t="s">
        <v>300</v>
      </c>
      <c r="D497" s="156" t="s">
        <v>140</v>
      </c>
      <c r="E497" s="194">
        <f>8*19</f>
        <v>152</v>
      </c>
      <c r="F497" s="246">
        <f>H497+J497+R497</f>
        <v>4.9809950250000004</v>
      </c>
      <c r="G497" s="178">
        <v>0.22</v>
      </c>
      <c r="H497" s="252">
        <f>G497*$P$8/1000</f>
        <v>0.53614439999999997</v>
      </c>
      <c r="I497" s="189">
        <v>0.04</v>
      </c>
      <c r="J497" s="252">
        <f>I497*$P$9/1000</f>
        <v>0.122964</v>
      </c>
      <c r="K497" s="114" t="s">
        <v>149</v>
      </c>
      <c r="L497" s="102" t="s">
        <v>140</v>
      </c>
      <c r="M497" s="102">
        <v>1</v>
      </c>
      <c r="N497" s="114">
        <v>3.75</v>
      </c>
      <c r="O497" s="131">
        <f t="shared" si="2"/>
        <v>3.75</v>
      </c>
      <c r="P497" s="252">
        <f>E497*F497</f>
        <v>757.11124380000001</v>
      </c>
      <c r="Q497" s="252">
        <f>SUM(O497:O500)</f>
        <v>3.75</v>
      </c>
      <c r="R497" s="252">
        <f>Q497*1.02*1.05*$R$14</f>
        <v>4.3218866250000003</v>
      </c>
      <c r="S497" s="251">
        <f>F497*$S$17</f>
        <v>5.861659956422578</v>
      </c>
      <c r="T497" s="251">
        <f>E497*S497</f>
        <v>890.9723133762318</v>
      </c>
    </row>
    <row r="498" spans="1:20" ht="12.75" customHeight="1">
      <c r="A498" s="240"/>
      <c r="B498" s="158"/>
      <c r="C498" s="158"/>
      <c r="D498" s="156"/>
      <c r="E498" s="194"/>
      <c r="F498" s="247"/>
      <c r="G498" s="179"/>
      <c r="H498" s="253"/>
      <c r="I498" s="189"/>
      <c r="J498" s="253"/>
      <c r="K498" s="114"/>
      <c r="L498" s="113"/>
      <c r="M498" s="113"/>
      <c r="N498" s="114"/>
      <c r="O498" s="131">
        <f t="shared" si="2"/>
        <v>0</v>
      </c>
      <c r="P498" s="253"/>
      <c r="Q498" s="253"/>
      <c r="R498" s="253"/>
      <c r="S498" s="251"/>
      <c r="T498" s="251"/>
    </row>
    <row r="499" spans="1:20" ht="12.75" customHeight="1">
      <c r="A499" s="240"/>
      <c r="B499" s="158"/>
      <c r="C499" s="158"/>
      <c r="D499" s="156"/>
      <c r="E499" s="194"/>
      <c r="F499" s="247"/>
      <c r="G499" s="179"/>
      <c r="H499" s="253"/>
      <c r="I499" s="189"/>
      <c r="J499" s="253"/>
      <c r="K499" s="114"/>
      <c r="L499" s="113"/>
      <c r="M499" s="113"/>
      <c r="N499" s="114"/>
      <c r="O499" s="131">
        <f t="shared" si="2"/>
        <v>0</v>
      </c>
      <c r="P499" s="253"/>
      <c r="Q499" s="253"/>
      <c r="R499" s="253"/>
      <c r="S499" s="251"/>
      <c r="T499" s="251"/>
    </row>
    <row r="500" spans="1:20" ht="12.75" customHeight="1">
      <c r="A500" s="240"/>
      <c r="B500" s="159"/>
      <c r="C500" s="159"/>
      <c r="D500" s="156"/>
      <c r="E500" s="194"/>
      <c r="F500" s="248"/>
      <c r="G500" s="180"/>
      <c r="H500" s="254"/>
      <c r="I500" s="189"/>
      <c r="J500" s="254"/>
      <c r="K500" s="114"/>
      <c r="L500" s="113"/>
      <c r="M500" s="113"/>
      <c r="N500" s="114"/>
      <c r="O500" s="131">
        <f t="shared" si="2"/>
        <v>0</v>
      </c>
      <c r="P500" s="254"/>
      <c r="Q500" s="254"/>
      <c r="R500" s="254"/>
      <c r="S500" s="251"/>
      <c r="T500" s="251"/>
    </row>
    <row r="501" spans="1:20" ht="12.75" customHeight="1">
      <c r="A501" s="240">
        <v>108</v>
      </c>
      <c r="B501" s="157" t="s">
        <v>137</v>
      </c>
      <c r="C501" s="157" t="s">
        <v>402</v>
      </c>
      <c r="D501" s="156" t="s">
        <v>66</v>
      </c>
      <c r="E501" s="194">
        <v>19</v>
      </c>
      <c r="F501" s="246">
        <f>H501+J501+R501</f>
        <v>56.921432699999997</v>
      </c>
      <c r="G501" s="178">
        <v>1.71</v>
      </c>
      <c r="H501" s="252">
        <f>G501*$P$8/1000</f>
        <v>4.1673041999999993</v>
      </c>
      <c r="I501" s="189">
        <v>0.28999999999999998</v>
      </c>
      <c r="J501" s="252">
        <f>I501*$P$9/1000</f>
        <v>0.89148899999999986</v>
      </c>
      <c r="K501" s="114" t="s">
        <v>156</v>
      </c>
      <c r="L501" s="102" t="s">
        <v>66</v>
      </c>
      <c r="M501" s="102">
        <v>1</v>
      </c>
      <c r="N501" s="114">
        <v>45</v>
      </c>
      <c r="O501" s="131">
        <f t="shared" si="2"/>
        <v>45</v>
      </c>
      <c r="P501" s="252">
        <f>E501*F501</f>
        <v>1081.5072212999999</v>
      </c>
      <c r="Q501" s="252">
        <f>SUM(O501:O504)</f>
        <v>45</v>
      </c>
      <c r="R501" s="252">
        <f>Q501*1.02*1.05*$R$14</f>
        <v>51.8626395</v>
      </c>
      <c r="S501" s="251">
        <f>F501*$S$17</f>
        <v>66.985427820175886</v>
      </c>
      <c r="T501" s="251">
        <f>E501*S501</f>
        <v>1272.7231285833418</v>
      </c>
    </row>
    <row r="502" spans="1:20" ht="12.75" customHeight="1">
      <c r="A502" s="240"/>
      <c r="B502" s="158"/>
      <c r="C502" s="158"/>
      <c r="D502" s="156"/>
      <c r="E502" s="194"/>
      <c r="F502" s="247"/>
      <c r="G502" s="179"/>
      <c r="H502" s="253"/>
      <c r="I502" s="189"/>
      <c r="J502" s="253"/>
      <c r="K502" s="114"/>
      <c r="L502" s="113"/>
      <c r="M502" s="113"/>
      <c r="N502" s="114"/>
      <c r="O502" s="131">
        <f t="shared" si="2"/>
        <v>0</v>
      </c>
      <c r="P502" s="253"/>
      <c r="Q502" s="253"/>
      <c r="R502" s="253"/>
      <c r="S502" s="251"/>
      <c r="T502" s="251"/>
    </row>
    <row r="503" spans="1:20" ht="12.75" customHeight="1">
      <c r="A503" s="240"/>
      <c r="B503" s="158"/>
      <c r="C503" s="158"/>
      <c r="D503" s="156"/>
      <c r="E503" s="194"/>
      <c r="F503" s="247"/>
      <c r="G503" s="179"/>
      <c r="H503" s="253"/>
      <c r="I503" s="189"/>
      <c r="J503" s="253"/>
      <c r="K503" s="114"/>
      <c r="L503" s="113"/>
      <c r="M503" s="113"/>
      <c r="N503" s="114"/>
      <c r="O503" s="131">
        <f t="shared" si="2"/>
        <v>0</v>
      </c>
      <c r="P503" s="253"/>
      <c r="Q503" s="253"/>
      <c r="R503" s="253"/>
      <c r="S503" s="251"/>
      <c r="T503" s="251"/>
    </row>
    <row r="504" spans="1:20" ht="12.75" customHeight="1">
      <c r="A504" s="240"/>
      <c r="B504" s="159"/>
      <c r="C504" s="159"/>
      <c r="D504" s="156"/>
      <c r="E504" s="194"/>
      <c r="F504" s="248"/>
      <c r="G504" s="180"/>
      <c r="H504" s="254"/>
      <c r="I504" s="189"/>
      <c r="J504" s="254"/>
      <c r="K504" s="114"/>
      <c r="L504" s="113"/>
      <c r="M504" s="113"/>
      <c r="N504" s="114"/>
      <c r="O504" s="131">
        <f t="shared" si="2"/>
        <v>0</v>
      </c>
      <c r="P504" s="254"/>
      <c r="Q504" s="254"/>
      <c r="R504" s="254"/>
      <c r="S504" s="251"/>
      <c r="T504" s="251"/>
    </row>
    <row r="505" spans="1:20" ht="12.75" customHeight="1">
      <c r="A505" s="240">
        <v>109</v>
      </c>
      <c r="B505" s="157" t="s">
        <v>137</v>
      </c>
      <c r="C505" s="157" t="s">
        <v>401</v>
      </c>
      <c r="D505" s="156" t="s">
        <v>66</v>
      </c>
      <c r="E505" s="194">
        <v>19</v>
      </c>
      <c r="F505" s="246">
        <f>H505+J505+R505</f>
        <v>18.8888304</v>
      </c>
      <c r="G505" s="178">
        <v>1.71</v>
      </c>
      <c r="H505" s="252">
        <f>G505*$P$8/1000</f>
        <v>4.1673041999999993</v>
      </c>
      <c r="I505" s="189">
        <v>0.28999999999999998</v>
      </c>
      <c r="J505" s="252">
        <f>I505*$P$9/1000</f>
        <v>0.89148899999999986</v>
      </c>
      <c r="K505" s="114" t="s">
        <v>139</v>
      </c>
      <c r="L505" s="102" t="s">
        <v>66</v>
      </c>
      <c r="M505" s="102">
        <v>1</v>
      </c>
      <c r="N505" s="104">
        <v>12</v>
      </c>
      <c r="O505" s="131">
        <f t="shared" si="2"/>
        <v>12</v>
      </c>
      <c r="P505" s="252">
        <f>E505*F505</f>
        <v>358.88777759999999</v>
      </c>
      <c r="Q505" s="252">
        <f>SUM(O505:O508)</f>
        <v>12</v>
      </c>
      <c r="R505" s="252">
        <f>Q505*1.02*1.05*$R$14</f>
        <v>13.830037200000001</v>
      </c>
      <c r="S505" s="251">
        <f>F505*$S$17</f>
        <v>22.2284704609472</v>
      </c>
      <c r="T505" s="251">
        <f>E505*S505</f>
        <v>422.34093875799681</v>
      </c>
    </row>
    <row r="506" spans="1:20" ht="12.75" customHeight="1">
      <c r="A506" s="240"/>
      <c r="B506" s="158"/>
      <c r="C506" s="158"/>
      <c r="D506" s="156"/>
      <c r="E506" s="194"/>
      <c r="F506" s="247"/>
      <c r="G506" s="179"/>
      <c r="H506" s="253"/>
      <c r="I506" s="189"/>
      <c r="J506" s="253"/>
      <c r="K506" s="114"/>
      <c r="L506" s="113"/>
      <c r="M506" s="113"/>
      <c r="N506" s="114"/>
      <c r="O506" s="131">
        <f t="shared" si="2"/>
        <v>0</v>
      </c>
      <c r="P506" s="253"/>
      <c r="Q506" s="253"/>
      <c r="R506" s="253"/>
      <c r="S506" s="251"/>
      <c r="T506" s="251"/>
    </row>
    <row r="507" spans="1:20" ht="12.75" customHeight="1">
      <c r="A507" s="240"/>
      <c r="B507" s="158"/>
      <c r="C507" s="158"/>
      <c r="D507" s="156"/>
      <c r="E507" s="194"/>
      <c r="F507" s="247"/>
      <c r="G507" s="179"/>
      <c r="H507" s="253"/>
      <c r="I507" s="189"/>
      <c r="J507" s="253"/>
      <c r="K507" s="114"/>
      <c r="L507" s="113"/>
      <c r="M507" s="113"/>
      <c r="N507" s="114"/>
      <c r="O507" s="131">
        <f t="shared" si="2"/>
        <v>0</v>
      </c>
      <c r="P507" s="253"/>
      <c r="Q507" s="253"/>
      <c r="R507" s="253"/>
      <c r="S507" s="251"/>
      <c r="T507" s="251"/>
    </row>
    <row r="508" spans="1:20" ht="12.75" customHeight="1">
      <c r="A508" s="240"/>
      <c r="B508" s="159"/>
      <c r="C508" s="159"/>
      <c r="D508" s="156"/>
      <c r="E508" s="194"/>
      <c r="F508" s="248"/>
      <c r="G508" s="180"/>
      <c r="H508" s="254"/>
      <c r="I508" s="189"/>
      <c r="J508" s="254"/>
      <c r="K508" s="114"/>
      <c r="L508" s="113"/>
      <c r="M508" s="113"/>
      <c r="N508" s="114"/>
      <c r="O508" s="131">
        <f t="shared" si="2"/>
        <v>0</v>
      </c>
      <c r="P508" s="254"/>
      <c r="Q508" s="254"/>
      <c r="R508" s="254"/>
      <c r="S508" s="251"/>
      <c r="T508" s="251"/>
    </row>
    <row r="509" spans="1:20" ht="12.75" customHeight="1">
      <c r="A509" s="240">
        <v>110</v>
      </c>
      <c r="B509" s="157" t="s">
        <v>137</v>
      </c>
      <c r="C509" s="157" t="s">
        <v>403</v>
      </c>
      <c r="D509" s="156" t="s">
        <v>66</v>
      </c>
      <c r="E509" s="194">
        <v>19</v>
      </c>
      <c r="F509" s="246">
        <f>H509+J509+R509</f>
        <v>18.8888304</v>
      </c>
      <c r="G509" s="178">
        <v>1.71</v>
      </c>
      <c r="H509" s="252">
        <f>G509*$P$8/1000</f>
        <v>4.1673041999999993</v>
      </c>
      <c r="I509" s="189">
        <v>0.28999999999999998</v>
      </c>
      <c r="J509" s="252">
        <f>I509*$P$9/1000</f>
        <v>0.89148899999999986</v>
      </c>
      <c r="K509" s="114" t="s">
        <v>139</v>
      </c>
      <c r="L509" s="102" t="s">
        <v>66</v>
      </c>
      <c r="M509" s="102">
        <v>1</v>
      </c>
      <c r="N509" s="104">
        <v>12</v>
      </c>
      <c r="O509" s="131">
        <f t="shared" si="2"/>
        <v>12</v>
      </c>
      <c r="P509" s="252">
        <f>E509*F509</f>
        <v>358.88777759999999</v>
      </c>
      <c r="Q509" s="252">
        <f>SUM(O509:O512)</f>
        <v>12</v>
      </c>
      <c r="R509" s="252">
        <f>Q509*1.02*1.05*$R$14</f>
        <v>13.830037200000001</v>
      </c>
      <c r="S509" s="251">
        <f>F509*$S$17</f>
        <v>22.2284704609472</v>
      </c>
      <c r="T509" s="251">
        <f>E509*S509</f>
        <v>422.34093875799681</v>
      </c>
    </row>
    <row r="510" spans="1:20" ht="12.75" customHeight="1">
      <c r="A510" s="240"/>
      <c r="B510" s="158"/>
      <c r="C510" s="158"/>
      <c r="D510" s="156"/>
      <c r="E510" s="194"/>
      <c r="F510" s="247"/>
      <c r="G510" s="179"/>
      <c r="H510" s="253"/>
      <c r="I510" s="189"/>
      <c r="J510" s="253"/>
      <c r="K510" s="114"/>
      <c r="L510" s="113"/>
      <c r="M510" s="113"/>
      <c r="N510" s="114"/>
      <c r="O510" s="131">
        <f t="shared" si="2"/>
        <v>0</v>
      </c>
      <c r="P510" s="253"/>
      <c r="Q510" s="253"/>
      <c r="R510" s="253"/>
      <c r="S510" s="251"/>
      <c r="T510" s="251"/>
    </row>
    <row r="511" spans="1:20" ht="12.75" customHeight="1">
      <c r="A511" s="240"/>
      <c r="B511" s="158"/>
      <c r="C511" s="158"/>
      <c r="D511" s="156"/>
      <c r="E511" s="194"/>
      <c r="F511" s="247"/>
      <c r="G511" s="179"/>
      <c r="H511" s="253"/>
      <c r="I511" s="189"/>
      <c r="J511" s="253"/>
      <c r="K511" s="114"/>
      <c r="L511" s="113"/>
      <c r="M511" s="113"/>
      <c r="N511" s="114"/>
      <c r="O511" s="131">
        <f t="shared" si="2"/>
        <v>0</v>
      </c>
      <c r="P511" s="253"/>
      <c r="Q511" s="253"/>
      <c r="R511" s="253"/>
      <c r="S511" s="251"/>
      <c r="T511" s="251"/>
    </row>
    <row r="512" spans="1:20" ht="12.75" customHeight="1">
      <c r="A512" s="240"/>
      <c r="B512" s="159"/>
      <c r="C512" s="159"/>
      <c r="D512" s="156"/>
      <c r="E512" s="194"/>
      <c r="F512" s="248"/>
      <c r="G512" s="180"/>
      <c r="H512" s="254"/>
      <c r="I512" s="189"/>
      <c r="J512" s="254"/>
      <c r="K512" s="114"/>
      <c r="L512" s="113"/>
      <c r="M512" s="113"/>
      <c r="N512" s="114"/>
      <c r="O512" s="131">
        <f t="shared" si="2"/>
        <v>0</v>
      </c>
      <c r="P512" s="254"/>
      <c r="Q512" s="254"/>
      <c r="R512" s="254"/>
      <c r="S512" s="251"/>
      <c r="T512" s="251"/>
    </row>
    <row r="513" spans="1:20" ht="12.75" customHeight="1">
      <c r="A513" s="240">
        <v>111</v>
      </c>
      <c r="B513" s="157" t="s">
        <v>301</v>
      </c>
      <c r="C513" s="157" t="s">
        <v>302</v>
      </c>
      <c r="D513" s="156" t="s">
        <v>169</v>
      </c>
      <c r="E513" s="194">
        <v>19</v>
      </c>
      <c r="F513" s="246">
        <v>15</v>
      </c>
      <c r="G513" s="178">
        <v>1.71</v>
      </c>
      <c r="H513" s="252">
        <f>G513*$P$8/1000</f>
        <v>4.1673041999999993</v>
      </c>
      <c r="I513" s="189"/>
      <c r="J513" s="252">
        <f>I513*$P$9/1000</f>
        <v>0</v>
      </c>
      <c r="K513" s="114"/>
      <c r="L513" s="102"/>
      <c r="M513" s="102"/>
      <c r="N513" s="104"/>
      <c r="O513" s="131">
        <f t="shared" si="2"/>
        <v>0</v>
      </c>
      <c r="P513" s="252">
        <f>E513*F513</f>
        <v>285</v>
      </c>
      <c r="Q513" s="252">
        <f>SUM(O513:O516)</f>
        <v>0</v>
      </c>
      <c r="R513" s="252">
        <f>Q513*1.02*1.05*$R$14</f>
        <v>0</v>
      </c>
      <c r="S513" s="251">
        <f>F513*$S$17</f>
        <v>17.652075319296003</v>
      </c>
      <c r="T513" s="251">
        <f>E513*S513</f>
        <v>335.38943106662407</v>
      </c>
    </row>
    <row r="514" spans="1:20" ht="12.75" customHeight="1">
      <c r="A514" s="240"/>
      <c r="B514" s="158"/>
      <c r="C514" s="158"/>
      <c r="D514" s="156"/>
      <c r="E514" s="194"/>
      <c r="F514" s="247"/>
      <c r="G514" s="179"/>
      <c r="H514" s="253"/>
      <c r="I514" s="189"/>
      <c r="J514" s="253"/>
      <c r="K514" s="114"/>
      <c r="L514" s="113"/>
      <c r="M514" s="113"/>
      <c r="N514" s="114"/>
      <c r="O514" s="131">
        <f t="shared" si="2"/>
        <v>0</v>
      </c>
      <c r="P514" s="253"/>
      <c r="Q514" s="253"/>
      <c r="R514" s="253"/>
      <c r="S514" s="251"/>
      <c r="T514" s="251"/>
    </row>
    <row r="515" spans="1:20" ht="12.75" customHeight="1">
      <c r="A515" s="240"/>
      <c r="B515" s="158"/>
      <c r="C515" s="158"/>
      <c r="D515" s="156"/>
      <c r="E515" s="194"/>
      <c r="F515" s="247"/>
      <c r="G515" s="179"/>
      <c r="H515" s="253"/>
      <c r="I515" s="189"/>
      <c r="J515" s="253"/>
      <c r="K515" s="114"/>
      <c r="L515" s="113"/>
      <c r="M515" s="113"/>
      <c r="N515" s="114"/>
      <c r="O515" s="131">
        <f t="shared" si="2"/>
        <v>0</v>
      </c>
      <c r="P515" s="253"/>
      <c r="Q515" s="253"/>
      <c r="R515" s="253"/>
      <c r="S515" s="251"/>
      <c r="T515" s="251"/>
    </row>
    <row r="516" spans="1:20" ht="12.75" customHeight="1">
      <c r="A516" s="240"/>
      <c r="B516" s="159"/>
      <c r="C516" s="159"/>
      <c r="D516" s="156"/>
      <c r="E516" s="194"/>
      <c r="F516" s="248"/>
      <c r="G516" s="180"/>
      <c r="H516" s="254"/>
      <c r="I516" s="189"/>
      <c r="J516" s="254"/>
      <c r="K516" s="114"/>
      <c r="L516" s="113"/>
      <c r="M516" s="113"/>
      <c r="N516" s="114"/>
      <c r="O516" s="131">
        <f t="shared" si="2"/>
        <v>0</v>
      </c>
      <c r="P516" s="254"/>
      <c r="Q516" s="254"/>
      <c r="R516" s="254"/>
      <c r="S516" s="251"/>
      <c r="T516" s="251"/>
    </row>
    <row r="517" spans="1:20" ht="12.75" customHeight="1">
      <c r="A517" s="240">
        <v>112</v>
      </c>
      <c r="B517" s="157" t="s">
        <v>301</v>
      </c>
      <c r="C517" s="157" t="s">
        <v>303</v>
      </c>
      <c r="D517" s="156" t="s">
        <v>169</v>
      </c>
      <c r="E517" s="194">
        <f>2*19</f>
        <v>38</v>
      </c>
      <c r="F517" s="246">
        <v>2.5</v>
      </c>
      <c r="G517" s="178">
        <v>1.71</v>
      </c>
      <c r="H517" s="252">
        <f>G517*$P$8/1000</f>
        <v>4.1673041999999993</v>
      </c>
      <c r="I517" s="189"/>
      <c r="J517" s="252">
        <f>I517*$P$9/1000</f>
        <v>0</v>
      </c>
      <c r="K517" s="114"/>
      <c r="L517" s="102"/>
      <c r="M517" s="102"/>
      <c r="N517" s="104"/>
      <c r="O517" s="131">
        <f t="shared" si="2"/>
        <v>0</v>
      </c>
      <c r="P517" s="252">
        <f>E517*F517</f>
        <v>95</v>
      </c>
      <c r="Q517" s="252">
        <f>SUM(O517:O520)</f>
        <v>0</v>
      </c>
      <c r="R517" s="252">
        <f>Q517*1.02*1.05*$R$14</f>
        <v>0</v>
      </c>
      <c r="S517" s="251">
        <f>F517*$S$17</f>
        <v>2.9420125532160002</v>
      </c>
      <c r="T517" s="251">
        <f>E517*S517</f>
        <v>111.79647702220801</v>
      </c>
    </row>
    <row r="518" spans="1:20" ht="12.75" customHeight="1">
      <c r="A518" s="240"/>
      <c r="B518" s="158"/>
      <c r="C518" s="158"/>
      <c r="D518" s="156"/>
      <c r="E518" s="194"/>
      <c r="F518" s="247"/>
      <c r="G518" s="179"/>
      <c r="H518" s="253"/>
      <c r="I518" s="189"/>
      <c r="J518" s="253"/>
      <c r="K518" s="114"/>
      <c r="L518" s="113"/>
      <c r="M518" s="113"/>
      <c r="N518" s="114"/>
      <c r="O518" s="131">
        <f t="shared" si="2"/>
        <v>0</v>
      </c>
      <c r="P518" s="253"/>
      <c r="Q518" s="253"/>
      <c r="R518" s="253"/>
      <c r="S518" s="251"/>
      <c r="T518" s="251"/>
    </row>
    <row r="519" spans="1:20" ht="12.75" customHeight="1">
      <c r="A519" s="240"/>
      <c r="B519" s="158"/>
      <c r="C519" s="158"/>
      <c r="D519" s="156"/>
      <c r="E519" s="194"/>
      <c r="F519" s="247"/>
      <c r="G519" s="179"/>
      <c r="H519" s="253"/>
      <c r="I519" s="189"/>
      <c r="J519" s="253"/>
      <c r="K519" s="114"/>
      <c r="L519" s="113"/>
      <c r="M519" s="113"/>
      <c r="N519" s="114"/>
      <c r="O519" s="131">
        <f t="shared" si="2"/>
        <v>0</v>
      </c>
      <c r="P519" s="253"/>
      <c r="Q519" s="253"/>
      <c r="R519" s="253"/>
      <c r="S519" s="251"/>
      <c r="T519" s="251"/>
    </row>
    <row r="520" spans="1:20" ht="12.75" customHeight="1">
      <c r="A520" s="240"/>
      <c r="B520" s="159"/>
      <c r="C520" s="159"/>
      <c r="D520" s="156"/>
      <c r="E520" s="194"/>
      <c r="F520" s="248"/>
      <c r="G520" s="180"/>
      <c r="H520" s="254"/>
      <c r="I520" s="189"/>
      <c r="J520" s="254"/>
      <c r="K520" s="114"/>
      <c r="L520" s="113"/>
      <c r="M520" s="113"/>
      <c r="N520" s="114"/>
      <c r="O520" s="131">
        <f t="shared" si="2"/>
        <v>0</v>
      </c>
      <c r="P520" s="254"/>
      <c r="Q520" s="254"/>
      <c r="R520" s="254"/>
      <c r="S520" s="251"/>
      <c r="T520" s="251"/>
    </row>
    <row r="521" spans="1:20" ht="12.75" customHeight="1">
      <c r="A521" s="240">
        <v>113</v>
      </c>
      <c r="B521" s="181" t="s">
        <v>157</v>
      </c>
      <c r="C521" s="182" t="s">
        <v>176</v>
      </c>
      <c r="D521" s="156" t="s">
        <v>138</v>
      </c>
      <c r="E521" s="172">
        <f>19*6.5</f>
        <v>123.5</v>
      </c>
      <c r="F521" s="246">
        <f>H521+J521+R521</f>
        <v>0.82056509100000008</v>
      </c>
      <c r="G521" s="195">
        <v>2.7799999999999998E-2</v>
      </c>
      <c r="H521" s="252">
        <f>G521*$P$8/1000</f>
        <v>6.7749156000000005E-2</v>
      </c>
      <c r="I521" s="196">
        <v>1.1999999999999999E-3</v>
      </c>
      <c r="J521" s="252">
        <f>I521*$P$9/1000</f>
        <v>3.6889199999999996E-3</v>
      </c>
      <c r="K521" s="104" t="s">
        <v>201</v>
      </c>
      <c r="L521" s="102" t="s">
        <v>138</v>
      </c>
      <c r="M521" s="102">
        <v>1</v>
      </c>
      <c r="N521" s="115">
        <v>0.65</v>
      </c>
      <c r="O521" s="131">
        <f t="shared" si="2"/>
        <v>0.65</v>
      </c>
      <c r="P521" s="252">
        <f>E521*F521</f>
        <v>101.3397887385</v>
      </c>
      <c r="Q521" s="252">
        <f>SUM(O521:O524)</f>
        <v>0.65</v>
      </c>
      <c r="R521" s="252">
        <f>Q521*1.02*1.05*$R$14</f>
        <v>0.74912701500000012</v>
      </c>
      <c r="S521" s="251">
        <f>F521*$S$17</f>
        <v>0.96564511938113196</v>
      </c>
      <c r="T521" s="251">
        <f>E521*S521</f>
        <v>119.2571722435698</v>
      </c>
    </row>
    <row r="522" spans="1:20" ht="12.75" customHeight="1">
      <c r="A522" s="240"/>
      <c r="B522" s="181"/>
      <c r="C522" s="182"/>
      <c r="D522" s="156"/>
      <c r="E522" s="173"/>
      <c r="F522" s="247"/>
      <c r="G522" s="195"/>
      <c r="H522" s="253"/>
      <c r="I522" s="197"/>
      <c r="J522" s="253"/>
      <c r="K522" s="104"/>
      <c r="L522" s="102"/>
      <c r="M522" s="102"/>
      <c r="N522" s="104"/>
      <c r="O522" s="131">
        <f t="shared" si="2"/>
        <v>0</v>
      </c>
      <c r="P522" s="253"/>
      <c r="Q522" s="253"/>
      <c r="R522" s="253"/>
      <c r="S522" s="251"/>
      <c r="T522" s="251"/>
    </row>
    <row r="523" spans="1:20" ht="12.75" customHeight="1">
      <c r="A523" s="240"/>
      <c r="B523" s="181"/>
      <c r="C523" s="182"/>
      <c r="D523" s="156"/>
      <c r="E523" s="173"/>
      <c r="F523" s="247"/>
      <c r="G523" s="195"/>
      <c r="H523" s="253"/>
      <c r="I523" s="197"/>
      <c r="J523" s="253"/>
      <c r="K523" s="104"/>
      <c r="L523" s="102"/>
      <c r="M523" s="116"/>
      <c r="N523" s="104"/>
      <c r="O523" s="131">
        <f t="shared" si="2"/>
        <v>0</v>
      </c>
      <c r="P523" s="253"/>
      <c r="Q523" s="253"/>
      <c r="R523" s="253"/>
      <c r="S523" s="251"/>
      <c r="T523" s="251"/>
    </row>
    <row r="524" spans="1:20" ht="12.75" customHeight="1">
      <c r="A524" s="240"/>
      <c r="B524" s="181"/>
      <c r="C524" s="182"/>
      <c r="D524" s="156"/>
      <c r="E524" s="174"/>
      <c r="F524" s="248"/>
      <c r="G524" s="195"/>
      <c r="H524" s="254"/>
      <c r="I524" s="198"/>
      <c r="J524" s="254"/>
      <c r="K524" s="104"/>
      <c r="L524" s="102"/>
      <c r="M524" s="102"/>
      <c r="N524" s="104"/>
      <c r="O524" s="131">
        <f t="shared" si="2"/>
        <v>0</v>
      </c>
      <c r="P524" s="254"/>
      <c r="Q524" s="254"/>
      <c r="R524" s="254"/>
      <c r="S524" s="251"/>
      <c r="T524" s="251"/>
    </row>
    <row r="525" spans="1:20" ht="12.75" customHeight="1">
      <c r="A525" s="240">
        <v>114</v>
      </c>
      <c r="B525" s="209" t="s">
        <v>147</v>
      </c>
      <c r="C525" s="191" t="s">
        <v>162</v>
      </c>
      <c r="D525" s="192" t="s">
        <v>145</v>
      </c>
      <c r="E525" s="156">
        <f>0.7*19</f>
        <v>13.299999999999999</v>
      </c>
      <c r="F525" s="246">
        <f>H525+J525+R525</f>
        <v>1.271920386573</v>
      </c>
      <c r="G525" s="156">
        <v>0.38400000000000001</v>
      </c>
      <c r="H525" s="252">
        <f>G525*$P$8/1000</f>
        <v>0.93581568000000004</v>
      </c>
      <c r="I525" s="221">
        <v>2.9999999999999997E-4</v>
      </c>
      <c r="J525" s="252">
        <f>I525*$P$9/1000</f>
        <v>9.222299999999999E-4</v>
      </c>
      <c r="K525" s="111" t="s">
        <v>144</v>
      </c>
      <c r="L525" s="109" t="s">
        <v>138</v>
      </c>
      <c r="M525" s="102">
        <v>0.24399999999999999</v>
      </c>
      <c r="N525" s="102">
        <v>1.07</v>
      </c>
      <c r="O525" s="131">
        <f t="shared" si="2"/>
        <v>0.26108000000000003</v>
      </c>
      <c r="P525" s="252">
        <f>E525*F525</f>
        <v>16.916541141420897</v>
      </c>
      <c r="Q525" s="252">
        <f>SUM(O525:O528)</f>
        <v>0.29083000000000003</v>
      </c>
      <c r="R525" s="252">
        <f>Q525*1.02*1.05*$R$14</f>
        <v>0.33518247657300004</v>
      </c>
      <c r="S525" s="251">
        <f>F525*$S$17</f>
        <v>1.4968022975956454</v>
      </c>
      <c r="T525" s="251">
        <f>E525*S525</f>
        <v>19.907470558022084</v>
      </c>
    </row>
    <row r="526" spans="1:20" ht="12.75" customHeight="1">
      <c r="A526" s="240"/>
      <c r="B526" s="209"/>
      <c r="C526" s="191"/>
      <c r="D526" s="192"/>
      <c r="E526" s="156"/>
      <c r="F526" s="247"/>
      <c r="G526" s="156"/>
      <c r="H526" s="253"/>
      <c r="I526" s="221"/>
      <c r="J526" s="253"/>
      <c r="K526" s="111" t="s">
        <v>202</v>
      </c>
      <c r="L526" s="109" t="s">
        <v>138</v>
      </c>
      <c r="M526" s="102">
        <v>2E-3</v>
      </c>
      <c r="N526" s="102">
        <v>0.7</v>
      </c>
      <c r="O526" s="131">
        <f t="shared" si="2"/>
        <v>1.4E-3</v>
      </c>
      <c r="P526" s="253"/>
      <c r="Q526" s="253"/>
      <c r="R526" s="253"/>
      <c r="S526" s="251"/>
      <c r="T526" s="251"/>
    </row>
    <row r="527" spans="1:20" ht="12.75" customHeight="1">
      <c r="A527" s="240"/>
      <c r="B527" s="209"/>
      <c r="C527" s="191"/>
      <c r="D527" s="192"/>
      <c r="E527" s="156"/>
      <c r="F527" s="247"/>
      <c r="G527" s="156"/>
      <c r="H527" s="253"/>
      <c r="I527" s="221"/>
      <c r="J527" s="253"/>
      <c r="K527" s="111" t="s">
        <v>143</v>
      </c>
      <c r="L527" s="109" t="s">
        <v>138</v>
      </c>
      <c r="M527" s="102">
        <v>2.7E-2</v>
      </c>
      <c r="N527" s="102">
        <v>1.05</v>
      </c>
      <c r="O527" s="131">
        <f t="shared" si="2"/>
        <v>2.835E-2</v>
      </c>
      <c r="P527" s="253"/>
      <c r="Q527" s="253"/>
      <c r="R527" s="253"/>
      <c r="S527" s="251"/>
      <c r="T527" s="251"/>
    </row>
    <row r="528" spans="1:20" ht="12.75" customHeight="1">
      <c r="A528" s="240"/>
      <c r="B528" s="209"/>
      <c r="C528" s="191"/>
      <c r="D528" s="192"/>
      <c r="E528" s="156"/>
      <c r="F528" s="248"/>
      <c r="G528" s="156"/>
      <c r="H528" s="254"/>
      <c r="I528" s="221"/>
      <c r="J528" s="254"/>
      <c r="K528" s="111"/>
      <c r="L528" s="109"/>
      <c r="M528" s="109"/>
      <c r="N528" s="111"/>
      <c r="O528" s="131">
        <f t="shared" si="2"/>
        <v>0</v>
      </c>
      <c r="P528" s="254"/>
      <c r="Q528" s="254"/>
      <c r="R528" s="254"/>
      <c r="S528" s="251"/>
      <c r="T528" s="251"/>
    </row>
    <row r="529" spans="1:20" ht="12.75" customHeight="1">
      <c r="A529" s="240">
        <v>115</v>
      </c>
      <c r="B529" s="209" t="s">
        <v>158</v>
      </c>
      <c r="C529" s="191" t="s">
        <v>148</v>
      </c>
      <c r="D529" s="192" t="s">
        <v>145</v>
      </c>
      <c r="E529" s="156">
        <f>2.4*19</f>
        <v>45.6</v>
      </c>
      <c r="F529" s="246">
        <f>H529+J529+R529</f>
        <v>1.3063217145000001</v>
      </c>
      <c r="G529" s="156">
        <v>0.28100000000000003</v>
      </c>
      <c r="H529" s="252">
        <f>G529*$P$8/1000</f>
        <v>0.68480262000000003</v>
      </c>
      <c r="I529" s="190">
        <v>1.66E-2</v>
      </c>
      <c r="J529" s="252">
        <f>I529*$P$9/1000</f>
        <v>5.1030060000000002E-2</v>
      </c>
      <c r="K529" s="111" t="s">
        <v>142</v>
      </c>
      <c r="L529" s="109" t="s">
        <v>138</v>
      </c>
      <c r="M529" s="102">
        <v>3</v>
      </c>
      <c r="N529" s="102">
        <v>0.16500000000000001</v>
      </c>
      <c r="O529" s="131">
        <f t="shared" si="2"/>
        <v>0.495</v>
      </c>
      <c r="P529" s="252">
        <f>E529*F529</f>
        <v>59.568270181200006</v>
      </c>
      <c r="Q529" s="252">
        <f>SUM(O529:O532)</f>
        <v>0.495</v>
      </c>
      <c r="R529" s="252">
        <f>Q529*1.02*1.05*$R$14</f>
        <v>0.5704890345000001</v>
      </c>
      <c r="S529" s="251">
        <f>F529*$S$17</f>
        <v>1.5372859530390592</v>
      </c>
      <c r="T529" s="251">
        <f>E529*S529</f>
        <v>70.1002394585811</v>
      </c>
    </row>
    <row r="530" spans="1:20" ht="12.75" customHeight="1">
      <c r="A530" s="240"/>
      <c r="B530" s="209"/>
      <c r="C530" s="191"/>
      <c r="D530" s="192"/>
      <c r="E530" s="156"/>
      <c r="F530" s="247"/>
      <c r="G530" s="156"/>
      <c r="H530" s="253"/>
      <c r="I530" s="190"/>
      <c r="J530" s="253"/>
      <c r="K530" s="111"/>
      <c r="L530" s="109"/>
      <c r="M530" s="102"/>
      <c r="N530" s="102"/>
      <c r="O530" s="131">
        <f t="shared" si="2"/>
        <v>0</v>
      </c>
      <c r="P530" s="253"/>
      <c r="Q530" s="253"/>
      <c r="R530" s="253"/>
      <c r="S530" s="251"/>
      <c r="T530" s="251"/>
    </row>
    <row r="531" spans="1:20" ht="12.75" customHeight="1">
      <c r="A531" s="240"/>
      <c r="B531" s="209"/>
      <c r="C531" s="191"/>
      <c r="D531" s="192"/>
      <c r="E531" s="156"/>
      <c r="F531" s="247"/>
      <c r="G531" s="156"/>
      <c r="H531" s="253"/>
      <c r="I531" s="190"/>
      <c r="J531" s="253"/>
      <c r="K531" s="111"/>
      <c r="L531" s="109"/>
      <c r="M531" s="102"/>
      <c r="N531" s="102"/>
      <c r="O531" s="131">
        <f t="shared" si="2"/>
        <v>0</v>
      </c>
      <c r="P531" s="253"/>
      <c r="Q531" s="253"/>
      <c r="R531" s="253"/>
      <c r="S531" s="251"/>
      <c r="T531" s="251"/>
    </row>
    <row r="532" spans="1:20" ht="12.75" customHeight="1">
      <c r="A532" s="240"/>
      <c r="B532" s="209"/>
      <c r="C532" s="191"/>
      <c r="D532" s="192"/>
      <c r="E532" s="156"/>
      <c r="F532" s="248"/>
      <c r="G532" s="156"/>
      <c r="H532" s="254"/>
      <c r="I532" s="190"/>
      <c r="J532" s="254"/>
      <c r="K532" s="111"/>
      <c r="L532" s="109"/>
      <c r="M532" s="109"/>
      <c r="N532" s="111"/>
      <c r="O532" s="131">
        <f t="shared" si="2"/>
        <v>0</v>
      </c>
      <c r="P532" s="254"/>
      <c r="Q532" s="254"/>
      <c r="R532" s="254"/>
      <c r="S532" s="251"/>
      <c r="T532" s="251"/>
    </row>
    <row r="533" spans="1:20" ht="12.75" customHeight="1">
      <c r="A533" s="240">
        <v>116</v>
      </c>
      <c r="B533" s="157" t="s">
        <v>304</v>
      </c>
      <c r="C533" s="157" t="s">
        <v>305</v>
      </c>
      <c r="D533" s="156" t="s">
        <v>140</v>
      </c>
      <c r="E533" s="194">
        <f>1.5*19</f>
        <v>28.5</v>
      </c>
      <c r="F533" s="246">
        <f>H533+J533+R533</f>
        <v>214.42753619999999</v>
      </c>
      <c r="G533" s="178">
        <v>1.1599999999999999</v>
      </c>
      <c r="H533" s="252">
        <f>G533*$P$8/1000</f>
        <v>2.8269431999999997</v>
      </c>
      <c r="I533" s="189">
        <v>1.35</v>
      </c>
      <c r="J533" s="252">
        <f>I533*$P$9/1000</f>
        <v>4.1500349999999999</v>
      </c>
      <c r="K533" s="114" t="s">
        <v>149</v>
      </c>
      <c r="L533" s="102" t="s">
        <v>138</v>
      </c>
      <c r="M533" s="102">
        <v>200</v>
      </c>
      <c r="N533" s="104">
        <v>0.9</v>
      </c>
      <c r="O533" s="131">
        <f t="shared" si="2"/>
        <v>180</v>
      </c>
      <c r="P533" s="252">
        <f>E533*F533</f>
        <v>6111.1847816999998</v>
      </c>
      <c r="Q533" s="252">
        <f>SUM(O533:O536)</f>
        <v>180</v>
      </c>
      <c r="R533" s="252">
        <f>Q533*1.02*1.05*$R$14</f>
        <v>207.450558</v>
      </c>
      <c r="S533" s="251">
        <f>F533*$S$17</f>
        <v>252.33940130223132</v>
      </c>
      <c r="T533" s="251">
        <f>E533*S533</f>
        <v>7191.6729371135925</v>
      </c>
    </row>
    <row r="534" spans="1:20" ht="12.75" customHeight="1">
      <c r="A534" s="240"/>
      <c r="B534" s="158"/>
      <c r="C534" s="158"/>
      <c r="D534" s="156"/>
      <c r="E534" s="194"/>
      <c r="F534" s="247"/>
      <c r="G534" s="179"/>
      <c r="H534" s="253"/>
      <c r="I534" s="189"/>
      <c r="J534" s="253"/>
      <c r="K534" s="114"/>
      <c r="L534" s="113"/>
      <c r="M534" s="113"/>
      <c r="N534" s="114"/>
      <c r="O534" s="131">
        <f t="shared" si="2"/>
        <v>0</v>
      </c>
      <c r="P534" s="253"/>
      <c r="Q534" s="253"/>
      <c r="R534" s="253"/>
      <c r="S534" s="251"/>
      <c r="T534" s="251"/>
    </row>
    <row r="535" spans="1:20" ht="12.75" customHeight="1">
      <c r="A535" s="240"/>
      <c r="B535" s="158"/>
      <c r="C535" s="158"/>
      <c r="D535" s="156"/>
      <c r="E535" s="194"/>
      <c r="F535" s="247"/>
      <c r="G535" s="179"/>
      <c r="H535" s="253"/>
      <c r="I535" s="189"/>
      <c r="J535" s="253"/>
      <c r="K535" s="114"/>
      <c r="L535" s="113"/>
      <c r="M535" s="113"/>
      <c r="N535" s="114"/>
      <c r="O535" s="131">
        <f t="shared" si="2"/>
        <v>0</v>
      </c>
      <c r="P535" s="253"/>
      <c r="Q535" s="253"/>
      <c r="R535" s="253"/>
      <c r="S535" s="251"/>
      <c r="T535" s="251"/>
    </row>
    <row r="536" spans="1:20" ht="12.75" customHeight="1">
      <c r="A536" s="240"/>
      <c r="B536" s="159"/>
      <c r="C536" s="159"/>
      <c r="D536" s="156"/>
      <c r="E536" s="194"/>
      <c r="F536" s="248"/>
      <c r="G536" s="180"/>
      <c r="H536" s="254"/>
      <c r="I536" s="189"/>
      <c r="J536" s="254"/>
      <c r="K536" s="114"/>
      <c r="L536" s="113"/>
      <c r="M536" s="113"/>
      <c r="N536" s="114"/>
      <c r="O536" s="131">
        <f t="shared" si="2"/>
        <v>0</v>
      </c>
      <c r="P536" s="254"/>
      <c r="Q536" s="254"/>
      <c r="R536" s="254"/>
      <c r="S536" s="251"/>
      <c r="T536" s="251"/>
    </row>
    <row r="537" spans="1:20" ht="12.75" customHeight="1">
      <c r="A537" s="240">
        <v>117</v>
      </c>
      <c r="B537" s="157" t="s">
        <v>306</v>
      </c>
      <c r="C537" s="157" t="s">
        <v>307</v>
      </c>
      <c r="D537" s="156" t="s">
        <v>75</v>
      </c>
      <c r="E537" s="189">
        <f>0.396*19</f>
        <v>7.524</v>
      </c>
      <c r="F537" s="246">
        <f>H537+J537+R537</f>
        <v>550.85734371323997</v>
      </c>
      <c r="G537" s="178">
        <v>35.9</v>
      </c>
      <c r="H537" s="252">
        <f>G537*$P$8/1000</f>
        <v>87.489018000000002</v>
      </c>
      <c r="I537" s="189">
        <v>0.2</v>
      </c>
      <c r="J537" s="252">
        <f>I537*$P$9/1000</f>
        <v>0.61482000000000003</v>
      </c>
      <c r="K537" s="114" t="s">
        <v>308</v>
      </c>
      <c r="L537" s="102" t="s">
        <v>75</v>
      </c>
      <c r="M537" s="102">
        <v>1</v>
      </c>
      <c r="N537" s="104">
        <v>400</v>
      </c>
      <c r="O537" s="131">
        <f t="shared" si="2"/>
        <v>400</v>
      </c>
      <c r="P537" s="252">
        <f>E537*F537</f>
        <v>4144.6506540984174</v>
      </c>
      <c r="Q537" s="252">
        <f>SUM(O537:O540)</f>
        <v>401.5204</v>
      </c>
      <c r="R537" s="252">
        <f>Q537*1.02*1.05*$R$14</f>
        <v>462.75350571324003</v>
      </c>
      <c r="S537" s="251">
        <f>F537*$S$17</f>
        <v>648.25168809422917</v>
      </c>
      <c r="T537" s="251">
        <f>E537*S537</f>
        <v>4877.4457012209805</v>
      </c>
    </row>
    <row r="538" spans="1:20" ht="12.75" customHeight="1">
      <c r="A538" s="240"/>
      <c r="B538" s="158"/>
      <c r="C538" s="158"/>
      <c r="D538" s="156"/>
      <c r="E538" s="189"/>
      <c r="F538" s="247"/>
      <c r="G538" s="179"/>
      <c r="H538" s="253"/>
      <c r="I538" s="189"/>
      <c r="J538" s="253"/>
      <c r="K538" s="114" t="s">
        <v>309</v>
      </c>
      <c r="L538" s="113" t="s">
        <v>138</v>
      </c>
      <c r="M538" s="113">
        <v>0.3</v>
      </c>
      <c r="N538" s="114">
        <v>0.4</v>
      </c>
      <c r="O538" s="131">
        <f t="shared" si="2"/>
        <v>0.12</v>
      </c>
      <c r="P538" s="253"/>
      <c r="Q538" s="253"/>
      <c r="R538" s="253"/>
      <c r="S538" s="251"/>
      <c r="T538" s="251"/>
    </row>
    <row r="539" spans="1:20" ht="12.75" customHeight="1">
      <c r="A539" s="240"/>
      <c r="B539" s="158"/>
      <c r="C539" s="158"/>
      <c r="D539" s="156"/>
      <c r="E539" s="189"/>
      <c r="F539" s="247"/>
      <c r="G539" s="179"/>
      <c r="H539" s="253"/>
      <c r="I539" s="189"/>
      <c r="J539" s="253"/>
      <c r="K539" s="114"/>
      <c r="L539" s="113"/>
      <c r="M539" s="113"/>
      <c r="N539" s="114"/>
      <c r="O539" s="131">
        <f t="shared" si="2"/>
        <v>0</v>
      </c>
      <c r="P539" s="253"/>
      <c r="Q539" s="253"/>
      <c r="R539" s="253"/>
      <c r="S539" s="251"/>
      <c r="T539" s="251"/>
    </row>
    <row r="540" spans="1:20" ht="12.75" customHeight="1">
      <c r="A540" s="240"/>
      <c r="B540" s="159"/>
      <c r="C540" s="159"/>
      <c r="D540" s="156"/>
      <c r="E540" s="189"/>
      <c r="F540" s="248"/>
      <c r="G540" s="180"/>
      <c r="H540" s="254"/>
      <c r="I540" s="189"/>
      <c r="J540" s="254"/>
      <c r="K540" s="114" t="s">
        <v>310</v>
      </c>
      <c r="L540" s="113" t="s">
        <v>138</v>
      </c>
      <c r="M540" s="113">
        <v>1.2</v>
      </c>
      <c r="N540" s="114">
        <v>1.167</v>
      </c>
      <c r="O540" s="131">
        <f t="shared" si="2"/>
        <v>1.4004000000000001</v>
      </c>
      <c r="P540" s="254"/>
      <c r="Q540" s="254"/>
      <c r="R540" s="254"/>
      <c r="S540" s="251"/>
      <c r="T540" s="251"/>
    </row>
    <row r="541" spans="1:20" ht="12.75" customHeight="1">
      <c r="A541" s="240">
        <v>118</v>
      </c>
      <c r="B541" s="157" t="s">
        <v>311</v>
      </c>
      <c r="C541" s="157" t="s">
        <v>312</v>
      </c>
      <c r="D541" s="156" t="s">
        <v>151</v>
      </c>
      <c r="E541" s="194">
        <f>0.3*19</f>
        <v>5.7</v>
      </c>
      <c r="F541" s="246">
        <f>H541+J541+R541</f>
        <v>47.659720733640007</v>
      </c>
      <c r="G541" s="178">
        <v>2.34</v>
      </c>
      <c r="H541" s="252">
        <f>G541*$P$8/1000</f>
        <v>5.7026268</v>
      </c>
      <c r="I541" s="189">
        <v>1.2</v>
      </c>
      <c r="J541" s="252">
        <f>I541*$P$9/1000</f>
        <v>3.6889199999999995</v>
      </c>
      <c r="K541" s="114" t="s">
        <v>313</v>
      </c>
      <c r="L541" s="102" t="s">
        <v>151</v>
      </c>
      <c r="M541" s="102">
        <v>1.02</v>
      </c>
      <c r="N541" s="104">
        <v>28.13</v>
      </c>
      <c r="O541" s="131">
        <f t="shared" si="2"/>
        <v>28.692599999999999</v>
      </c>
      <c r="P541" s="252">
        <f>E541*F541</f>
        <v>271.66040818174804</v>
      </c>
      <c r="Q541" s="252">
        <f>SUM(O541:O544)</f>
        <v>33.2044</v>
      </c>
      <c r="R541" s="252">
        <f>Q541*1.02*1.05*$R$14</f>
        <v>38.268173933640007</v>
      </c>
      <c r="S541" s="251">
        <f>F541*$S$17</f>
        <v>56.086198672455112</v>
      </c>
      <c r="T541" s="251">
        <f>E541*S541</f>
        <v>319.69133243299416</v>
      </c>
    </row>
    <row r="542" spans="1:20" ht="12.75" customHeight="1">
      <c r="A542" s="240"/>
      <c r="B542" s="158"/>
      <c r="C542" s="158"/>
      <c r="D542" s="156"/>
      <c r="E542" s="194"/>
      <c r="F542" s="247"/>
      <c r="G542" s="179"/>
      <c r="H542" s="253"/>
      <c r="I542" s="189"/>
      <c r="J542" s="253"/>
      <c r="K542" s="114" t="s">
        <v>314</v>
      </c>
      <c r="L542" s="113" t="s">
        <v>145</v>
      </c>
      <c r="M542" s="113">
        <v>1.1599999999999999</v>
      </c>
      <c r="N542" s="114">
        <v>3.5</v>
      </c>
      <c r="O542" s="131">
        <f t="shared" si="2"/>
        <v>4.0599999999999996</v>
      </c>
      <c r="P542" s="253"/>
      <c r="Q542" s="253"/>
      <c r="R542" s="253"/>
      <c r="S542" s="251"/>
      <c r="T542" s="251"/>
    </row>
    <row r="543" spans="1:20" ht="12.75" customHeight="1">
      <c r="A543" s="240"/>
      <c r="B543" s="158"/>
      <c r="C543" s="158"/>
      <c r="D543" s="156"/>
      <c r="E543" s="194"/>
      <c r="F543" s="247"/>
      <c r="G543" s="179"/>
      <c r="H543" s="253"/>
      <c r="I543" s="189"/>
      <c r="J543" s="253"/>
      <c r="K543" s="114"/>
      <c r="L543" s="113"/>
      <c r="M543" s="113"/>
      <c r="N543" s="114"/>
      <c r="O543" s="131">
        <f t="shared" si="2"/>
        <v>0</v>
      </c>
      <c r="P543" s="253"/>
      <c r="Q543" s="253"/>
      <c r="R543" s="253"/>
      <c r="S543" s="251"/>
      <c r="T543" s="251"/>
    </row>
    <row r="544" spans="1:20" ht="12.75" customHeight="1">
      <c r="A544" s="240"/>
      <c r="B544" s="159"/>
      <c r="C544" s="159"/>
      <c r="D544" s="156"/>
      <c r="E544" s="194"/>
      <c r="F544" s="248"/>
      <c r="G544" s="180"/>
      <c r="H544" s="254"/>
      <c r="I544" s="189"/>
      <c r="J544" s="254"/>
      <c r="K544" s="114" t="s">
        <v>315</v>
      </c>
      <c r="L544" s="113" t="s">
        <v>151</v>
      </c>
      <c r="M544" s="113">
        <v>3.5999999999999999E-3</v>
      </c>
      <c r="N544" s="114">
        <v>125.5</v>
      </c>
      <c r="O544" s="131">
        <f t="shared" ref="O544:O560" si="3">M544*N544</f>
        <v>0.45179999999999998</v>
      </c>
      <c r="P544" s="254"/>
      <c r="Q544" s="254"/>
      <c r="R544" s="254"/>
      <c r="S544" s="251"/>
      <c r="T544" s="251"/>
    </row>
    <row r="545" spans="1:20" ht="12.75" customHeight="1">
      <c r="A545" s="240">
        <v>119</v>
      </c>
      <c r="B545" s="157" t="s">
        <v>301</v>
      </c>
      <c r="C545" s="157" t="s">
        <v>316</v>
      </c>
      <c r="D545" s="156" t="s">
        <v>66</v>
      </c>
      <c r="E545" s="194">
        <f>2*19</f>
        <v>38</v>
      </c>
      <c r="F545" s="246">
        <v>15</v>
      </c>
      <c r="G545" s="178">
        <v>1.71</v>
      </c>
      <c r="H545" s="252">
        <f>G545*$P$8/1000</f>
        <v>4.1673041999999993</v>
      </c>
      <c r="I545" s="189"/>
      <c r="J545" s="252">
        <f>I545*$P$9/1000</f>
        <v>0</v>
      </c>
      <c r="K545" s="114" t="s">
        <v>317</v>
      </c>
      <c r="L545" s="102" t="s">
        <v>66</v>
      </c>
      <c r="M545" s="102">
        <v>1</v>
      </c>
      <c r="N545" s="104">
        <v>0.5</v>
      </c>
      <c r="O545" s="131">
        <f t="shared" si="3"/>
        <v>0.5</v>
      </c>
      <c r="P545" s="252">
        <f>E545*F545</f>
        <v>570</v>
      </c>
      <c r="Q545" s="252">
        <f>SUM(O545:O548)</f>
        <v>0.5</v>
      </c>
      <c r="R545" s="252">
        <f>Q545*1.02*1.05*$R$14</f>
        <v>0.57625155000000017</v>
      </c>
      <c r="S545" s="251">
        <f>F545*$S$17</f>
        <v>17.652075319296003</v>
      </c>
      <c r="T545" s="251">
        <f>E545*S545</f>
        <v>670.77886213324814</v>
      </c>
    </row>
    <row r="546" spans="1:20" ht="12.75" customHeight="1">
      <c r="A546" s="240"/>
      <c r="B546" s="158"/>
      <c r="C546" s="158"/>
      <c r="D546" s="156"/>
      <c r="E546" s="194"/>
      <c r="F546" s="247"/>
      <c r="G546" s="179"/>
      <c r="H546" s="253"/>
      <c r="I546" s="189"/>
      <c r="J546" s="253"/>
      <c r="K546" s="114"/>
      <c r="L546" s="113"/>
      <c r="M546" s="113"/>
      <c r="N546" s="114"/>
      <c r="O546" s="131">
        <f t="shared" si="3"/>
        <v>0</v>
      </c>
      <c r="P546" s="253"/>
      <c r="Q546" s="253"/>
      <c r="R546" s="253"/>
      <c r="S546" s="251"/>
      <c r="T546" s="251"/>
    </row>
    <row r="547" spans="1:20" ht="12.75" customHeight="1">
      <c r="A547" s="240"/>
      <c r="B547" s="158"/>
      <c r="C547" s="158"/>
      <c r="D547" s="156"/>
      <c r="E547" s="194"/>
      <c r="F547" s="247"/>
      <c r="G547" s="179"/>
      <c r="H547" s="253"/>
      <c r="I547" s="189"/>
      <c r="J547" s="253"/>
      <c r="K547" s="114"/>
      <c r="L547" s="113"/>
      <c r="M547" s="113"/>
      <c r="N547" s="114"/>
      <c r="O547" s="131">
        <f t="shared" si="3"/>
        <v>0</v>
      </c>
      <c r="P547" s="253"/>
      <c r="Q547" s="253"/>
      <c r="R547" s="253"/>
      <c r="S547" s="251"/>
      <c r="T547" s="251"/>
    </row>
    <row r="548" spans="1:20" ht="12.75" customHeight="1">
      <c r="A548" s="240"/>
      <c r="B548" s="159"/>
      <c r="C548" s="159"/>
      <c r="D548" s="156"/>
      <c r="E548" s="194"/>
      <c r="F548" s="248"/>
      <c r="G548" s="180"/>
      <c r="H548" s="254"/>
      <c r="I548" s="189"/>
      <c r="J548" s="254"/>
      <c r="K548" s="114"/>
      <c r="L548" s="113"/>
      <c r="M548" s="113"/>
      <c r="N548" s="114"/>
      <c r="O548" s="131">
        <f t="shared" si="3"/>
        <v>0</v>
      </c>
      <c r="P548" s="254"/>
      <c r="Q548" s="254"/>
      <c r="R548" s="254"/>
      <c r="S548" s="251"/>
      <c r="T548" s="251"/>
    </row>
    <row r="549" spans="1:20" ht="12.75" customHeight="1">
      <c r="A549" s="240">
        <v>120</v>
      </c>
      <c r="B549" s="157" t="s">
        <v>301</v>
      </c>
      <c r="C549" s="157" t="s">
        <v>318</v>
      </c>
      <c r="D549" s="156" t="s">
        <v>66</v>
      </c>
      <c r="E549" s="194">
        <v>19</v>
      </c>
      <c r="F549" s="246">
        <v>15</v>
      </c>
      <c r="G549" s="178">
        <v>1.71</v>
      </c>
      <c r="H549" s="252">
        <f>G549*$P$8/1000</f>
        <v>4.1673041999999993</v>
      </c>
      <c r="I549" s="189"/>
      <c r="J549" s="252">
        <f>I549*$P$9/1000</f>
        <v>0</v>
      </c>
      <c r="K549" s="114" t="s">
        <v>317</v>
      </c>
      <c r="L549" s="102" t="s">
        <v>66</v>
      </c>
      <c r="M549" s="102">
        <v>1</v>
      </c>
      <c r="N549" s="104">
        <v>1.5</v>
      </c>
      <c r="O549" s="131">
        <f t="shared" si="3"/>
        <v>1.5</v>
      </c>
      <c r="P549" s="252">
        <f>E549*F549</f>
        <v>285</v>
      </c>
      <c r="Q549" s="252">
        <f>SUM(O549:O552)</f>
        <v>1.5</v>
      </c>
      <c r="R549" s="252">
        <f>Q549*1.02*1.05*$R$14</f>
        <v>1.7287546500000002</v>
      </c>
      <c r="S549" s="251">
        <f>F549*$S$17</f>
        <v>17.652075319296003</v>
      </c>
      <c r="T549" s="251">
        <f>E549*S549</f>
        <v>335.38943106662407</v>
      </c>
    </row>
    <row r="550" spans="1:20" ht="12.75" customHeight="1">
      <c r="A550" s="240"/>
      <c r="B550" s="158"/>
      <c r="C550" s="158"/>
      <c r="D550" s="156"/>
      <c r="E550" s="194"/>
      <c r="F550" s="247"/>
      <c r="G550" s="179"/>
      <c r="H550" s="253"/>
      <c r="I550" s="189"/>
      <c r="J550" s="253"/>
      <c r="K550" s="114"/>
      <c r="L550" s="113"/>
      <c r="M550" s="113"/>
      <c r="N550" s="114"/>
      <c r="O550" s="131">
        <f t="shared" si="3"/>
        <v>0</v>
      </c>
      <c r="P550" s="253"/>
      <c r="Q550" s="253"/>
      <c r="R550" s="253"/>
      <c r="S550" s="251"/>
      <c r="T550" s="251"/>
    </row>
    <row r="551" spans="1:20" ht="12.75" customHeight="1">
      <c r="A551" s="240"/>
      <c r="B551" s="158"/>
      <c r="C551" s="158"/>
      <c r="D551" s="156"/>
      <c r="E551" s="194"/>
      <c r="F551" s="247"/>
      <c r="G551" s="179"/>
      <c r="H551" s="253"/>
      <c r="I551" s="189"/>
      <c r="J551" s="253"/>
      <c r="K551" s="114"/>
      <c r="L551" s="113"/>
      <c r="M551" s="113"/>
      <c r="N551" s="114"/>
      <c r="O551" s="131">
        <f t="shared" si="3"/>
        <v>0</v>
      </c>
      <c r="P551" s="253"/>
      <c r="Q551" s="253"/>
      <c r="R551" s="253"/>
      <c r="S551" s="251"/>
      <c r="T551" s="251"/>
    </row>
    <row r="552" spans="1:20" ht="12.75" customHeight="1">
      <c r="A552" s="240"/>
      <c r="B552" s="159"/>
      <c r="C552" s="159"/>
      <c r="D552" s="156"/>
      <c r="E552" s="194"/>
      <c r="F552" s="248"/>
      <c r="G552" s="180"/>
      <c r="H552" s="254"/>
      <c r="I552" s="189"/>
      <c r="J552" s="254"/>
      <c r="K552" s="114"/>
      <c r="L552" s="113"/>
      <c r="M552" s="113"/>
      <c r="N552" s="114"/>
      <c r="O552" s="131">
        <f t="shared" si="3"/>
        <v>0</v>
      </c>
      <c r="P552" s="254"/>
      <c r="Q552" s="254"/>
      <c r="R552" s="254"/>
      <c r="S552" s="251"/>
      <c r="T552" s="251"/>
    </row>
    <row r="553" spans="1:20" ht="12.75" customHeight="1">
      <c r="A553" s="240">
        <v>121</v>
      </c>
      <c r="B553" s="209" t="s">
        <v>147</v>
      </c>
      <c r="C553" s="191" t="s">
        <v>319</v>
      </c>
      <c r="D553" s="192" t="s">
        <v>145</v>
      </c>
      <c r="E553" s="156">
        <f>7*19</f>
        <v>133</v>
      </c>
      <c r="F553" s="246">
        <f>H553+J553+R553</f>
        <v>1.271920386573</v>
      </c>
      <c r="G553" s="156">
        <v>0.38400000000000001</v>
      </c>
      <c r="H553" s="252">
        <f>G553*$P$8/1000</f>
        <v>0.93581568000000004</v>
      </c>
      <c r="I553" s="221">
        <v>2.9999999999999997E-4</v>
      </c>
      <c r="J553" s="252">
        <f>I553*$P$9/1000</f>
        <v>9.222299999999999E-4</v>
      </c>
      <c r="K553" s="111" t="s">
        <v>144</v>
      </c>
      <c r="L553" s="109" t="s">
        <v>138</v>
      </c>
      <c r="M553" s="102">
        <v>0.24399999999999999</v>
      </c>
      <c r="N553" s="102">
        <v>1.07</v>
      </c>
      <c r="O553" s="131">
        <f t="shared" si="3"/>
        <v>0.26108000000000003</v>
      </c>
      <c r="P553" s="252">
        <f>E553*F553</f>
        <v>169.16541141420899</v>
      </c>
      <c r="Q553" s="252">
        <f>SUM(O553:O556)</f>
        <v>0.29083000000000003</v>
      </c>
      <c r="R553" s="252">
        <f>Q553*1.02*1.05*$R$14</f>
        <v>0.33518247657300004</v>
      </c>
      <c r="S553" s="251">
        <f>F553*$S$17</f>
        <v>1.4968022975956454</v>
      </c>
      <c r="T553" s="251">
        <f>E553*S553</f>
        <v>199.07470558022084</v>
      </c>
    </row>
    <row r="554" spans="1:20" ht="12.75" customHeight="1">
      <c r="A554" s="240"/>
      <c r="B554" s="209"/>
      <c r="C554" s="191"/>
      <c r="D554" s="192"/>
      <c r="E554" s="156"/>
      <c r="F554" s="247"/>
      <c r="G554" s="156"/>
      <c r="H554" s="253"/>
      <c r="I554" s="221"/>
      <c r="J554" s="253"/>
      <c r="K554" s="111" t="s">
        <v>202</v>
      </c>
      <c r="L554" s="109" t="s">
        <v>138</v>
      </c>
      <c r="M554" s="102">
        <v>2E-3</v>
      </c>
      <c r="N554" s="102">
        <v>0.7</v>
      </c>
      <c r="O554" s="131">
        <f t="shared" si="3"/>
        <v>1.4E-3</v>
      </c>
      <c r="P554" s="253"/>
      <c r="Q554" s="253"/>
      <c r="R554" s="253"/>
      <c r="S554" s="251"/>
      <c r="T554" s="251"/>
    </row>
    <row r="555" spans="1:20" ht="12.75" customHeight="1">
      <c r="A555" s="240"/>
      <c r="B555" s="209"/>
      <c r="C555" s="191"/>
      <c r="D555" s="192"/>
      <c r="E555" s="156"/>
      <c r="F555" s="247"/>
      <c r="G555" s="156"/>
      <c r="H555" s="253"/>
      <c r="I555" s="221"/>
      <c r="J555" s="253"/>
      <c r="K555" s="111" t="s">
        <v>143</v>
      </c>
      <c r="L555" s="109" t="s">
        <v>138</v>
      </c>
      <c r="M555" s="102">
        <v>2.7E-2</v>
      </c>
      <c r="N555" s="102">
        <v>1.05</v>
      </c>
      <c r="O555" s="131">
        <f t="shared" si="3"/>
        <v>2.835E-2</v>
      </c>
      <c r="P555" s="253"/>
      <c r="Q555" s="253"/>
      <c r="R555" s="253"/>
      <c r="S555" s="251"/>
      <c r="T555" s="251"/>
    </row>
    <row r="556" spans="1:20" ht="12.75" customHeight="1">
      <c r="A556" s="240"/>
      <c r="B556" s="209"/>
      <c r="C556" s="191"/>
      <c r="D556" s="192"/>
      <c r="E556" s="156"/>
      <c r="F556" s="248"/>
      <c r="G556" s="156"/>
      <c r="H556" s="254"/>
      <c r="I556" s="221"/>
      <c r="J556" s="254"/>
      <c r="K556" s="111"/>
      <c r="L556" s="109"/>
      <c r="M556" s="109"/>
      <c r="N556" s="111"/>
      <c r="O556" s="131">
        <f t="shared" si="3"/>
        <v>0</v>
      </c>
      <c r="P556" s="254"/>
      <c r="Q556" s="254"/>
      <c r="R556" s="254"/>
      <c r="S556" s="251"/>
      <c r="T556" s="251"/>
    </row>
    <row r="557" spans="1:20" ht="12.75" customHeight="1">
      <c r="A557" s="240">
        <v>122</v>
      </c>
      <c r="B557" s="209" t="s">
        <v>158</v>
      </c>
      <c r="C557" s="191" t="s">
        <v>320</v>
      </c>
      <c r="D557" s="192" t="s">
        <v>145</v>
      </c>
      <c r="E557" s="156">
        <f>5*19</f>
        <v>95</v>
      </c>
      <c r="F557" s="246">
        <f>H557+J557+R557</f>
        <v>1.5425848500000001</v>
      </c>
      <c r="G557" s="156">
        <v>0.28100000000000003</v>
      </c>
      <c r="H557" s="252">
        <f>G557*$P$8/1000</f>
        <v>0.68480262000000003</v>
      </c>
      <c r="I557" s="190">
        <v>1.66E-2</v>
      </c>
      <c r="J557" s="252">
        <f>I557*$P$9/1000</f>
        <v>5.1030060000000002E-2</v>
      </c>
      <c r="K557" s="111" t="s">
        <v>321</v>
      </c>
      <c r="L557" s="109" t="s">
        <v>138</v>
      </c>
      <c r="M557" s="102">
        <v>0.5</v>
      </c>
      <c r="N557" s="102">
        <v>1.4</v>
      </c>
      <c r="O557" s="131">
        <f t="shared" si="3"/>
        <v>0.7</v>
      </c>
      <c r="P557" s="252">
        <f>E557*F557</f>
        <v>146.54556075000002</v>
      </c>
      <c r="Q557" s="252">
        <f>SUM(O557:O560)</f>
        <v>0.7</v>
      </c>
      <c r="R557" s="252">
        <f>Q557*1.02*1.05*$R$14</f>
        <v>0.8067521700000001</v>
      </c>
      <c r="S557" s="251">
        <f>F557*$S$17</f>
        <v>1.8153215972403285</v>
      </c>
      <c r="T557" s="251">
        <f>E557*S557</f>
        <v>172.4555517378312</v>
      </c>
    </row>
    <row r="558" spans="1:20" ht="12.75" customHeight="1">
      <c r="A558" s="240"/>
      <c r="B558" s="209"/>
      <c r="C558" s="191"/>
      <c r="D558" s="192"/>
      <c r="E558" s="156"/>
      <c r="F558" s="247"/>
      <c r="G558" s="156"/>
      <c r="H558" s="253"/>
      <c r="I558" s="190"/>
      <c r="J558" s="253"/>
      <c r="K558" s="111"/>
      <c r="L558" s="109"/>
      <c r="M558" s="102"/>
      <c r="N558" s="102"/>
      <c r="O558" s="131">
        <f t="shared" si="3"/>
        <v>0</v>
      </c>
      <c r="P558" s="253"/>
      <c r="Q558" s="253"/>
      <c r="R558" s="253"/>
      <c r="S558" s="251"/>
      <c r="T558" s="251"/>
    </row>
    <row r="559" spans="1:20" ht="12.75" customHeight="1">
      <c r="A559" s="240"/>
      <c r="B559" s="209"/>
      <c r="C559" s="191"/>
      <c r="D559" s="192"/>
      <c r="E559" s="156"/>
      <c r="F559" s="247"/>
      <c r="G559" s="156"/>
      <c r="H559" s="253"/>
      <c r="I559" s="190"/>
      <c r="J559" s="253"/>
      <c r="K559" s="111"/>
      <c r="L559" s="109"/>
      <c r="M559" s="102"/>
      <c r="N559" s="102"/>
      <c r="O559" s="131">
        <f t="shared" si="3"/>
        <v>0</v>
      </c>
      <c r="P559" s="253"/>
      <c r="Q559" s="253"/>
      <c r="R559" s="253"/>
      <c r="S559" s="251"/>
      <c r="T559" s="251"/>
    </row>
    <row r="560" spans="1:20" ht="12.75" customHeight="1">
      <c r="A560" s="240"/>
      <c r="B560" s="209"/>
      <c r="C560" s="191"/>
      <c r="D560" s="192"/>
      <c r="E560" s="156"/>
      <c r="F560" s="248"/>
      <c r="G560" s="156"/>
      <c r="H560" s="254"/>
      <c r="I560" s="190"/>
      <c r="J560" s="254"/>
      <c r="K560" s="111"/>
      <c r="L560" s="109"/>
      <c r="M560" s="109"/>
      <c r="N560" s="111"/>
      <c r="O560" s="131">
        <f t="shared" si="3"/>
        <v>0</v>
      </c>
      <c r="P560" s="254"/>
      <c r="Q560" s="254"/>
      <c r="R560" s="254"/>
      <c r="S560" s="251"/>
      <c r="T560" s="251"/>
    </row>
    <row r="561" spans="1:24">
      <c r="A561" s="23"/>
      <c r="B561" s="126"/>
      <c r="C561" s="276" t="s">
        <v>456</v>
      </c>
      <c r="D561" s="276"/>
      <c r="E561" s="276"/>
      <c r="F561" s="135"/>
      <c r="G561" s="124"/>
      <c r="H561" s="125"/>
      <c r="I561" s="124"/>
      <c r="J561" s="125"/>
      <c r="K561" s="12"/>
      <c r="L561" s="12"/>
      <c r="M561" s="12"/>
      <c r="N561" s="23"/>
      <c r="O561" s="131"/>
      <c r="P561" s="125"/>
      <c r="Q561" s="125"/>
      <c r="R561" s="125"/>
      <c r="S561" s="125"/>
      <c r="T561" s="136">
        <f>SUM(T25:T560)</f>
        <v>93337.553901898427</v>
      </c>
      <c r="X561" s="136"/>
    </row>
    <row r="562" spans="1:24" ht="12.75" customHeight="1">
      <c r="A562" s="23"/>
      <c r="B562" s="126"/>
      <c r="C562" s="276" t="s">
        <v>457</v>
      </c>
      <c r="D562" s="276"/>
      <c r="E562" s="276"/>
      <c r="F562" s="135"/>
      <c r="G562" s="124"/>
      <c r="H562" s="125"/>
      <c r="I562" s="124"/>
      <c r="J562" s="125"/>
      <c r="K562" s="12"/>
      <c r="L562" s="12"/>
      <c r="M562" s="12"/>
      <c r="N562" s="23"/>
      <c r="O562" s="131"/>
      <c r="P562" s="125"/>
      <c r="Q562" s="125"/>
      <c r="R562" s="125"/>
      <c r="S562" s="125"/>
      <c r="T562" s="137">
        <f>T561*11%</f>
        <v>10267.130929208826</v>
      </c>
    </row>
    <row r="563" spans="1:24" ht="12.75" customHeight="1">
      <c r="A563" s="23"/>
      <c r="B563" s="126"/>
      <c r="C563" s="276" t="s">
        <v>20</v>
      </c>
      <c r="D563" s="276"/>
      <c r="E563" s="276"/>
      <c r="F563" s="276"/>
      <c r="G563" s="276"/>
      <c r="H563" s="276"/>
      <c r="I563" s="276"/>
      <c r="J563" s="276"/>
      <c r="K563" s="276"/>
      <c r="L563" s="276"/>
      <c r="M563" s="276"/>
      <c r="N563" s="276"/>
      <c r="O563" s="276"/>
      <c r="P563" s="276"/>
      <c r="Q563" s="276"/>
      <c r="R563" s="276"/>
      <c r="S563" s="276"/>
      <c r="T563" s="136">
        <f>SUM(T561:T562)</f>
        <v>103604.68483110725</v>
      </c>
    </row>
    <row r="564" spans="1:24" ht="12.75" customHeight="1">
      <c r="A564" s="23"/>
      <c r="B564" s="126"/>
      <c r="C564" s="273" t="s">
        <v>458</v>
      </c>
      <c r="D564" s="274"/>
      <c r="E564" s="275"/>
      <c r="F564" s="135"/>
      <c r="G564" s="124"/>
      <c r="H564" s="125"/>
      <c r="I564" s="124"/>
      <c r="J564" s="125"/>
      <c r="K564" s="12"/>
      <c r="L564" s="12"/>
      <c r="M564" s="12"/>
      <c r="N564" s="23"/>
      <c r="O564" s="131"/>
      <c r="P564" s="125"/>
      <c r="Q564" s="125"/>
      <c r="R564" s="125"/>
      <c r="S564" s="125"/>
      <c r="T564" s="137">
        <f>T563*1.5%</f>
        <v>1554.0702724666087</v>
      </c>
    </row>
    <row r="565" spans="1:24" ht="12.75" customHeight="1">
      <c r="A565" s="23"/>
      <c r="B565" s="126"/>
      <c r="C565" s="276" t="s">
        <v>20</v>
      </c>
      <c r="D565" s="276"/>
      <c r="E565" s="276"/>
      <c r="F565" s="135"/>
      <c r="G565" s="124"/>
      <c r="H565" s="125"/>
      <c r="I565" s="124"/>
      <c r="J565" s="125"/>
      <c r="K565" s="12"/>
      <c r="L565" s="12"/>
      <c r="M565" s="12"/>
      <c r="N565" s="23"/>
      <c r="O565" s="131"/>
      <c r="P565" s="125"/>
      <c r="Q565" s="125"/>
      <c r="R565" s="125"/>
      <c r="S565" s="125"/>
      <c r="T565" s="136">
        <f>SUM(T563:T564)</f>
        <v>105158.75510357386</v>
      </c>
    </row>
    <row r="566" spans="1:24" ht="12.75" customHeight="1">
      <c r="A566" s="23"/>
      <c r="B566" s="126"/>
      <c r="C566" s="276" t="s">
        <v>459</v>
      </c>
      <c r="D566" s="276"/>
      <c r="E566" s="276"/>
      <c r="F566" s="135"/>
      <c r="G566" s="124"/>
      <c r="H566" s="125"/>
      <c r="I566" s="124"/>
      <c r="J566" s="125"/>
      <c r="K566" s="12"/>
      <c r="L566" s="12"/>
      <c r="M566" s="12"/>
      <c r="N566" s="23"/>
      <c r="O566" s="131"/>
      <c r="P566" s="125"/>
      <c r="Q566" s="125"/>
      <c r="R566" s="125"/>
      <c r="S566" s="125"/>
      <c r="T566" s="137">
        <f>T565*20%</f>
        <v>21031.751020714772</v>
      </c>
    </row>
    <row r="567" spans="1:24" ht="12.75" customHeight="1">
      <c r="A567" s="23"/>
      <c r="B567" s="126"/>
      <c r="C567" s="276" t="s">
        <v>20</v>
      </c>
      <c r="D567" s="276"/>
      <c r="E567" s="276"/>
      <c r="F567" s="135"/>
      <c r="G567" s="124"/>
      <c r="H567" s="125"/>
      <c r="I567" s="124"/>
      <c r="J567" s="125"/>
      <c r="K567" s="12"/>
      <c r="L567" s="12"/>
      <c r="M567" s="12"/>
      <c r="N567" s="23"/>
      <c r="O567" s="131"/>
      <c r="P567" s="125"/>
      <c r="Q567" s="125"/>
      <c r="R567" s="125"/>
      <c r="S567" s="125"/>
      <c r="T567" s="136">
        <f>SUM(T565:T566)</f>
        <v>126190.50612428863</v>
      </c>
    </row>
    <row r="568" spans="1:24" ht="12.75" customHeight="1"/>
    <row r="569" spans="1:24" ht="12.75" customHeight="1">
      <c r="A569" s="277" t="s">
        <v>460</v>
      </c>
      <c r="B569" s="277"/>
      <c r="C569" s="277"/>
      <c r="D569" s="277"/>
      <c r="E569" s="277"/>
      <c r="F569" s="277"/>
      <c r="G569" s="277"/>
      <c r="H569" s="277"/>
      <c r="I569" s="277"/>
      <c r="J569" s="277"/>
      <c r="K569" s="277"/>
      <c r="L569" s="277"/>
      <c r="M569" s="277"/>
      <c r="N569" s="277"/>
      <c r="O569" s="277"/>
      <c r="P569" s="277"/>
      <c r="Q569" s="277"/>
      <c r="R569" s="277"/>
      <c r="S569" s="277"/>
      <c r="T569" s="277"/>
    </row>
    <row r="570" spans="1:24" ht="12.75" customHeight="1">
      <c r="C570" s="138"/>
      <c r="D570" s="138"/>
      <c r="E570" s="138"/>
      <c r="F570" s="138"/>
      <c r="G570" s="138"/>
      <c r="H570" s="138"/>
      <c r="I570" s="138"/>
      <c r="J570" s="138"/>
      <c r="K570" s="138"/>
      <c r="L570" s="138"/>
      <c r="M570" s="138"/>
      <c r="N570" s="138"/>
      <c r="O570" s="138"/>
      <c r="P570" s="138"/>
      <c r="Q570" s="138"/>
      <c r="R570" s="138"/>
      <c r="S570" s="138"/>
      <c r="T570" s="138"/>
    </row>
    <row r="571" spans="1:24" ht="12.75" customHeight="1">
      <c r="A571" s="277" t="s">
        <v>461</v>
      </c>
      <c r="B571" s="277"/>
      <c r="C571" s="277"/>
      <c r="D571" s="277"/>
      <c r="E571" s="277"/>
      <c r="F571" s="277"/>
      <c r="G571" s="277"/>
      <c r="H571" s="277"/>
      <c r="I571" s="277"/>
      <c r="J571" s="277"/>
      <c r="K571" s="277"/>
      <c r="L571" s="277"/>
      <c r="M571" s="277"/>
      <c r="N571" s="277"/>
      <c r="O571" s="277"/>
      <c r="P571" s="277"/>
      <c r="Q571" s="277"/>
      <c r="R571" s="277"/>
      <c r="S571" s="277"/>
      <c r="T571" s="277"/>
    </row>
    <row r="572" spans="1:24" ht="12.75" customHeight="1"/>
    <row r="573" spans="1:24" ht="12.75" customHeight="1"/>
    <row r="574" spans="1:24" ht="12.75" customHeight="1"/>
    <row r="575" spans="1:24" ht="12.75" customHeight="1"/>
    <row r="576" spans="1:24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spans="1:18" ht="12.75" customHeight="1"/>
    <row r="594" spans="1:18" ht="12.75" customHeight="1"/>
    <row r="595" spans="1:18" ht="12.75" customHeight="1"/>
    <row r="596" spans="1:18" ht="12.75" customHeight="1"/>
    <row r="597" spans="1:18" ht="12.75" customHeight="1"/>
    <row r="599" spans="1:18" s="3" customForma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</sheetData>
  <mergeCells count="2080">
    <mergeCell ref="A569:T569"/>
    <mergeCell ref="A571:T571"/>
    <mergeCell ref="O563:Q563"/>
    <mergeCell ref="R563:S563"/>
    <mergeCell ref="C564:E564"/>
    <mergeCell ref="C565:E565"/>
    <mergeCell ref="C566:E566"/>
    <mergeCell ref="C567:E567"/>
    <mergeCell ref="C561:E561"/>
    <mergeCell ref="C562:E562"/>
    <mergeCell ref="C563:E563"/>
    <mergeCell ref="F563:H563"/>
    <mergeCell ref="I563:K563"/>
    <mergeCell ref="L563:N563"/>
    <mergeCell ref="J557:J560"/>
    <mergeCell ref="P557:P560"/>
    <mergeCell ref="Q557:Q560"/>
    <mergeCell ref="R557:R560"/>
    <mergeCell ref="S557:S560"/>
    <mergeCell ref="T557:T560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I553:I556"/>
    <mergeCell ref="J553:J556"/>
    <mergeCell ref="P553:P556"/>
    <mergeCell ref="Q553:Q556"/>
    <mergeCell ref="R553:R556"/>
    <mergeCell ref="S553:S556"/>
    <mergeCell ref="S549:S552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H549:H552"/>
    <mergeCell ref="I549:I552"/>
    <mergeCell ref="J549:J552"/>
    <mergeCell ref="P549:P552"/>
    <mergeCell ref="Q549:Q552"/>
    <mergeCell ref="R549:R552"/>
    <mergeCell ref="R545:R548"/>
    <mergeCell ref="S545:S548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G545:G548"/>
    <mergeCell ref="H545:H548"/>
    <mergeCell ref="I545:I548"/>
    <mergeCell ref="J545:J548"/>
    <mergeCell ref="P545:P548"/>
    <mergeCell ref="Q545:Q548"/>
    <mergeCell ref="A545:A548"/>
    <mergeCell ref="B545:B548"/>
    <mergeCell ref="C545:C548"/>
    <mergeCell ref="D545:D548"/>
    <mergeCell ref="E545:E548"/>
    <mergeCell ref="F545:F548"/>
    <mergeCell ref="J541:J544"/>
    <mergeCell ref="P541:P544"/>
    <mergeCell ref="Q541:Q544"/>
    <mergeCell ref="R541:R544"/>
    <mergeCell ref="S541:S544"/>
    <mergeCell ref="T541:T544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I537:I540"/>
    <mergeCell ref="J537:J540"/>
    <mergeCell ref="P537:P540"/>
    <mergeCell ref="Q537:Q540"/>
    <mergeCell ref="R537:R540"/>
    <mergeCell ref="S537:S540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H533:H536"/>
    <mergeCell ref="I533:I536"/>
    <mergeCell ref="J533:J536"/>
    <mergeCell ref="P533:P536"/>
    <mergeCell ref="Q533:Q536"/>
    <mergeCell ref="R533:R536"/>
    <mergeCell ref="R529:R532"/>
    <mergeCell ref="S529:S532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G529:G532"/>
    <mergeCell ref="H529:H532"/>
    <mergeCell ref="I529:I532"/>
    <mergeCell ref="J529:J532"/>
    <mergeCell ref="P529:P532"/>
    <mergeCell ref="Q529:Q532"/>
    <mergeCell ref="A529:A532"/>
    <mergeCell ref="B529:B532"/>
    <mergeCell ref="C529:C532"/>
    <mergeCell ref="D529:D532"/>
    <mergeCell ref="E529:E532"/>
    <mergeCell ref="F529:F532"/>
    <mergeCell ref="J525:J528"/>
    <mergeCell ref="P525:P528"/>
    <mergeCell ref="Q525:Q528"/>
    <mergeCell ref="R525:R528"/>
    <mergeCell ref="S525:S528"/>
    <mergeCell ref="T525:T528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I521:I524"/>
    <mergeCell ref="J521:J524"/>
    <mergeCell ref="P521:P524"/>
    <mergeCell ref="Q521:Q524"/>
    <mergeCell ref="R521:R524"/>
    <mergeCell ref="S521:S524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H517:H520"/>
    <mergeCell ref="I517:I520"/>
    <mergeCell ref="J517:J520"/>
    <mergeCell ref="P517:P520"/>
    <mergeCell ref="Q517:Q520"/>
    <mergeCell ref="R517:R520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G513:G516"/>
    <mergeCell ref="H513:H516"/>
    <mergeCell ref="I513:I516"/>
    <mergeCell ref="J513:J516"/>
    <mergeCell ref="P513:P516"/>
    <mergeCell ref="Q513:Q516"/>
    <mergeCell ref="A513:A516"/>
    <mergeCell ref="B513:B516"/>
    <mergeCell ref="C513:C516"/>
    <mergeCell ref="D513:D516"/>
    <mergeCell ref="E513:E516"/>
    <mergeCell ref="F513:F516"/>
    <mergeCell ref="J509:J512"/>
    <mergeCell ref="P509:P512"/>
    <mergeCell ref="Q509:Q512"/>
    <mergeCell ref="R509:R512"/>
    <mergeCell ref="S509:S512"/>
    <mergeCell ref="T509:T512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I505:I508"/>
    <mergeCell ref="J505:J508"/>
    <mergeCell ref="P505:P508"/>
    <mergeCell ref="Q505:Q508"/>
    <mergeCell ref="R505:R508"/>
    <mergeCell ref="S505:S508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H501:H504"/>
    <mergeCell ref="I501:I504"/>
    <mergeCell ref="J501:J504"/>
    <mergeCell ref="P501:P504"/>
    <mergeCell ref="Q501:Q504"/>
    <mergeCell ref="R501:R504"/>
    <mergeCell ref="R497:R500"/>
    <mergeCell ref="S497:S500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G497:G500"/>
    <mergeCell ref="H497:H500"/>
    <mergeCell ref="I497:I500"/>
    <mergeCell ref="J497:J500"/>
    <mergeCell ref="P497:P500"/>
    <mergeCell ref="Q497:Q500"/>
    <mergeCell ref="A497:A500"/>
    <mergeCell ref="B497:B500"/>
    <mergeCell ref="C497:C500"/>
    <mergeCell ref="D497:D500"/>
    <mergeCell ref="E497:E500"/>
    <mergeCell ref="F497:F500"/>
    <mergeCell ref="J493:J496"/>
    <mergeCell ref="P493:P496"/>
    <mergeCell ref="Q493:Q496"/>
    <mergeCell ref="R493:R496"/>
    <mergeCell ref="S493:S496"/>
    <mergeCell ref="T493:T496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I489:I492"/>
    <mergeCell ref="J489:J492"/>
    <mergeCell ref="P489:P492"/>
    <mergeCell ref="Q489:Q492"/>
    <mergeCell ref="R489:R492"/>
    <mergeCell ref="S489:S492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H485:H488"/>
    <mergeCell ref="I485:I488"/>
    <mergeCell ref="J485:J488"/>
    <mergeCell ref="P485:P488"/>
    <mergeCell ref="Q485:Q488"/>
    <mergeCell ref="R485:R488"/>
    <mergeCell ref="R481:R484"/>
    <mergeCell ref="S481:S484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G481:G484"/>
    <mergeCell ref="H481:H484"/>
    <mergeCell ref="I481:I484"/>
    <mergeCell ref="J481:J484"/>
    <mergeCell ref="P481:P484"/>
    <mergeCell ref="Q481:Q484"/>
    <mergeCell ref="A481:A484"/>
    <mergeCell ref="B481:B484"/>
    <mergeCell ref="C481:C484"/>
    <mergeCell ref="D481:D484"/>
    <mergeCell ref="E481:E484"/>
    <mergeCell ref="F481:F484"/>
    <mergeCell ref="J477:J480"/>
    <mergeCell ref="P477:P480"/>
    <mergeCell ref="Q477:Q480"/>
    <mergeCell ref="R477:R480"/>
    <mergeCell ref="S477:S480"/>
    <mergeCell ref="T477:T480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I473:I476"/>
    <mergeCell ref="J473:J476"/>
    <mergeCell ref="P473:P476"/>
    <mergeCell ref="Q473:Q476"/>
    <mergeCell ref="R473:R476"/>
    <mergeCell ref="S473:S476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H469:H472"/>
    <mergeCell ref="I469:I472"/>
    <mergeCell ref="J469:J472"/>
    <mergeCell ref="P469:P472"/>
    <mergeCell ref="Q469:Q472"/>
    <mergeCell ref="R469:R472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65:A468"/>
    <mergeCell ref="B465:B468"/>
    <mergeCell ref="C465:C468"/>
    <mergeCell ref="D465:D468"/>
    <mergeCell ref="E465:E468"/>
    <mergeCell ref="F465:F468"/>
    <mergeCell ref="J461:J464"/>
    <mergeCell ref="P461:P464"/>
    <mergeCell ref="Q461:Q464"/>
    <mergeCell ref="R461:R464"/>
    <mergeCell ref="S461:S464"/>
    <mergeCell ref="T461:T464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P457:P460"/>
    <mergeCell ref="Q457:Q460"/>
    <mergeCell ref="R457:R460"/>
    <mergeCell ref="S457:S460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H453:H456"/>
    <mergeCell ref="I453:I456"/>
    <mergeCell ref="J453:J456"/>
    <mergeCell ref="P453:P456"/>
    <mergeCell ref="Q453:Q456"/>
    <mergeCell ref="R453:R456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A449:A452"/>
    <mergeCell ref="B449:B452"/>
    <mergeCell ref="C449:C452"/>
    <mergeCell ref="D449:D452"/>
    <mergeCell ref="E449:E452"/>
    <mergeCell ref="F449:F452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H437:H440"/>
    <mergeCell ref="I437:I440"/>
    <mergeCell ref="J437:J440"/>
    <mergeCell ref="P437:P440"/>
    <mergeCell ref="Q437:Q440"/>
    <mergeCell ref="R437:R440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A433:A436"/>
    <mergeCell ref="B433:B436"/>
    <mergeCell ref="C433:C436"/>
    <mergeCell ref="D433:D436"/>
    <mergeCell ref="E433:E436"/>
    <mergeCell ref="F433:F436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G417:G420"/>
    <mergeCell ref="H417:H420"/>
    <mergeCell ref="I417:I420"/>
    <mergeCell ref="J417:J420"/>
    <mergeCell ref="P417:P420"/>
    <mergeCell ref="Q417:Q420"/>
    <mergeCell ref="A417:A420"/>
    <mergeCell ref="B417:B420"/>
    <mergeCell ref="C417:C420"/>
    <mergeCell ref="D417:D420"/>
    <mergeCell ref="E417:E420"/>
    <mergeCell ref="F417:F420"/>
    <mergeCell ref="J413:J416"/>
    <mergeCell ref="P413:P416"/>
    <mergeCell ref="Q413:Q416"/>
    <mergeCell ref="R413:R416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405:H408"/>
    <mergeCell ref="I405:I408"/>
    <mergeCell ref="J405:J408"/>
    <mergeCell ref="P405:P408"/>
    <mergeCell ref="Q405:Q408"/>
    <mergeCell ref="R405:R408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G401:G404"/>
    <mergeCell ref="H401:H404"/>
    <mergeCell ref="I401:I404"/>
    <mergeCell ref="J401:J404"/>
    <mergeCell ref="P401:P404"/>
    <mergeCell ref="Q401:Q404"/>
    <mergeCell ref="A401:A404"/>
    <mergeCell ref="B401:B404"/>
    <mergeCell ref="C401:C404"/>
    <mergeCell ref="D401:D404"/>
    <mergeCell ref="E401:E404"/>
    <mergeCell ref="F401:F404"/>
    <mergeCell ref="J397:J400"/>
    <mergeCell ref="P397:P400"/>
    <mergeCell ref="Q397:Q400"/>
    <mergeCell ref="R397:R400"/>
    <mergeCell ref="S397:S400"/>
    <mergeCell ref="T397:T400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I393:I396"/>
    <mergeCell ref="J393:J396"/>
    <mergeCell ref="P393:P396"/>
    <mergeCell ref="Q393:Q396"/>
    <mergeCell ref="R393:R396"/>
    <mergeCell ref="S393:S396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H389:H392"/>
    <mergeCell ref="I389:I392"/>
    <mergeCell ref="J389:J392"/>
    <mergeCell ref="P389:P392"/>
    <mergeCell ref="Q389:Q392"/>
    <mergeCell ref="R389:R392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G385:G388"/>
    <mergeCell ref="H385:H388"/>
    <mergeCell ref="I385:I388"/>
    <mergeCell ref="J385:J388"/>
    <mergeCell ref="P385:P388"/>
    <mergeCell ref="Q385:Q388"/>
    <mergeCell ref="A385:A388"/>
    <mergeCell ref="B385:B388"/>
    <mergeCell ref="C385:C388"/>
    <mergeCell ref="D385:D388"/>
    <mergeCell ref="E385:E388"/>
    <mergeCell ref="F385:F388"/>
    <mergeCell ref="J381:J384"/>
    <mergeCell ref="P381:P384"/>
    <mergeCell ref="Q381:Q384"/>
    <mergeCell ref="R381:R384"/>
    <mergeCell ref="S381:S384"/>
    <mergeCell ref="T381:T384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I377:I380"/>
    <mergeCell ref="J377:J380"/>
    <mergeCell ref="P377:P380"/>
    <mergeCell ref="Q377:Q380"/>
    <mergeCell ref="R377:R380"/>
    <mergeCell ref="S377:S380"/>
    <mergeCell ref="S373:S376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H373:H376"/>
    <mergeCell ref="I373:I376"/>
    <mergeCell ref="J373:J376"/>
    <mergeCell ref="P373:P376"/>
    <mergeCell ref="Q373:Q376"/>
    <mergeCell ref="R373:R376"/>
    <mergeCell ref="R369:R372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G369:G372"/>
    <mergeCell ref="H369:H372"/>
    <mergeCell ref="I369:I372"/>
    <mergeCell ref="J369:J372"/>
    <mergeCell ref="P369:P372"/>
    <mergeCell ref="Q369:Q372"/>
    <mergeCell ref="A369:A372"/>
    <mergeCell ref="B369:B372"/>
    <mergeCell ref="C369:C372"/>
    <mergeCell ref="D369:D372"/>
    <mergeCell ref="E369:E372"/>
    <mergeCell ref="F369:F372"/>
    <mergeCell ref="J365:J368"/>
    <mergeCell ref="P365:P368"/>
    <mergeCell ref="Q365:Q368"/>
    <mergeCell ref="R365:R368"/>
    <mergeCell ref="S365:S368"/>
    <mergeCell ref="T365:T368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I361:I364"/>
    <mergeCell ref="J361:J364"/>
    <mergeCell ref="P361:P364"/>
    <mergeCell ref="Q361:Q364"/>
    <mergeCell ref="R361:R364"/>
    <mergeCell ref="S361:S364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H357:H360"/>
    <mergeCell ref="I357:I360"/>
    <mergeCell ref="J357:J360"/>
    <mergeCell ref="P357:P360"/>
    <mergeCell ref="Q357:Q360"/>
    <mergeCell ref="R357:R360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G353:G356"/>
    <mergeCell ref="H353:H356"/>
    <mergeCell ref="I353:I356"/>
    <mergeCell ref="J353:J356"/>
    <mergeCell ref="P353:P356"/>
    <mergeCell ref="Q353:Q356"/>
    <mergeCell ref="A353:A356"/>
    <mergeCell ref="B353:B356"/>
    <mergeCell ref="C353:C356"/>
    <mergeCell ref="D353:D356"/>
    <mergeCell ref="E353:E356"/>
    <mergeCell ref="F353:F356"/>
    <mergeCell ref="J349:J352"/>
    <mergeCell ref="P349:P352"/>
    <mergeCell ref="Q349:Q352"/>
    <mergeCell ref="R349:R352"/>
    <mergeCell ref="S349:S352"/>
    <mergeCell ref="T349:T352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I345:I348"/>
    <mergeCell ref="J345:J348"/>
    <mergeCell ref="P345:P348"/>
    <mergeCell ref="Q345:Q348"/>
    <mergeCell ref="R345:R348"/>
    <mergeCell ref="S345:S348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H341:H344"/>
    <mergeCell ref="I341:I344"/>
    <mergeCell ref="J341:J344"/>
    <mergeCell ref="P341:P344"/>
    <mergeCell ref="Q341:Q344"/>
    <mergeCell ref="R341:R344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G337:G340"/>
    <mergeCell ref="H337:H340"/>
    <mergeCell ref="I337:I340"/>
    <mergeCell ref="J337:J340"/>
    <mergeCell ref="P337:P340"/>
    <mergeCell ref="Q337:Q340"/>
    <mergeCell ref="A337:A340"/>
    <mergeCell ref="B337:B340"/>
    <mergeCell ref="C337:C340"/>
    <mergeCell ref="D337:D340"/>
    <mergeCell ref="E337:E340"/>
    <mergeCell ref="F337:F340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</mergeCells>
  <conditionalFormatting sqref="K39:L39">
    <cfRule type="duplicateValues" dxfId="9" priority="9" stopIfTrue="1"/>
  </conditionalFormatting>
  <conditionalFormatting sqref="K87:L87">
    <cfRule type="duplicateValues" dxfId="8" priority="10" stopIfTrue="1"/>
  </conditionalFormatting>
  <conditionalFormatting sqref="K475:L475">
    <cfRule type="duplicateValues" dxfId="7" priority="8" stopIfTrue="1"/>
  </conditionalFormatting>
  <pageMargins left="0.7" right="0.7" top="0.75" bottom="0.75" header="0.3" footer="0.3"/>
  <pageSetup orientation="portrait" r:id="rId1"/>
  <rowBreaks count="10" manualBreakCount="10">
    <brk id="52" max="19" man="1"/>
    <brk id="104" max="19" man="1"/>
    <brk id="156" max="19" man="1"/>
    <brk id="208" max="19" man="1"/>
    <brk id="260" max="19" man="1"/>
    <brk id="312" max="19" man="1"/>
    <brk id="364" max="19" man="1"/>
    <brk id="416" max="19" man="1"/>
    <brk id="468" max="19" man="1"/>
    <brk id="520" max="1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59ABA-10A2-43AA-A714-886C01195E23}">
  <dimension ref="A1:X505"/>
  <sheetViews>
    <sheetView showZeros="0" view="pageBreakPreview" topLeftCell="A439" zoomScaleNormal="100" zoomScaleSheetLayoutView="100" workbookViewId="0">
      <selection activeCell="X475" sqref="X475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6.570312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16384" width="9.140625" style="1"/>
  </cols>
  <sheetData>
    <row r="1" spans="1:20">
      <c r="C1" s="128"/>
      <c r="D1" s="235"/>
      <c r="E1" s="235"/>
      <c r="F1" s="235"/>
      <c r="G1" s="235"/>
    </row>
    <row r="2" spans="1:20">
      <c r="A2" s="236" t="s">
        <v>449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</row>
    <row r="3" spans="1:20" ht="15" customHeight="1">
      <c r="A3" s="237" t="s">
        <v>462</v>
      </c>
      <c r="B3" s="237"/>
      <c r="C3" s="237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20" ht="41.25" customHeight="1">
      <c r="A4" s="238" t="s">
        <v>463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</row>
    <row r="5" spans="1:20" ht="15" hidden="1" customHeight="1">
      <c r="A5" s="238"/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</row>
    <row r="6" spans="1:20" ht="14.25" hidden="1">
      <c r="A6" s="239" t="s">
        <v>450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</row>
    <row r="7" spans="1:20" ht="15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>
      <c r="A8" s="7"/>
      <c r="J8" s="229" t="s">
        <v>15</v>
      </c>
      <c r="K8" s="229"/>
      <c r="L8" s="230" t="s">
        <v>16</v>
      </c>
      <c r="M8" s="230"/>
      <c r="N8" s="230"/>
      <c r="O8" s="230"/>
      <c r="P8" s="26">
        <v>2437.02</v>
      </c>
    </row>
    <row r="9" spans="1:20" ht="13.5" hidden="1">
      <c r="A9" s="231" t="s">
        <v>451</v>
      </c>
      <c r="B9" s="231"/>
      <c r="C9" s="231"/>
      <c r="D9" s="231"/>
      <c r="E9" s="231"/>
      <c r="F9" s="232" t="e">
        <f>#REF!</f>
        <v>#REF!</v>
      </c>
      <c r="G9" s="233"/>
      <c r="H9" s="8" t="s">
        <v>14</v>
      </c>
      <c r="L9" s="230" t="s">
        <v>17</v>
      </c>
      <c r="M9" s="230"/>
      <c r="N9" s="230"/>
      <c r="O9" s="230"/>
      <c r="P9" s="26">
        <v>3074.1</v>
      </c>
    </row>
    <row r="10" spans="1:20" ht="13.5" hidden="1">
      <c r="A10" s="7"/>
      <c r="K10" s="234" t="s">
        <v>452</v>
      </c>
      <c r="L10" s="234"/>
      <c r="M10" s="234"/>
      <c r="N10" s="234"/>
      <c r="O10" s="234"/>
      <c r="P10" s="2">
        <v>1.0761000000000001</v>
      </c>
    </row>
    <row r="11" spans="1:20" ht="13.5">
      <c r="A11" s="7"/>
      <c r="K11" s="6"/>
      <c r="L11" s="6"/>
      <c r="M11" s="6"/>
      <c r="N11" s="6"/>
      <c r="O11" s="6"/>
      <c r="P11" s="2"/>
    </row>
    <row r="12" spans="1:20" ht="22.5" customHeight="1">
      <c r="A12" s="249" t="s">
        <v>0</v>
      </c>
      <c r="B12" s="250" t="s">
        <v>1</v>
      </c>
      <c r="C12" s="249" t="s">
        <v>2</v>
      </c>
      <c r="D12" s="250" t="s">
        <v>3</v>
      </c>
      <c r="E12" s="250" t="s">
        <v>4</v>
      </c>
      <c r="F12" s="250" t="s">
        <v>5</v>
      </c>
      <c r="G12" s="249" t="s">
        <v>6</v>
      </c>
      <c r="H12" s="249"/>
      <c r="I12" s="249"/>
      <c r="J12" s="249"/>
      <c r="K12" s="249"/>
      <c r="L12" s="249"/>
      <c r="M12" s="249"/>
      <c r="N12" s="249"/>
      <c r="O12" s="249"/>
      <c r="P12" s="249" t="s">
        <v>7</v>
      </c>
      <c r="Q12" s="249" t="s">
        <v>8</v>
      </c>
      <c r="R12" s="129" t="s">
        <v>8</v>
      </c>
      <c r="S12" s="249" t="s">
        <v>453</v>
      </c>
      <c r="T12" s="249" t="s">
        <v>7</v>
      </c>
    </row>
    <row r="13" spans="1:20" ht="11.25" customHeight="1">
      <c r="A13" s="249"/>
      <c r="B13" s="250"/>
      <c r="C13" s="249"/>
      <c r="D13" s="250"/>
      <c r="E13" s="250"/>
      <c r="F13" s="250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129" t="s">
        <v>9</v>
      </c>
      <c r="S13" s="249"/>
      <c r="T13" s="249"/>
    </row>
    <row r="14" spans="1:20" ht="11.25" customHeight="1">
      <c r="A14" s="249"/>
      <c r="B14" s="250"/>
      <c r="C14" s="249"/>
      <c r="D14" s="250"/>
      <c r="E14" s="250"/>
      <c r="F14" s="250"/>
      <c r="G14" s="249" t="s">
        <v>10</v>
      </c>
      <c r="H14" s="249"/>
      <c r="I14" s="249" t="s">
        <v>11</v>
      </c>
      <c r="J14" s="249"/>
      <c r="K14" s="249" t="s">
        <v>12</v>
      </c>
      <c r="L14" s="249"/>
      <c r="M14" s="249"/>
      <c r="N14" s="249"/>
      <c r="O14" s="249"/>
      <c r="P14" s="249"/>
      <c r="Q14" s="249"/>
      <c r="R14" s="130">
        <f>P10</f>
        <v>1.0761000000000001</v>
      </c>
      <c r="S14" s="249"/>
      <c r="T14" s="249"/>
    </row>
    <row r="15" spans="1:20" ht="42.75">
      <c r="A15" s="249"/>
      <c r="B15" s="250"/>
      <c r="C15" s="249"/>
      <c r="D15" s="250"/>
      <c r="E15" s="250"/>
      <c r="F15" s="250"/>
      <c r="G15" s="21" t="s">
        <v>33</v>
      </c>
      <c r="H15" s="21" t="s">
        <v>32</v>
      </c>
      <c r="I15" s="21" t="s">
        <v>33</v>
      </c>
      <c r="J15" s="21" t="s">
        <v>32</v>
      </c>
      <c r="K15" s="22" t="s">
        <v>19</v>
      </c>
      <c r="L15" s="21" t="s">
        <v>454</v>
      </c>
      <c r="M15" s="22" t="s">
        <v>13</v>
      </c>
      <c r="N15" s="22" t="s">
        <v>31</v>
      </c>
      <c r="O15" s="21" t="s">
        <v>7</v>
      </c>
      <c r="P15" s="131" t="s">
        <v>30</v>
      </c>
      <c r="Q15" s="132" t="s">
        <v>30</v>
      </c>
      <c r="R15" s="124" t="s">
        <v>30</v>
      </c>
      <c r="S15" s="22" t="s">
        <v>455</v>
      </c>
      <c r="T15" s="22" t="s">
        <v>455</v>
      </c>
    </row>
    <row r="16" spans="1:20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ht="12.75" customHeight="1">
      <c r="A17" s="240"/>
      <c r="B17" s="241"/>
      <c r="C17" s="278" t="s">
        <v>408</v>
      </c>
      <c r="D17" s="240"/>
      <c r="E17" s="245"/>
      <c r="F17" s="246">
        <f>H17+J17+R17</f>
        <v>0</v>
      </c>
      <c r="G17" s="272"/>
      <c r="H17" s="251">
        <f>G17*$P$8/1000</f>
        <v>0</v>
      </c>
      <c r="I17" s="272"/>
      <c r="J17" s="251">
        <f>I17*$P$9/1000</f>
        <v>0</v>
      </c>
      <c r="K17" s="12"/>
      <c r="L17" s="12"/>
      <c r="M17" s="12"/>
      <c r="N17" s="23"/>
      <c r="O17" s="131">
        <f t="shared" ref="O17:O20" si="0">M17*N17</f>
        <v>0</v>
      </c>
      <c r="P17" s="251">
        <f>E17*F17</f>
        <v>0</v>
      </c>
      <c r="Q17" s="251">
        <f>SUM(O17:O20)</f>
        <v>0</v>
      </c>
      <c r="R17" s="251">
        <f>Q17*1.02*1.05*$R$14</f>
        <v>0</v>
      </c>
      <c r="S17" s="258">
        <f>1.133*1.024*1.0128*1.0015</f>
        <v>1.1768050212864001</v>
      </c>
      <c r="T17" s="259"/>
    </row>
    <row r="18" spans="1:20" ht="12.75" customHeight="1">
      <c r="A18" s="240"/>
      <c r="B18" s="241"/>
      <c r="C18" s="278"/>
      <c r="D18" s="240"/>
      <c r="E18" s="245"/>
      <c r="F18" s="247"/>
      <c r="G18" s="272"/>
      <c r="H18" s="251"/>
      <c r="I18" s="272"/>
      <c r="J18" s="251"/>
      <c r="K18" s="12"/>
      <c r="L18" s="12"/>
      <c r="M18" s="12"/>
      <c r="N18" s="23"/>
      <c r="O18" s="131">
        <f t="shared" si="0"/>
        <v>0</v>
      </c>
      <c r="P18" s="251"/>
      <c r="Q18" s="251"/>
      <c r="R18" s="251"/>
      <c r="S18" s="258"/>
      <c r="T18" s="259"/>
    </row>
    <row r="19" spans="1:20" ht="12.75" customHeight="1">
      <c r="A19" s="240"/>
      <c r="B19" s="241"/>
      <c r="C19" s="278"/>
      <c r="D19" s="240"/>
      <c r="E19" s="245"/>
      <c r="F19" s="247"/>
      <c r="G19" s="272"/>
      <c r="H19" s="251"/>
      <c r="I19" s="272"/>
      <c r="J19" s="251"/>
      <c r="K19" s="12"/>
      <c r="L19" s="12"/>
      <c r="M19" s="13"/>
      <c r="N19" s="23"/>
      <c r="O19" s="131">
        <f t="shared" si="0"/>
        <v>0</v>
      </c>
      <c r="P19" s="251"/>
      <c r="Q19" s="251"/>
      <c r="R19" s="251"/>
      <c r="S19" s="258"/>
      <c r="T19" s="259"/>
    </row>
    <row r="20" spans="1:20" ht="12.75" customHeight="1">
      <c r="A20" s="240"/>
      <c r="B20" s="241"/>
      <c r="C20" s="278"/>
      <c r="D20" s="240"/>
      <c r="E20" s="245"/>
      <c r="F20" s="248"/>
      <c r="G20" s="272"/>
      <c r="H20" s="251"/>
      <c r="I20" s="272"/>
      <c r="J20" s="251"/>
      <c r="K20" s="12"/>
      <c r="L20" s="12"/>
      <c r="M20" s="12"/>
      <c r="N20" s="23"/>
      <c r="O20" s="131">
        <f t="shared" si="0"/>
        <v>0</v>
      </c>
      <c r="P20" s="251"/>
      <c r="Q20" s="251"/>
      <c r="R20" s="251"/>
      <c r="S20" s="258"/>
      <c r="T20" s="259"/>
    </row>
    <row r="21" spans="1:20" ht="12.75" customHeight="1">
      <c r="A21" s="240">
        <v>1</v>
      </c>
      <c r="B21" s="181" t="s">
        <v>62</v>
      </c>
      <c r="C21" s="182" t="s">
        <v>271</v>
      </c>
      <c r="D21" s="156" t="s">
        <v>151</v>
      </c>
      <c r="E21" s="188">
        <v>5795.1</v>
      </c>
      <c r="F21" s="246">
        <f>H21+J21+R21</f>
        <v>7.5</v>
      </c>
      <c r="G21" s="156"/>
      <c r="H21" s="252">
        <f>G21*$P$8/1000</f>
        <v>0</v>
      </c>
      <c r="I21" s="190"/>
      <c r="J21" s="252">
        <v>7.5</v>
      </c>
      <c r="K21" s="102"/>
      <c r="L21" s="102"/>
      <c r="M21" s="102"/>
      <c r="N21" s="103"/>
      <c r="O21" s="131">
        <f t="shared" ref="O21:O63" si="1">M21*N21</f>
        <v>0</v>
      </c>
      <c r="P21" s="252">
        <f>E21*F21</f>
        <v>43463.25</v>
      </c>
      <c r="Q21" s="252">
        <f>SUM(O21:O24)</f>
        <v>0</v>
      </c>
      <c r="R21" s="252">
        <f>Q21*1.02*1.05*$R$14</f>
        <v>0</v>
      </c>
      <c r="S21" s="251">
        <f>F21*$S$17</f>
        <v>8.8260376596480015</v>
      </c>
      <c r="T21" s="251">
        <f>E21*S21</f>
        <v>51147.770841426136</v>
      </c>
    </row>
    <row r="22" spans="1:20" ht="12.75" customHeight="1">
      <c r="A22" s="240"/>
      <c r="B22" s="181"/>
      <c r="C22" s="182"/>
      <c r="D22" s="156"/>
      <c r="E22" s="188"/>
      <c r="F22" s="247"/>
      <c r="G22" s="156"/>
      <c r="H22" s="253"/>
      <c r="I22" s="190"/>
      <c r="J22" s="253"/>
      <c r="K22" s="102"/>
      <c r="L22" s="102"/>
      <c r="M22" s="102"/>
      <c r="N22" s="103"/>
      <c r="O22" s="131">
        <f t="shared" si="1"/>
        <v>0</v>
      </c>
      <c r="P22" s="253"/>
      <c r="Q22" s="253"/>
      <c r="R22" s="253"/>
      <c r="S22" s="251"/>
      <c r="T22" s="251"/>
    </row>
    <row r="23" spans="1:20" ht="12.75" customHeight="1">
      <c r="A23" s="240"/>
      <c r="B23" s="181"/>
      <c r="C23" s="182"/>
      <c r="D23" s="156"/>
      <c r="E23" s="188"/>
      <c r="F23" s="247"/>
      <c r="G23" s="156"/>
      <c r="H23" s="253"/>
      <c r="I23" s="190"/>
      <c r="J23" s="253"/>
      <c r="K23" s="102"/>
      <c r="L23" s="102"/>
      <c r="M23" s="102"/>
      <c r="N23" s="103"/>
      <c r="O23" s="131">
        <f t="shared" si="1"/>
        <v>0</v>
      </c>
      <c r="P23" s="253"/>
      <c r="Q23" s="253"/>
      <c r="R23" s="253"/>
      <c r="S23" s="251"/>
      <c r="T23" s="251"/>
    </row>
    <row r="24" spans="1:20" ht="12.75" customHeight="1">
      <c r="A24" s="240"/>
      <c r="B24" s="181"/>
      <c r="C24" s="182"/>
      <c r="D24" s="156"/>
      <c r="E24" s="188"/>
      <c r="F24" s="248"/>
      <c r="G24" s="156"/>
      <c r="H24" s="254"/>
      <c r="I24" s="190"/>
      <c r="J24" s="254"/>
      <c r="K24" s="102"/>
      <c r="L24" s="102"/>
      <c r="M24" s="102"/>
      <c r="N24" s="104"/>
      <c r="O24" s="131">
        <f t="shared" si="1"/>
        <v>0</v>
      </c>
      <c r="P24" s="254"/>
      <c r="Q24" s="254"/>
      <c r="R24" s="254"/>
      <c r="S24" s="251"/>
      <c r="T24" s="251"/>
    </row>
    <row r="25" spans="1:20" ht="12.75" customHeight="1">
      <c r="A25" s="240">
        <v>2</v>
      </c>
      <c r="B25" s="181" t="s">
        <v>278</v>
      </c>
      <c r="C25" s="182" t="s">
        <v>277</v>
      </c>
      <c r="D25" s="156" t="s">
        <v>151</v>
      </c>
      <c r="E25" s="188">
        <v>5795.1</v>
      </c>
      <c r="F25" s="246">
        <f>H25+J25+R25</f>
        <v>1.031558574</v>
      </c>
      <c r="G25" s="156">
        <v>1.32E-2</v>
      </c>
      <c r="H25" s="252">
        <f>G25*$P$8/1000</f>
        <v>3.2168664E-2</v>
      </c>
      <c r="I25" s="190">
        <v>0.3251</v>
      </c>
      <c r="J25" s="252">
        <f>I25*$P$9/1000</f>
        <v>0.99938990999999999</v>
      </c>
      <c r="K25" s="102"/>
      <c r="L25" s="102"/>
      <c r="M25" s="102"/>
      <c r="N25" s="103"/>
      <c r="O25" s="131">
        <f t="shared" si="1"/>
        <v>0</v>
      </c>
      <c r="P25" s="252">
        <f>E25*F25</f>
        <v>5977.9850921874004</v>
      </c>
      <c r="Q25" s="252">
        <f>SUM(O25:O28)</f>
        <v>0</v>
      </c>
      <c r="R25" s="252">
        <f>Q25*1.02*1.05*$R$14</f>
        <v>0</v>
      </c>
      <c r="S25" s="251">
        <f>F25*$S$17</f>
        <v>1.2139433096342385</v>
      </c>
      <c r="T25" s="251">
        <f>E25*S25</f>
        <v>7034.9228736613759</v>
      </c>
    </row>
    <row r="26" spans="1:20" ht="12.75" customHeight="1">
      <c r="A26" s="240"/>
      <c r="B26" s="181"/>
      <c r="C26" s="182"/>
      <c r="D26" s="156"/>
      <c r="E26" s="188"/>
      <c r="F26" s="247"/>
      <c r="G26" s="156"/>
      <c r="H26" s="253"/>
      <c r="I26" s="190"/>
      <c r="J26" s="253"/>
      <c r="K26" s="102"/>
      <c r="L26" s="102"/>
      <c r="M26" s="102"/>
      <c r="N26" s="103"/>
      <c r="O26" s="131">
        <f t="shared" si="1"/>
        <v>0</v>
      </c>
      <c r="P26" s="253"/>
      <c r="Q26" s="253"/>
      <c r="R26" s="253"/>
      <c r="S26" s="251"/>
      <c r="T26" s="251"/>
    </row>
    <row r="27" spans="1:20" ht="12.75" customHeight="1">
      <c r="A27" s="240"/>
      <c r="B27" s="181"/>
      <c r="C27" s="182"/>
      <c r="D27" s="156"/>
      <c r="E27" s="188"/>
      <c r="F27" s="247"/>
      <c r="G27" s="156"/>
      <c r="H27" s="253"/>
      <c r="I27" s="190"/>
      <c r="J27" s="253"/>
      <c r="K27" s="102"/>
      <c r="L27" s="102"/>
      <c r="M27" s="102"/>
      <c r="N27" s="103"/>
      <c r="O27" s="131">
        <f t="shared" si="1"/>
        <v>0</v>
      </c>
      <c r="P27" s="253"/>
      <c r="Q27" s="253"/>
      <c r="R27" s="253"/>
      <c r="S27" s="251"/>
      <c r="T27" s="251"/>
    </row>
    <row r="28" spans="1:20" ht="12.75" customHeight="1">
      <c r="A28" s="240"/>
      <c r="B28" s="181"/>
      <c r="C28" s="182"/>
      <c r="D28" s="156"/>
      <c r="E28" s="188"/>
      <c r="F28" s="248"/>
      <c r="G28" s="156"/>
      <c r="H28" s="254"/>
      <c r="I28" s="190"/>
      <c r="J28" s="254"/>
      <c r="K28" s="102"/>
      <c r="L28" s="102"/>
      <c r="M28" s="102"/>
      <c r="N28" s="104"/>
      <c r="O28" s="131">
        <f t="shared" si="1"/>
        <v>0</v>
      </c>
      <c r="P28" s="254"/>
      <c r="Q28" s="254"/>
      <c r="R28" s="254"/>
      <c r="S28" s="251"/>
      <c r="T28" s="251"/>
    </row>
    <row r="29" spans="1:20" ht="12.75" customHeight="1">
      <c r="A29" s="240">
        <v>3</v>
      </c>
      <c r="B29" s="181" t="s">
        <v>61</v>
      </c>
      <c r="C29" s="157" t="s">
        <v>273</v>
      </c>
      <c r="D29" s="175" t="s">
        <v>75</v>
      </c>
      <c r="E29" s="172">
        <f>+E25*2.2</f>
        <v>12749.220000000001</v>
      </c>
      <c r="F29" s="246">
        <f>H29+J29+R29</f>
        <v>0.83000700000000005</v>
      </c>
      <c r="G29" s="169"/>
      <c r="H29" s="252">
        <f>G29*$P$8/1000</f>
        <v>0</v>
      </c>
      <c r="I29" s="175">
        <v>0.27</v>
      </c>
      <c r="J29" s="252">
        <f>I29*$P$9/1000</f>
        <v>0.83000700000000005</v>
      </c>
      <c r="K29" s="102"/>
      <c r="L29" s="102"/>
      <c r="M29" s="102"/>
      <c r="N29" s="103"/>
      <c r="O29" s="131">
        <f t="shared" si="1"/>
        <v>0</v>
      </c>
      <c r="P29" s="252">
        <f>E29*F29</f>
        <v>10581.941844540002</v>
      </c>
      <c r="Q29" s="252">
        <f>SUM(O29:O32)</f>
        <v>0</v>
      </c>
      <c r="R29" s="252">
        <f>Q29*1.02*1.05*$R$14</f>
        <v>0</v>
      </c>
      <c r="S29" s="251">
        <f>F29*$S$17</f>
        <v>0.97675640530286112</v>
      </c>
      <c r="T29" s="251">
        <f>E29*S29</f>
        <v>12452.882297615344</v>
      </c>
    </row>
    <row r="30" spans="1:20" ht="12.75" customHeight="1">
      <c r="A30" s="240"/>
      <c r="B30" s="181"/>
      <c r="C30" s="158"/>
      <c r="D30" s="176"/>
      <c r="E30" s="173"/>
      <c r="F30" s="247"/>
      <c r="G30" s="170"/>
      <c r="H30" s="253"/>
      <c r="I30" s="176"/>
      <c r="J30" s="253"/>
      <c r="K30" s="102"/>
      <c r="L30" s="102"/>
      <c r="M30" s="102"/>
      <c r="N30" s="103"/>
      <c r="O30" s="131">
        <f t="shared" si="1"/>
        <v>0</v>
      </c>
      <c r="P30" s="253"/>
      <c r="Q30" s="253"/>
      <c r="R30" s="253"/>
      <c r="S30" s="251"/>
      <c r="T30" s="251"/>
    </row>
    <row r="31" spans="1:20" ht="12.75" customHeight="1">
      <c r="A31" s="240"/>
      <c r="B31" s="181"/>
      <c r="C31" s="158"/>
      <c r="D31" s="176"/>
      <c r="E31" s="173"/>
      <c r="F31" s="247"/>
      <c r="G31" s="170"/>
      <c r="H31" s="253"/>
      <c r="I31" s="176"/>
      <c r="J31" s="253"/>
      <c r="K31" s="102"/>
      <c r="L31" s="102"/>
      <c r="M31" s="102"/>
      <c r="N31" s="103"/>
      <c r="O31" s="131">
        <f t="shared" si="1"/>
        <v>0</v>
      </c>
      <c r="P31" s="253"/>
      <c r="Q31" s="253"/>
      <c r="R31" s="253"/>
      <c r="S31" s="251"/>
      <c r="T31" s="251"/>
    </row>
    <row r="32" spans="1:20" ht="12.75" customHeight="1">
      <c r="A32" s="240"/>
      <c r="B32" s="181"/>
      <c r="C32" s="159"/>
      <c r="D32" s="177"/>
      <c r="E32" s="174"/>
      <c r="F32" s="248"/>
      <c r="G32" s="171"/>
      <c r="H32" s="254"/>
      <c r="I32" s="177"/>
      <c r="J32" s="254"/>
      <c r="K32" s="102"/>
      <c r="L32" s="102"/>
      <c r="M32" s="102"/>
      <c r="N32" s="104"/>
      <c r="O32" s="131">
        <f t="shared" si="1"/>
        <v>0</v>
      </c>
      <c r="P32" s="254"/>
      <c r="Q32" s="254"/>
      <c r="R32" s="254"/>
      <c r="S32" s="251"/>
      <c r="T32" s="251"/>
    </row>
    <row r="33" spans="1:20" ht="12.75" customHeight="1">
      <c r="A33" s="240">
        <v>4</v>
      </c>
      <c r="B33" s="181" t="s">
        <v>146</v>
      </c>
      <c r="C33" s="182" t="s">
        <v>279</v>
      </c>
      <c r="D33" s="156" t="s">
        <v>151</v>
      </c>
      <c r="E33" s="188">
        <v>4989.8999999999996</v>
      </c>
      <c r="F33" s="246">
        <f>H33+J33+R33</f>
        <v>0.86148685199999997</v>
      </c>
      <c r="G33" s="156">
        <v>1.0999999999999999E-2</v>
      </c>
      <c r="H33" s="252">
        <f>G33*$P$8/1000</f>
        <v>2.6807219999999996E-2</v>
      </c>
      <c r="I33" s="190">
        <v>0.27151999999999998</v>
      </c>
      <c r="J33" s="252">
        <f>I33*$P$9/1000</f>
        <v>0.83467963199999995</v>
      </c>
      <c r="K33" s="102"/>
      <c r="L33" s="102"/>
      <c r="M33" s="102"/>
      <c r="N33" s="103"/>
      <c r="O33" s="131">
        <f t="shared" si="1"/>
        <v>0</v>
      </c>
      <c r="P33" s="252">
        <f>E33*F33</f>
        <v>4298.7332427947995</v>
      </c>
      <c r="Q33" s="252">
        <f>SUM(O33:O36)</f>
        <v>0</v>
      </c>
      <c r="R33" s="252">
        <f>Q33*1.02*1.05*$R$14</f>
        <v>0</v>
      </c>
      <c r="S33" s="251">
        <f>F33*$S$17</f>
        <v>1.0138020532058138</v>
      </c>
      <c r="T33" s="251">
        <f>E33*S33</f>
        <v>5058.7708652916899</v>
      </c>
    </row>
    <row r="34" spans="1:20" ht="12.75" customHeight="1">
      <c r="A34" s="240"/>
      <c r="B34" s="181"/>
      <c r="C34" s="182"/>
      <c r="D34" s="156"/>
      <c r="E34" s="188"/>
      <c r="F34" s="247"/>
      <c r="G34" s="156"/>
      <c r="H34" s="253"/>
      <c r="I34" s="190"/>
      <c r="J34" s="253"/>
      <c r="K34" s="102"/>
      <c r="L34" s="102"/>
      <c r="M34" s="102"/>
      <c r="N34" s="103"/>
      <c r="O34" s="131">
        <f t="shared" si="1"/>
        <v>0</v>
      </c>
      <c r="P34" s="253"/>
      <c r="Q34" s="253"/>
      <c r="R34" s="253"/>
      <c r="S34" s="251"/>
      <c r="T34" s="251"/>
    </row>
    <row r="35" spans="1:20" ht="12.75" customHeight="1">
      <c r="A35" s="240"/>
      <c r="B35" s="181"/>
      <c r="C35" s="182"/>
      <c r="D35" s="156"/>
      <c r="E35" s="188"/>
      <c r="F35" s="247"/>
      <c r="G35" s="156"/>
      <c r="H35" s="253"/>
      <c r="I35" s="190"/>
      <c r="J35" s="253"/>
      <c r="K35" s="102"/>
      <c r="L35" s="102"/>
      <c r="M35" s="102"/>
      <c r="N35" s="103"/>
      <c r="O35" s="131">
        <f t="shared" si="1"/>
        <v>0</v>
      </c>
      <c r="P35" s="253"/>
      <c r="Q35" s="253"/>
      <c r="R35" s="253"/>
      <c r="S35" s="251"/>
      <c r="T35" s="251"/>
    </row>
    <row r="36" spans="1:20" ht="12.75" customHeight="1">
      <c r="A36" s="240"/>
      <c r="B36" s="181"/>
      <c r="C36" s="182"/>
      <c r="D36" s="156"/>
      <c r="E36" s="188"/>
      <c r="F36" s="248"/>
      <c r="G36" s="156"/>
      <c r="H36" s="254"/>
      <c r="I36" s="190"/>
      <c r="J36" s="254"/>
      <c r="K36" s="102"/>
      <c r="L36" s="102"/>
      <c r="M36" s="102"/>
      <c r="N36" s="104"/>
      <c r="O36" s="131">
        <f t="shared" si="1"/>
        <v>0</v>
      </c>
      <c r="P36" s="254"/>
      <c r="Q36" s="254"/>
      <c r="R36" s="254"/>
      <c r="S36" s="251"/>
      <c r="T36" s="251"/>
    </row>
    <row r="37" spans="1:20" ht="12.75" customHeight="1">
      <c r="A37" s="240">
        <v>5</v>
      </c>
      <c r="B37" s="181" t="s">
        <v>61</v>
      </c>
      <c r="C37" s="157" t="s">
        <v>273</v>
      </c>
      <c r="D37" s="175" t="s">
        <v>75</v>
      </c>
      <c r="E37" s="172">
        <f>E33*2.2</f>
        <v>10977.78</v>
      </c>
      <c r="F37" s="246">
        <f>H37+J37+R37</f>
        <v>0.83000700000000005</v>
      </c>
      <c r="G37" s="169"/>
      <c r="H37" s="252">
        <f>G37*$P$8/1000</f>
        <v>0</v>
      </c>
      <c r="I37" s="175">
        <v>0.27</v>
      </c>
      <c r="J37" s="252">
        <f>I37*$P$9/1000</f>
        <v>0.83000700000000005</v>
      </c>
      <c r="K37" s="102"/>
      <c r="L37" s="102"/>
      <c r="M37" s="102"/>
      <c r="N37" s="103"/>
      <c r="O37" s="131">
        <f t="shared" si="1"/>
        <v>0</v>
      </c>
      <c r="P37" s="252">
        <f>E37*F37</f>
        <v>9111.6342444600014</v>
      </c>
      <c r="Q37" s="252">
        <f>SUM(O37:O40)</f>
        <v>0</v>
      </c>
      <c r="R37" s="252">
        <f>Q37*1.02*1.05*$R$14</f>
        <v>0</v>
      </c>
      <c r="S37" s="251">
        <f>F37*$S$17</f>
        <v>0.97675640530286112</v>
      </c>
      <c r="T37" s="251">
        <f>E37*S37</f>
        <v>10722.616931005643</v>
      </c>
    </row>
    <row r="38" spans="1:20" ht="12.75" customHeight="1">
      <c r="A38" s="240"/>
      <c r="B38" s="181"/>
      <c r="C38" s="158"/>
      <c r="D38" s="176"/>
      <c r="E38" s="173"/>
      <c r="F38" s="247"/>
      <c r="G38" s="170"/>
      <c r="H38" s="253"/>
      <c r="I38" s="176"/>
      <c r="J38" s="253"/>
      <c r="K38" s="102"/>
      <c r="L38" s="102"/>
      <c r="M38" s="102"/>
      <c r="N38" s="103"/>
      <c r="O38" s="131">
        <f t="shared" si="1"/>
        <v>0</v>
      </c>
      <c r="P38" s="253"/>
      <c r="Q38" s="253"/>
      <c r="R38" s="253"/>
      <c r="S38" s="251"/>
      <c r="T38" s="251"/>
    </row>
    <row r="39" spans="1:20" ht="12.75" customHeight="1">
      <c r="A39" s="240"/>
      <c r="B39" s="181"/>
      <c r="C39" s="158"/>
      <c r="D39" s="176"/>
      <c r="E39" s="173"/>
      <c r="F39" s="247"/>
      <c r="G39" s="170"/>
      <c r="H39" s="253"/>
      <c r="I39" s="176"/>
      <c r="J39" s="253"/>
      <c r="K39" s="102"/>
      <c r="L39" s="102"/>
      <c r="M39" s="102"/>
      <c r="N39" s="103"/>
      <c r="O39" s="131">
        <f t="shared" si="1"/>
        <v>0</v>
      </c>
      <c r="P39" s="253"/>
      <c r="Q39" s="253"/>
      <c r="R39" s="253"/>
      <c r="S39" s="251"/>
      <c r="T39" s="251"/>
    </row>
    <row r="40" spans="1:20" ht="12.75" customHeight="1">
      <c r="A40" s="240"/>
      <c r="B40" s="181"/>
      <c r="C40" s="159"/>
      <c r="D40" s="177"/>
      <c r="E40" s="174"/>
      <c r="F40" s="248"/>
      <c r="G40" s="171"/>
      <c r="H40" s="254"/>
      <c r="I40" s="177"/>
      <c r="J40" s="254"/>
      <c r="K40" s="102"/>
      <c r="L40" s="102"/>
      <c r="M40" s="102"/>
      <c r="N40" s="104"/>
      <c r="O40" s="131">
        <f t="shared" si="1"/>
        <v>0</v>
      </c>
      <c r="P40" s="254"/>
      <c r="Q40" s="254"/>
      <c r="R40" s="254"/>
      <c r="S40" s="251"/>
      <c r="T40" s="251"/>
    </row>
    <row r="41" spans="1:20" ht="12.75" customHeight="1">
      <c r="A41" s="240">
        <v>6</v>
      </c>
      <c r="B41" s="181" t="s">
        <v>281</v>
      </c>
      <c r="C41" s="182" t="s">
        <v>280</v>
      </c>
      <c r="D41" s="175" t="s">
        <v>151</v>
      </c>
      <c r="E41" s="172">
        <v>2275.6999999999998</v>
      </c>
      <c r="F41" s="246">
        <f>H41+J41+R41</f>
        <v>0.50512075680000001</v>
      </c>
      <c r="G41" s="222">
        <v>6.4900000000000001E-3</v>
      </c>
      <c r="H41" s="252">
        <f>G41*$P$8/1000</f>
        <v>1.5816259799999999E-2</v>
      </c>
      <c r="I41" s="163">
        <v>0.15917000000000001</v>
      </c>
      <c r="J41" s="252">
        <f>I41*$P$9/1000</f>
        <v>0.489304497</v>
      </c>
      <c r="K41" s="102"/>
      <c r="L41" s="102"/>
      <c r="M41" s="102"/>
      <c r="N41" s="103"/>
      <c r="O41" s="131">
        <f t="shared" si="1"/>
        <v>0</v>
      </c>
      <c r="P41" s="252">
        <f>E41*F41</f>
        <v>1149.50330624976</v>
      </c>
      <c r="Q41" s="252">
        <f>SUM(O41:O44)</f>
        <v>0</v>
      </c>
      <c r="R41" s="252">
        <f>Q41*1.02*1.05*$R$14</f>
        <v>0</v>
      </c>
      <c r="S41" s="251">
        <f>F41*$S$17</f>
        <v>0.59442864295822651</v>
      </c>
      <c r="T41" s="251">
        <f>E41*S41</f>
        <v>1352.7412627800359</v>
      </c>
    </row>
    <row r="42" spans="1:20" ht="12.75" customHeight="1">
      <c r="A42" s="240"/>
      <c r="B42" s="181"/>
      <c r="C42" s="182"/>
      <c r="D42" s="176"/>
      <c r="E42" s="173"/>
      <c r="F42" s="247"/>
      <c r="G42" s="222"/>
      <c r="H42" s="253"/>
      <c r="I42" s="164"/>
      <c r="J42" s="253"/>
      <c r="K42" s="102"/>
      <c r="L42" s="102"/>
      <c r="M42" s="102"/>
      <c r="N42" s="103"/>
      <c r="O42" s="131">
        <f t="shared" si="1"/>
        <v>0</v>
      </c>
      <c r="P42" s="253"/>
      <c r="Q42" s="253"/>
      <c r="R42" s="253"/>
      <c r="S42" s="251"/>
      <c r="T42" s="251"/>
    </row>
    <row r="43" spans="1:20" ht="12.75" customHeight="1">
      <c r="A43" s="240"/>
      <c r="B43" s="181"/>
      <c r="C43" s="182"/>
      <c r="D43" s="176"/>
      <c r="E43" s="173"/>
      <c r="F43" s="247"/>
      <c r="G43" s="222"/>
      <c r="H43" s="253"/>
      <c r="I43" s="164"/>
      <c r="J43" s="253"/>
      <c r="K43" s="102"/>
      <c r="L43" s="102"/>
      <c r="M43" s="102"/>
      <c r="N43" s="103"/>
      <c r="O43" s="131">
        <f t="shared" si="1"/>
        <v>0</v>
      </c>
      <c r="P43" s="253"/>
      <c r="Q43" s="253"/>
      <c r="R43" s="253"/>
      <c r="S43" s="251"/>
      <c r="T43" s="251"/>
    </row>
    <row r="44" spans="1:20" ht="12.75" customHeight="1">
      <c r="A44" s="240"/>
      <c r="B44" s="181"/>
      <c r="C44" s="182"/>
      <c r="D44" s="177"/>
      <c r="E44" s="174"/>
      <c r="F44" s="248"/>
      <c r="G44" s="222"/>
      <c r="H44" s="254"/>
      <c r="I44" s="165"/>
      <c r="J44" s="254"/>
      <c r="K44" s="102"/>
      <c r="L44" s="102"/>
      <c r="M44" s="102"/>
      <c r="N44" s="104"/>
      <c r="O44" s="131">
        <f t="shared" si="1"/>
        <v>0</v>
      </c>
      <c r="P44" s="254"/>
      <c r="Q44" s="254"/>
      <c r="R44" s="254"/>
      <c r="S44" s="251"/>
      <c r="T44" s="251"/>
    </row>
    <row r="45" spans="1:20" ht="12.75" customHeight="1">
      <c r="A45" s="240">
        <v>7</v>
      </c>
      <c r="B45" s="181" t="s">
        <v>62</v>
      </c>
      <c r="C45" s="157" t="s">
        <v>282</v>
      </c>
      <c r="D45" s="175" t="s">
        <v>75</v>
      </c>
      <c r="E45" s="172">
        <f>+E41*1.9</f>
        <v>4323.829999999999</v>
      </c>
      <c r="F45" s="246">
        <v>0.1</v>
      </c>
      <c r="G45" s="169"/>
      <c r="H45" s="252">
        <f>G45*$P$8/1000</f>
        <v>0</v>
      </c>
      <c r="I45" s="175">
        <v>0.39</v>
      </c>
      <c r="J45" s="252">
        <f>I45*$P$9/1000</f>
        <v>1.1988990000000002</v>
      </c>
      <c r="K45" s="102"/>
      <c r="L45" s="102"/>
      <c r="M45" s="102"/>
      <c r="N45" s="103"/>
      <c r="O45" s="131">
        <f t="shared" si="1"/>
        <v>0</v>
      </c>
      <c r="P45" s="252">
        <f>E45*F45</f>
        <v>432.38299999999992</v>
      </c>
      <c r="Q45" s="252">
        <f>SUM(O45:O48)</f>
        <v>0</v>
      </c>
      <c r="R45" s="252">
        <f>Q45*1.02*1.05*$R$14</f>
        <v>0</v>
      </c>
      <c r="S45" s="251">
        <f>F45*$S$17</f>
        <v>0.11768050212864001</v>
      </c>
      <c r="T45" s="251">
        <f>E45*S45</f>
        <v>508.83048551887742</v>
      </c>
    </row>
    <row r="46" spans="1:20" ht="12.75" customHeight="1">
      <c r="A46" s="240"/>
      <c r="B46" s="181"/>
      <c r="C46" s="158"/>
      <c r="D46" s="176"/>
      <c r="E46" s="173"/>
      <c r="F46" s="247"/>
      <c r="G46" s="170"/>
      <c r="H46" s="253"/>
      <c r="I46" s="176"/>
      <c r="J46" s="253"/>
      <c r="K46" s="102"/>
      <c r="L46" s="102"/>
      <c r="M46" s="102"/>
      <c r="N46" s="103"/>
      <c r="O46" s="131">
        <f t="shared" si="1"/>
        <v>0</v>
      </c>
      <c r="P46" s="253"/>
      <c r="Q46" s="253"/>
      <c r="R46" s="253"/>
      <c r="S46" s="251"/>
      <c r="T46" s="251"/>
    </row>
    <row r="47" spans="1:20" ht="12.75" customHeight="1">
      <c r="A47" s="240"/>
      <c r="B47" s="181"/>
      <c r="C47" s="158"/>
      <c r="D47" s="176"/>
      <c r="E47" s="173"/>
      <c r="F47" s="247"/>
      <c r="G47" s="170"/>
      <c r="H47" s="253"/>
      <c r="I47" s="176"/>
      <c r="J47" s="253"/>
      <c r="K47" s="102"/>
      <c r="L47" s="102"/>
      <c r="M47" s="102"/>
      <c r="N47" s="103"/>
      <c r="O47" s="131">
        <f t="shared" si="1"/>
        <v>0</v>
      </c>
      <c r="P47" s="253"/>
      <c r="Q47" s="253"/>
      <c r="R47" s="253"/>
      <c r="S47" s="251"/>
      <c r="T47" s="251"/>
    </row>
    <row r="48" spans="1:20" ht="12.75" customHeight="1">
      <c r="A48" s="240"/>
      <c r="B48" s="181"/>
      <c r="C48" s="159"/>
      <c r="D48" s="177"/>
      <c r="E48" s="174"/>
      <c r="F48" s="248"/>
      <c r="G48" s="171"/>
      <c r="H48" s="254"/>
      <c r="I48" s="177"/>
      <c r="J48" s="254"/>
      <c r="K48" s="102"/>
      <c r="L48" s="102"/>
      <c r="M48" s="102"/>
      <c r="N48" s="104"/>
      <c r="O48" s="131">
        <f t="shared" si="1"/>
        <v>0</v>
      </c>
      <c r="P48" s="254"/>
      <c r="Q48" s="254"/>
      <c r="R48" s="254"/>
      <c r="S48" s="251"/>
      <c r="T48" s="251"/>
    </row>
    <row r="49" spans="1:20" ht="12.75" customHeight="1">
      <c r="A49" s="240">
        <v>8</v>
      </c>
      <c r="B49" s="181" t="s">
        <v>281</v>
      </c>
      <c r="C49" s="182" t="s">
        <v>280</v>
      </c>
      <c r="D49" s="175" t="s">
        <v>151</v>
      </c>
      <c r="E49" s="172">
        <v>363.8</v>
      </c>
      <c r="F49" s="246">
        <f>H49+J49+R49</f>
        <v>0.50512075680000001</v>
      </c>
      <c r="G49" s="222">
        <v>6.4900000000000001E-3</v>
      </c>
      <c r="H49" s="252">
        <f>G49*$P$8/1000</f>
        <v>1.5816259799999999E-2</v>
      </c>
      <c r="I49" s="163">
        <v>0.15917000000000001</v>
      </c>
      <c r="J49" s="252">
        <f>I49*$P$9/1000</f>
        <v>0.489304497</v>
      </c>
      <c r="K49" s="102"/>
      <c r="L49" s="102"/>
      <c r="M49" s="102"/>
      <c r="N49" s="103"/>
      <c r="O49" s="131">
        <f t="shared" si="1"/>
        <v>0</v>
      </c>
      <c r="P49" s="252">
        <f>E49*F49</f>
        <v>183.76293132384001</v>
      </c>
      <c r="Q49" s="252">
        <f>SUM(O49:O52)</f>
        <v>0</v>
      </c>
      <c r="R49" s="252">
        <f>Q49*1.02*1.05*$R$14</f>
        <v>0</v>
      </c>
      <c r="S49" s="251">
        <f>F49*$S$17</f>
        <v>0.59442864295822651</v>
      </c>
      <c r="T49" s="251">
        <f>E49*S49</f>
        <v>216.2531403082028</v>
      </c>
    </row>
    <row r="50" spans="1:20" ht="12.75" customHeight="1">
      <c r="A50" s="240"/>
      <c r="B50" s="181"/>
      <c r="C50" s="182"/>
      <c r="D50" s="176"/>
      <c r="E50" s="173"/>
      <c r="F50" s="247"/>
      <c r="G50" s="222"/>
      <c r="H50" s="253"/>
      <c r="I50" s="164"/>
      <c r="J50" s="253"/>
      <c r="K50" s="102"/>
      <c r="L50" s="102"/>
      <c r="M50" s="102"/>
      <c r="N50" s="103"/>
      <c r="O50" s="131">
        <f t="shared" si="1"/>
        <v>0</v>
      </c>
      <c r="P50" s="253"/>
      <c r="Q50" s="253"/>
      <c r="R50" s="253"/>
      <c r="S50" s="251"/>
      <c r="T50" s="251"/>
    </row>
    <row r="51" spans="1:20" ht="12.75" customHeight="1">
      <c r="A51" s="240"/>
      <c r="B51" s="181"/>
      <c r="C51" s="182"/>
      <c r="D51" s="176"/>
      <c r="E51" s="173"/>
      <c r="F51" s="247"/>
      <c r="G51" s="222"/>
      <c r="H51" s="253"/>
      <c r="I51" s="164"/>
      <c r="J51" s="253"/>
      <c r="K51" s="102"/>
      <c r="L51" s="102"/>
      <c r="M51" s="102"/>
      <c r="N51" s="103"/>
      <c r="O51" s="131">
        <f t="shared" si="1"/>
        <v>0</v>
      </c>
      <c r="P51" s="253"/>
      <c r="Q51" s="253"/>
      <c r="R51" s="253"/>
      <c r="S51" s="251"/>
      <c r="T51" s="251"/>
    </row>
    <row r="52" spans="1:20" ht="12.75" customHeight="1">
      <c r="A52" s="240"/>
      <c r="B52" s="181"/>
      <c r="C52" s="182"/>
      <c r="D52" s="177"/>
      <c r="E52" s="174"/>
      <c r="F52" s="248"/>
      <c r="G52" s="222"/>
      <c r="H52" s="254"/>
      <c r="I52" s="165"/>
      <c r="J52" s="254"/>
      <c r="K52" s="102"/>
      <c r="L52" s="102"/>
      <c r="M52" s="102"/>
      <c r="N52" s="104"/>
      <c r="O52" s="131">
        <f t="shared" si="1"/>
        <v>0</v>
      </c>
      <c r="P52" s="254"/>
      <c r="Q52" s="254"/>
      <c r="R52" s="254"/>
      <c r="S52" s="251"/>
      <c r="T52" s="251"/>
    </row>
    <row r="53" spans="1:20" ht="12.75" customHeight="1">
      <c r="A53" s="240">
        <v>9</v>
      </c>
      <c r="B53" s="181" t="s">
        <v>61</v>
      </c>
      <c r="C53" s="157" t="s">
        <v>273</v>
      </c>
      <c r="D53" s="175" t="s">
        <v>75</v>
      </c>
      <c r="E53" s="172">
        <f>+E49*1.45</f>
        <v>527.51</v>
      </c>
      <c r="F53" s="246">
        <f>H53+J53+R53</f>
        <v>0.83000700000000005</v>
      </c>
      <c r="G53" s="169"/>
      <c r="H53" s="252">
        <f>G53*$P$8/1000</f>
        <v>0</v>
      </c>
      <c r="I53" s="175">
        <v>0.27</v>
      </c>
      <c r="J53" s="252">
        <f>I53*$P$9/1000</f>
        <v>0.83000700000000005</v>
      </c>
      <c r="K53" s="102"/>
      <c r="L53" s="102"/>
      <c r="M53" s="102"/>
      <c r="N53" s="103"/>
      <c r="O53" s="131">
        <f t="shared" si="1"/>
        <v>0</v>
      </c>
      <c r="P53" s="252">
        <f>E53*F53</f>
        <v>437.83699257000001</v>
      </c>
      <c r="Q53" s="252">
        <f>SUM(O53:O56)</f>
        <v>0</v>
      </c>
      <c r="R53" s="252">
        <f>Q53*1.02*1.05*$R$14</f>
        <v>0</v>
      </c>
      <c r="S53" s="251">
        <f>F53*$S$17</f>
        <v>0.97675640530286112</v>
      </c>
      <c r="T53" s="251">
        <f>E53*S53</f>
        <v>515.24877136131227</v>
      </c>
    </row>
    <row r="54" spans="1:20" ht="12.75" customHeight="1">
      <c r="A54" s="240"/>
      <c r="B54" s="181"/>
      <c r="C54" s="158"/>
      <c r="D54" s="176"/>
      <c r="E54" s="173"/>
      <c r="F54" s="247"/>
      <c r="G54" s="170"/>
      <c r="H54" s="253"/>
      <c r="I54" s="176"/>
      <c r="J54" s="253"/>
      <c r="K54" s="102"/>
      <c r="L54" s="102"/>
      <c r="M54" s="102"/>
      <c r="N54" s="103"/>
      <c r="O54" s="131">
        <f t="shared" si="1"/>
        <v>0</v>
      </c>
      <c r="P54" s="253"/>
      <c r="Q54" s="253"/>
      <c r="R54" s="253"/>
      <c r="S54" s="251"/>
      <c r="T54" s="251"/>
    </row>
    <row r="55" spans="1:20" ht="12.75" customHeight="1">
      <c r="A55" s="240"/>
      <c r="B55" s="181"/>
      <c r="C55" s="158"/>
      <c r="D55" s="176"/>
      <c r="E55" s="173"/>
      <c r="F55" s="247"/>
      <c r="G55" s="170"/>
      <c r="H55" s="253"/>
      <c r="I55" s="176"/>
      <c r="J55" s="253"/>
      <c r="K55" s="102"/>
      <c r="L55" s="102"/>
      <c r="M55" s="102"/>
      <c r="N55" s="103"/>
      <c r="O55" s="131">
        <f t="shared" si="1"/>
        <v>0</v>
      </c>
      <c r="P55" s="253"/>
      <c r="Q55" s="253"/>
      <c r="R55" s="253"/>
      <c r="S55" s="251"/>
      <c r="T55" s="251"/>
    </row>
    <row r="56" spans="1:20" ht="12.75" customHeight="1">
      <c r="A56" s="240"/>
      <c r="B56" s="181"/>
      <c r="C56" s="159"/>
      <c r="D56" s="177"/>
      <c r="E56" s="174"/>
      <c r="F56" s="248"/>
      <c r="G56" s="171"/>
      <c r="H56" s="254"/>
      <c r="I56" s="177"/>
      <c r="J56" s="254"/>
      <c r="K56" s="102"/>
      <c r="L56" s="102"/>
      <c r="M56" s="102"/>
      <c r="N56" s="104"/>
      <c r="O56" s="131">
        <f t="shared" si="1"/>
        <v>0</v>
      </c>
      <c r="P56" s="254"/>
      <c r="Q56" s="254"/>
      <c r="R56" s="254"/>
      <c r="S56" s="251"/>
      <c r="T56" s="251"/>
    </row>
    <row r="57" spans="1:20" ht="12.75" customHeight="1">
      <c r="A57" s="240">
        <v>10</v>
      </c>
      <c r="B57" s="202" t="s">
        <v>161</v>
      </c>
      <c r="C57" s="182" t="s">
        <v>324</v>
      </c>
      <c r="D57" s="175" t="s">
        <v>151</v>
      </c>
      <c r="E57" s="172">
        <v>1499</v>
      </c>
      <c r="F57" s="246">
        <f>H57+J57+R57</f>
        <v>8.5077148499999993</v>
      </c>
      <c r="G57" s="178">
        <v>0.89</v>
      </c>
      <c r="H57" s="252">
        <f>G57*$P$8/1000</f>
        <v>2.1689477999999998</v>
      </c>
      <c r="I57" s="175"/>
      <c r="J57" s="252">
        <f>I57*$P$9/1000</f>
        <v>0</v>
      </c>
      <c r="K57" s="102" t="s">
        <v>325</v>
      </c>
      <c r="L57" s="102" t="s">
        <v>151</v>
      </c>
      <c r="M57" s="102">
        <v>1.1000000000000001</v>
      </c>
      <c r="N57" s="104">
        <v>5</v>
      </c>
      <c r="O57" s="131">
        <f t="shared" si="1"/>
        <v>5.5</v>
      </c>
      <c r="P57" s="252">
        <f>E57*F57</f>
        <v>12753.064560149998</v>
      </c>
      <c r="Q57" s="252">
        <f>SUM(O57:O60)</f>
        <v>5.5</v>
      </c>
      <c r="R57" s="252">
        <f>Q57*1.02*1.05*$R$14</f>
        <v>6.3387670500000004</v>
      </c>
      <c r="S57" s="251">
        <f>F57*$S$17</f>
        <v>10.01192155515287</v>
      </c>
      <c r="T57" s="251">
        <f>E57*S57</f>
        <v>15007.870411174154</v>
      </c>
    </row>
    <row r="58" spans="1:20" ht="12.75" customHeight="1">
      <c r="A58" s="240"/>
      <c r="B58" s="203"/>
      <c r="C58" s="182"/>
      <c r="D58" s="176"/>
      <c r="E58" s="173"/>
      <c r="F58" s="247"/>
      <c r="G58" s="179"/>
      <c r="H58" s="253"/>
      <c r="I58" s="176"/>
      <c r="J58" s="253"/>
      <c r="K58" s="102"/>
      <c r="L58" s="102"/>
      <c r="M58" s="102"/>
      <c r="N58" s="103"/>
      <c r="O58" s="131">
        <f t="shared" si="1"/>
        <v>0</v>
      </c>
      <c r="P58" s="253"/>
      <c r="Q58" s="253"/>
      <c r="R58" s="253"/>
      <c r="S58" s="251"/>
      <c r="T58" s="251"/>
    </row>
    <row r="59" spans="1:20" ht="12.75" customHeight="1">
      <c r="A59" s="240"/>
      <c r="B59" s="203"/>
      <c r="C59" s="182"/>
      <c r="D59" s="176"/>
      <c r="E59" s="173"/>
      <c r="F59" s="247"/>
      <c r="G59" s="179"/>
      <c r="H59" s="253"/>
      <c r="I59" s="176"/>
      <c r="J59" s="253"/>
      <c r="K59" s="102"/>
      <c r="L59" s="102"/>
      <c r="M59" s="102"/>
      <c r="N59" s="103"/>
      <c r="O59" s="131">
        <f t="shared" si="1"/>
        <v>0</v>
      </c>
      <c r="P59" s="253"/>
      <c r="Q59" s="253"/>
      <c r="R59" s="253"/>
      <c r="S59" s="251"/>
      <c r="T59" s="251"/>
    </row>
    <row r="60" spans="1:20" ht="12.75" customHeight="1">
      <c r="A60" s="240"/>
      <c r="B60" s="204"/>
      <c r="C60" s="182"/>
      <c r="D60" s="177"/>
      <c r="E60" s="174"/>
      <c r="F60" s="248"/>
      <c r="G60" s="180"/>
      <c r="H60" s="254"/>
      <c r="I60" s="177"/>
      <c r="J60" s="254"/>
      <c r="K60" s="102"/>
      <c r="L60" s="102"/>
      <c r="M60" s="102"/>
      <c r="N60" s="104"/>
      <c r="O60" s="131">
        <f t="shared" si="1"/>
        <v>0</v>
      </c>
      <c r="P60" s="254"/>
      <c r="Q60" s="254"/>
      <c r="R60" s="254"/>
      <c r="S60" s="251"/>
      <c r="T60" s="251"/>
    </row>
    <row r="61" spans="1:20" ht="12.75" customHeight="1">
      <c r="A61" s="240">
        <v>11</v>
      </c>
      <c r="B61" s="181" t="s">
        <v>175</v>
      </c>
      <c r="C61" s="182" t="s">
        <v>322</v>
      </c>
      <c r="D61" s="156" t="s">
        <v>151</v>
      </c>
      <c r="E61" s="156">
        <v>531.79999999999995</v>
      </c>
      <c r="F61" s="246">
        <f>H61+J61+R61</f>
        <v>7.6852500000000004E-2</v>
      </c>
      <c r="G61" s="156"/>
      <c r="H61" s="252">
        <f>G61*$P$8/1000</f>
        <v>0</v>
      </c>
      <c r="I61" s="187">
        <v>2.5000000000000001E-2</v>
      </c>
      <c r="J61" s="252">
        <f>I61*$P$9/1000</f>
        <v>7.6852500000000004E-2</v>
      </c>
      <c r="K61" s="102"/>
      <c r="L61" s="102"/>
      <c r="M61" s="105"/>
      <c r="N61" s="104"/>
      <c r="O61" s="131">
        <f t="shared" si="1"/>
        <v>0</v>
      </c>
      <c r="P61" s="252">
        <f>E61*F61</f>
        <v>40.8701595</v>
      </c>
      <c r="Q61" s="252">
        <f>SUM(O61:O64)</f>
        <v>0</v>
      </c>
      <c r="R61" s="252">
        <f>Q61*1.02*1.05*$R$14</f>
        <v>0</v>
      </c>
      <c r="S61" s="251">
        <f>F61*$S$17</f>
        <v>9.0440407898413067E-2</v>
      </c>
      <c r="T61" s="251">
        <f>E61*S61</f>
        <v>48.096208920376064</v>
      </c>
    </row>
    <row r="62" spans="1:20" ht="12.75" customHeight="1">
      <c r="A62" s="240"/>
      <c r="B62" s="181"/>
      <c r="C62" s="182"/>
      <c r="D62" s="156"/>
      <c r="E62" s="156"/>
      <c r="F62" s="247"/>
      <c r="G62" s="156"/>
      <c r="H62" s="253"/>
      <c r="I62" s="187"/>
      <c r="J62" s="253"/>
      <c r="K62" s="102"/>
      <c r="L62" s="102"/>
      <c r="M62" s="102"/>
      <c r="N62" s="104"/>
      <c r="O62" s="131">
        <f t="shared" si="1"/>
        <v>0</v>
      </c>
      <c r="P62" s="253"/>
      <c r="Q62" s="253"/>
      <c r="R62" s="253"/>
      <c r="S62" s="251"/>
      <c r="T62" s="251"/>
    </row>
    <row r="63" spans="1:20" ht="12.75" customHeight="1">
      <c r="A63" s="240"/>
      <c r="B63" s="181"/>
      <c r="C63" s="182"/>
      <c r="D63" s="156"/>
      <c r="E63" s="156"/>
      <c r="F63" s="247"/>
      <c r="G63" s="156"/>
      <c r="H63" s="253"/>
      <c r="I63" s="187"/>
      <c r="J63" s="253"/>
      <c r="K63" s="102"/>
      <c r="L63" s="102"/>
      <c r="M63" s="106"/>
      <c r="N63" s="104"/>
      <c r="O63" s="131">
        <f t="shared" si="1"/>
        <v>0</v>
      </c>
      <c r="P63" s="253"/>
      <c r="Q63" s="253"/>
      <c r="R63" s="253"/>
      <c r="S63" s="251"/>
      <c r="T63" s="251"/>
    </row>
    <row r="64" spans="1:20" ht="12.75" customHeight="1">
      <c r="A64" s="240"/>
      <c r="B64" s="181"/>
      <c r="C64" s="182"/>
      <c r="D64" s="156"/>
      <c r="E64" s="156"/>
      <c r="F64" s="248"/>
      <c r="G64" s="156"/>
      <c r="H64" s="254"/>
      <c r="I64" s="187"/>
      <c r="J64" s="254"/>
      <c r="K64" s="102"/>
      <c r="L64" s="102"/>
      <c r="M64" s="102"/>
      <c r="N64" s="104"/>
      <c r="O64" s="131">
        <f t="shared" ref="O64:O320" si="2">M64*N64</f>
        <v>0</v>
      </c>
      <c r="P64" s="254"/>
      <c r="Q64" s="254"/>
      <c r="R64" s="254"/>
      <c r="S64" s="251"/>
      <c r="T64" s="251"/>
    </row>
    <row r="65" spans="1:20" ht="12.75" customHeight="1">
      <c r="A65" s="240">
        <v>12</v>
      </c>
      <c r="B65" s="181" t="s">
        <v>183</v>
      </c>
      <c r="C65" s="182" t="s">
        <v>233</v>
      </c>
      <c r="D65" s="156" t="s">
        <v>151</v>
      </c>
      <c r="E65" s="172">
        <f>+E61</f>
        <v>531.79999999999995</v>
      </c>
      <c r="F65" s="246">
        <f>H65+J65+R65</f>
        <v>0.30945168000000001</v>
      </c>
      <c r="G65" s="187">
        <v>7.3999999999999996E-2</v>
      </c>
      <c r="H65" s="252">
        <f>G65*$P$8/1000</f>
        <v>0.18033947999999997</v>
      </c>
      <c r="I65" s="187">
        <v>4.2000000000000003E-2</v>
      </c>
      <c r="J65" s="252">
        <f>I65*$P$9/1000</f>
        <v>0.12911220000000001</v>
      </c>
      <c r="K65" s="102"/>
      <c r="L65" s="102"/>
      <c r="M65" s="102"/>
      <c r="N65" s="103"/>
      <c r="O65" s="131">
        <f t="shared" si="2"/>
        <v>0</v>
      </c>
      <c r="P65" s="252">
        <f>E65*F65</f>
        <v>164.56640342399999</v>
      </c>
      <c r="Q65" s="252">
        <f>SUM(O65:O68)</f>
        <v>0</v>
      </c>
      <c r="R65" s="252">
        <f>Q65*1.02*1.05*$R$14</f>
        <v>0</v>
      </c>
      <c r="S65" s="251">
        <f>F65*$S$17</f>
        <v>0.3641642908695123</v>
      </c>
      <c r="T65" s="251">
        <f>E65*S65</f>
        <v>193.66256988440662</v>
      </c>
    </row>
    <row r="66" spans="1:20" ht="12.75" customHeight="1">
      <c r="A66" s="240"/>
      <c r="B66" s="181"/>
      <c r="C66" s="182"/>
      <c r="D66" s="156"/>
      <c r="E66" s="173"/>
      <c r="F66" s="247"/>
      <c r="G66" s="187"/>
      <c r="H66" s="253"/>
      <c r="I66" s="187"/>
      <c r="J66" s="253"/>
      <c r="K66" s="102"/>
      <c r="L66" s="102"/>
      <c r="M66" s="102"/>
      <c r="N66" s="103"/>
      <c r="O66" s="131">
        <f t="shared" si="2"/>
        <v>0</v>
      </c>
      <c r="P66" s="253"/>
      <c r="Q66" s="253"/>
      <c r="R66" s="253"/>
      <c r="S66" s="251"/>
      <c r="T66" s="251"/>
    </row>
    <row r="67" spans="1:20" ht="12.75" customHeight="1">
      <c r="A67" s="240"/>
      <c r="B67" s="181"/>
      <c r="C67" s="182"/>
      <c r="D67" s="156"/>
      <c r="E67" s="173"/>
      <c r="F67" s="247"/>
      <c r="G67" s="187"/>
      <c r="H67" s="253"/>
      <c r="I67" s="187"/>
      <c r="J67" s="253"/>
      <c r="K67" s="102"/>
      <c r="L67" s="102"/>
      <c r="M67" s="102"/>
      <c r="N67" s="103"/>
      <c r="O67" s="131">
        <f t="shared" si="2"/>
        <v>0</v>
      </c>
      <c r="P67" s="253"/>
      <c r="Q67" s="253"/>
      <c r="R67" s="253"/>
      <c r="S67" s="251"/>
      <c r="T67" s="251"/>
    </row>
    <row r="68" spans="1:20" ht="12.75" customHeight="1">
      <c r="A68" s="240"/>
      <c r="B68" s="181"/>
      <c r="C68" s="182"/>
      <c r="D68" s="156"/>
      <c r="E68" s="174"/>
      <c r="F68" s="248"/>
      <c r="G68" s="187"/>
      <c r="H68" s="254"/>
      <c r="I68" s="187"/>
      <c r="J68" s="254"/>
      <c r="K68" s="102"/>
      <c r="L68" s="102"/>
      <c r="M68" s="102"/>
      <c r="N68" s="104"/>
      <c r="O68" s="131">
        <f t="shared" si="2"/>
        <v>0</v>
      </c>
      <c r="P68" s="254"/>
      <c r="Q68" s="254"/>
      <c r="R68" s="254"/>
      <c r="S68" s="251"/>
      <c r="T68" s="251"/>
    </row>
    <row r="69" spans="1:20" ht="12.75" customHeight="1">
      <c r="A69" s="240">
        <v>13</v>
      </c>
      <c r="B69" s="181" t="s">
        <v>60</v>
      </c>
      <c r="C69" s="157" t="s">
        <v>238</v>
      </c>
      <c r="D69" s="175" t="s">
        <v>151</v>
      </c>
      <c r="E69" s="172">
        <f>+E61</f>
        <v>531.79999999999995</v>
      </c>
      <c r="F69" s="246">
        <f>H69+J69+R69</f>
        <v>0.270027252</v>
      </c>
      <c r="G69" s="184">
        <v>5.5999999999999999E-3</v>
      </c>
      <c r="H69" s="252">
        <f>G69*$P$8/1000</f>
        <v>1.3647312E-2</v>
      </c>
      <c r="I69" s="185">
        <v>8.3400000000000002E-2</v>
      </c>
      <c r="J69" s="252">
        <f>I69*$P$9/1000</f>
        <v>0.25637993999999997</v>
      </c>
      <c r="K69" s="102"/>
      <c r="L69" s="102"/>
      <c r="M69" s="102"/>
      <c r="N69" s="103"/>
      <c r="O69" s="131">
        <f t="shared" si="2"/>
        <v>0</v>
      </c>
      <c r="P69" s="252">
        <f>E69*F69</f>
        <v>143.60049261359998</v>
      </c>
      <c r="Q69" s="252">
        <f>SUM(O69:O72)</f>
        <v>0</v>
      </c>
      <c r="R69" s="252">
        <f>Q69*1.02*1.05*$R$14</f>
        <v>0</v>
      </c>
      <c r="S69" s="251">
        <f>F69*$S$17</f>
        <v>0.31776942603776809</v>
      </c>
      <c r="T69" s="251">
        <f>E69*S69</f>
        <v>168.98978076688505</v>
      </c>
    </row>
    <row r="70" spans="1:20" ht="12.75" customHeight="1">
      <c r="A70" s="240"/>
      <c r="B70" s="181"/>
      <c r="C70" s="158"/>
      <c r="D70" s="176"/>
      <c r="E70" s="173"/>
      <c r="F70" s="247"/>
      <c r="G70" s="184"/>
      <c r="H70" s="253"/>
      <c r="I70" s="185"/>
      <c r="J70" s="253"/>
      <c r="K70" s="102"/>
      <c r="L70" s="102"/>
      <c r="M70" s="102"/>
      <c r="N70" s="103"/>
      <c r="O70" s="131">
        <f t="shared" si="2"/>
        <v>0</v>
      </c>
      <c r="P70" s="253"/>
      <c r="Q70" s="253"/>
      <c r="R70" s="253"/>
      <c r="S70" s="251"/>
      <c r="T70" s="251"/>
    </row>
    <row r="71" spans="1:20" ht="12.75" customHeight="1">
      <c r="A71" s="240"/>
      <c r="B71" s="181"/>
      <c r="C71" s="158"/>
      <c r="D71" s="176"/>
      <c r="E71" s="173"/>
      <c r="F71" s="247"/>
      <c r="G71" s="184"/>
      <c r="H71" s="253"/>
      <c r="I71" s="185"/>
      <c r="J71" s="253"/>
      <c r="K71" s="102"/>
      <c r="L71" s="102"/>
      <c r="M71" s="102"/>
      <c r="N71" s="103"/>
      <c r="O71" s="131">
        <f t="shared" si="2"/>
        <v>0</v>
      </c>
      <c r="P71" s="253"/>
      <c r="Q71" s="253"/>
      <c r="R71" s="253"/>
      <c r="S71" s="251"/>
      <c r="T71" s="251"/>
    </row>
    <row r="72" spans="1:20" ht="12.75" customHeight="1">
      <c r="A72" s="240"/>
      <c r="B72" s="181"/>
      <c r="C72" s="159"/>
      <c r="D72" s="177"/>
      <c r="E72" s="174"/>
      <c r="F72" s="248"/>
      <c r="G72" s="184"/>
      <c r="H72" s="254"/>
      <c r="I72" s="185"/>
      <c r="J72" s="254"/>
      <c r="K72" s="102"/>
      <c r="L72" s="102"/>
      <c r="M72" s="102"/>
      <c r="N72" s="104"/>
      <c r="O72" s="131">
        <f t="shared" si="2"/>
        <v>0</v>
      </c>
      <c r="P72" s="254"/>
      <c r="Q72" s="254"/>
      <c r="R72" s="254"/>
      <c r="S72" s="251"/>
      <c r="T72" s="251"/>
    </row>
    <row r="73" spans="1:20" ht="12.75" customHeight="1">
      <c r="A73" s="240">
        <v>14</v>
      </c>
      <c r="B73" s="181" t="s">
        <v>175</v>
      </c>
      <c r="C73" s="182" t="s">
        <v>323</v>
      </c>
      <c r="D73" s="156" t="s">
        <v>151</v>
      </c>
      <c r="E73" s="156">
        <v>244.9</v>
      </c>
      <c r="F73" s="246">
        <f>H73+J73+R73</f>
        <v>7.6852500000000004E-2</v>
      </c>
      <c r="G73" s="156"/>
      <c r="H73" s="252">
        <f>G73*$P$8/1000</f>
        <v>0</v>
      </c>
      <c r="I73" s="187">
        <v>2.5000000000000001E-2</v>
      </c>
      <c r="J73" s="252">
        <f>I73*$P$9/1000</f>
        <v>7.6852500000000004E-2</v>
      </c>
      <c r="K73" s="102"/>
      <c r="L73" s="102"/>
      <c r="M73" s="105"/>
      <c r="N73" s="104"/>
      <c r="O73" s="131">
        <f t="shared" si="2"/>
        <v>0</v>
      </c>
      <c r="P73" s="252">
        <f>E73*F73</f>
        <v>18.821177250000002</v>
      </c>
      <c r="Q73" s="252">
        <f>SUM(O73:O76)</f>
        <v>0</v>
      </c>
      <c r="R73" s="252">
        <f>Q73*1.02*1.05*$R$14</f>
        <v>0</v>
      </c>
      <c r="S73" s="251">
        <f>F73*$S$17</f>
        <v>9.0440407898413067E-2</v>
      </c>
      <c r="T73" s="251">
        <f>E73*S73</f>
        <v>22.148855894321361</v>
      </c>
    </row>
    <row r="74" spans="1:20" ht="12.75" customHeight="1">
      <c r="A74" s="240"/>
      <c r="B74" s="181"/>
      <c r="C74" s="182"/>
      <c r="D74" s="156"/>
      <c r="E74" s="156"/>
      <c r="F74" s="247"/>
      <c r="G74" s="156"/>
      <c r="H74" s="253"/>
      <c r="I74" s="187"/>
      <c r="J74" s="253"/>
      <c r="K74" s="102"/>
      <c r="L74" s="102"/>
      <c r="M74" s="102"/>
      <c r="N74" s="104"/>
      <c r="O74" s="131">
        <f t="shared" si="2"/>
        <v>0</v>
      </c>
      <c r="P74" s="253"/>
      <c r="Q74" s="253"/>
      <c r="R74" s="253"/>
      <c r="S74" s="251"/>
      <c r="T74" s="251"/>
    </row>
    <row r="75" spans="1:20" ht="12.75" customHeight="1">
      <c r="A75" s="240"/>
      <c r="B75" s="181"/>
      <c r="C75" s="182"/>
      <c r="D75" s="156"/>
      <c r="E75" s="156"/>
      <c r="F75" s="247"/>
      <c r="G75" s="156"/>
      <c r="H75" s="253"/>
      <c r="I75" s="187"/>
      <c r="J75" s="253"/>
      <c r="K75" s="102"/>
      <c r="L75" s="102"/>
      <c r="M75" s="106"/>
      <c r="N75" s="104"/>
      <c r="O75" s="131">
        <f t="shared" si="2"/>
        <v>0</v>
      </c>
      <c r="P75" s="253"/>
      <c r="Q75" s="253"/>
      <c r="R75" s="253"/>
      <c r="S75" s="251"/>
      <c r="T75" s="251"/>
    </row>
    <row r="76" spans="1:20" ht="12.75" customHeight="1">
      <c r="A76" s="240"/>
      <c r="B76" s="181"/>
      <c r="C76" s="182"/>
      <c r="D76" s="156"/>
      <c r="E76" s="156"/>
      <c r="F76" s="248"/>
      <c r="G76" s="156"/>
      <c r="H76" s="254"/>
      <c r="I76" s="187"/>
      <c r="J76" s="254"/>
      <c r="K76" s="102"/>
      <c r="L76" s="102"/>
      <c r="M76" s="102"/>
      <c r="N76" s="104"/>
      <c r="O76" s="131">
        <f t="shared" si="2"/>
        <v>0</v>
      </c>
      <c r="P76" s="254"/>
      <c r="Q76" s="254"/>
      <c r="R76" s="254"/>
      <c r="S76" s="251"/>
      <c r="T76" s="251"/>
    </row>
    <row r="77" spans="1:20" ht="12.75" customHeight="1">
      <c r="A77" s="240">
        <v>15</v>
      </c>
      <c r="B77" s="181" t="s">
        <v>183</v>
      </c>
      <c r="C77" s="182" t="s">
        <v>233</v>
      </c>
      <c r="D77" s="156" t="s">
        <v>151</v>
      </c>
      <c r="E77" s="172">
        <f>+E73</f>
        <v>244.9</v>
      </c>
      <c r="F77" s="246">
        <f>H77+J77+R77</f>
        <v>0.30945168000000001</v>
      </c>
      <c r="G77" s="187">
        <v>7.3999999999999996E-2</v>
      </c>
      <c r="H77" s="252">
        <f>G77*$P$8/1000</f>
        <v>0.18033947999999997</v>
      </c>
      <c r="I77" s="187">
        <v>4.2000000000000003E-2</v>
      </c>
      <c r="J77" s="252">
        <f>I77*$P$9/1000</f>
        <v>0.12911220000000001</v>
      </c>
      <c r="K77" s="102"/>
      <c r="L77" s="102"/>
      <c r="M77" s="102"/>
      <c r="N77" s="103"/>
      <c r="O77" s="131">
        <f t="shared" si="2"/>
        <v>0</v>
      </c>
      <c r="P77" s="252">
        <f>E77*F77</f>
        <v>75.78471643200001</v>
      </c>
      <c r="Q77" s="252">
        <f>SUM(O77:O80)</f>
        <v>0</v>
      </c>
      <c r="R77" s="252">
        <f>Q77*1.02*1.05*$R$14</f>
        <v>0</v>
      </c>
      <c r="S77" s="251">
        <f>F77*$S$17</f>
        <v>0.3641642908695123</v>
      </c>
      <c r="T77" s="251">
        <f>E77*S77</f>
        <v>89.183834833943564</v>
      </c>
    </row>
    <row r="78" spans="1:20" ht="12.75" customHeight="1">
      <c r="A78" s="240"/>
      <c r="B78" s="181"/>
      <c r="C78" s="182"/>
      <c r="D78" s="156"/>
      <c r="E78" s="173"/>
      <c r="F78" s="247"/>
      <c r="G78" s="187"/>
      <c r="H78" s="253"/>
      <c r="I78" s="187"/>
      <c r="J78" s="253"/>
      <c r="K78" s="102"/>
      <c r="L78" s="102"/>
      <c r="M78" s="102"/>
      <c r="N78" s="103"/>
      <c r="O78" s="131">
        <f t="shared" si="2"/>
        <v>0</v>
      </c>
      <c r="P78" s="253"/>
      <c r="Q78" s="253"/>
      <c r="R78" s="253"/>
      <c r="S78" s="251"/>
      <c r="T78" s="251"/>
    </row>
    <row r="79" spans="1:20" ht="12.75" customHeight="1">
      <c r="A79" s="240"/>
      <c r="B79" s="181"/>
      <c r="C79" s="182"/>
      <c r="D79" s="156"/>
      <c r="E79" s="173"/>
      <c r="F79" s="247"/>
      <c r="G79" s="187"/>
      <c r="H79" s="253"/>
      <c r="I79" s="187"/>
      <c r="J79" s="253"/>
      <c r="K79" s="102"/>
      <c r="L79" s="102"/>
      <c r="M79" s="102"/>
      <c r="N79" s="103"/>
      <c r="O79" s="131">
        <f t="shared" si="2"/>
        <v>0</v>
      </c>
      <c r="P79" s="253"/>
      <c r="Q79" s="253"/>
      <c r="R79" s="253"/>
      <c r="S79" s="251"/>
      <c r="T79" s="251"/>
    </row>
    <row r="80" spans="1:20" ht="12.75" customHeight="1">
      <c r="A80" s="240"/>
      <c r="B80" s="181"/>
      <c r="C80" s="182"/>
      <c r="D80" s="156"/>
      <c r="E80" s="174"/>
      <c r="F80" s="248"/>
      <c r="G80" s="187"/>
      <c r="H80" s="254"/>
      <c r="I80" s="187"/>
      <c r="J80" s="254"/>
      <c r="K80" s="102"/>
      <c r="L80" s="102"/>
      <c r="M80" s="102"/>
      <c r="N80" s="104"/>
      <c r="O80" s="131">
        <f t="shared" si="2"/>
        <v>0</v>
      </c>
      <c r="P80" s="254"/>
      <c r="Q80" s="254"/>
      <c r="R80" s="254"/>
      <c r="S80" s="251"/>
      <c r="T80" s="251"/>
    </row>
    <row r="81" spans="1:20" ht="12.75" customHeight="1">
      <c r="A81" s="240">
        <v>16</v>
      </c>
      <c r="B81" s="181" t="s">
        <v>60</v>
      </c>
      <c r="C81" s="157" t="s">
        <v>238</v>
      </c>
      <c r="D81" s="175" t="s">
        <v>151</v>
      </c>
      <c r="E81" s="172">
        <f>+E73</f>
        <v>244.9</v>
      </c>
      <c r="F81" s="246">
        <f>H81+J81+R81</f>
        <v>0.270027252</v>
      </c>
      <c r="G81" s="184">
        <v>5.5999999999999999E-3</v>
      </c>
      <c r="H81" s="252">
        <f>G81*$P$8/1000</f>
        <v>1.3647312E-2</v>
      </c>
      <c r="I81" s="185">
        <v>8.3400000000000002E-2</v>
      </c>
      <c r="J81" s="252">
        <f>I81*$P$9/1000</f>
        <v>0.25637993999999997</v>
      </c>
      <c r="K81" s="102"/>
      <c r="L81" s="102"/>
      <c r="M81" s="102"/>
      <c r="N81" s="103"/>
      <c r="O81" s="131">
        <f t="shared" si="2"/>
        <v>0</v>
      </c>
      <c r="P81" s="252">
        <f>E81*F81</f>
        <v>66.129674014800003</v>
      </c>
      <c r="Q81" s="252">
        <f>SUM(O81:O84)</f>
        <v>0</v>
      </c>
      <c r="R81" s="252">
        <f>Q81*1.02*1.05*$R$14</f>
        <v>0</v>
      </c>
      <c r="S81" s="251">
        <f>F81*$S$17</f>
        <v>0.31776942603776809</v>
      </c>
      <c r="T81" s="251">
        <f>E81*S81</f>
        <v>77.821732436649413</v>
      </c>
    </row>
    <row r="82" spans="1:20" ht="12.75" customHeight="1">
      <c r="A82" s="240"/>
      <c r="B82" s="181"/>
      <c r="C82" s="158"/>
      <c r="D82" s="176"/>
      <c r="E82" s="173"/>
      <c r="F82" s="247"/>
      <c r="G82" s="184"/>
      <c r="H82" s="253"/>
      <c r="I82" s="185"/>
      <c r="J82" s="253"/>
      <c r="K82" s="102"/>
      <c r="L82" s="102"/>
      <c r="M82" s="102"/>
      <c r="N82" s="103"/>
      <c r="O82" s="131">
        <f t="shared" si="2"/>
        <v>0</v>
      </c>
      <c r="P82" s="253"/>
      <c r="Q82" s="253"/>
      <c r="R82" s="253"/>
      <c r="S82" s="251"/>
      <c r="T82" s="251"/>
    </row>
    <row r="83" spans="1:20" ht="12.75" customHeight="1">
      <c r="A83" s="240"/>
      <c r="B83" s="181"/>
      <c r="C83" s="158"/>
      <c r="D83" s="176"/>
      <c r="E83" s="173"/>
      <c r="F83" s="247"/>
      <c r="G83" s="184"/>
      <c r="H83" s="253"/>
      <c r="I83" s="185"/>
      <c r="J83" s="253"/>
      <c r="K83" s="102"/>
      <c r="L83" s="102"/>
      <c r="M83" s="102"/>
      <c r="N83" s="103"/>
      <c r="O83" s="131">
        <f t="shared" si="2"/>
        <v>0</v>
      </c>
      <c r="P83" s="253"/>
      <c r="Q83" s="253"/>
      <c r="R83" s="253"/>
      <c r="S83" s="251"/>
      <c r="T83" s="251"/>
    </row>
    <row r="84" spans="1:20" ht="12.75" customHeight="1">
      <c r="A84" s="240"/>
      <c r="B84" s="181"/>
      <c r="C84" s="159"/>
      <c r="D84" s="177"/>
      <c r="E84" s="174"/>
      <c r="F84" s="248"/>
      <c r="G84" s="184"/>
      <c r="H84" s="254"/>
      <c r="I84" s="185"/>
      <c r="J84" s="254"/>
      <c r="K84" s="102"/>
      <c r="L84" s="102"/>
      <c r="M84" s="102"/>
      <c r="N84" s="104"/>
      <c r="O84" s="131">
        <f t="shared" si="2"/>
        <v>0</v>
      </c>
      <c r="P84" s="254"/>
      <c r="Q84" s="254"/>
      <c r="R84" s="254"/>
      <c r="S84" s="251"/>
      <c r="T84" s="251"/>
    </row>
    <row r="85" spans="1:20" ht="12.75" customHeight="1">
      <c r="A85" s="240">
        <v>17</v>
      </c>
      <c r="B85" s="181" t="s">
        <v>281</v>
      </c>
      <c r="C85" s="182" t="s">
        <v>357</v>
      </c>
      <c r="D85" s="175" t="s">
        <v>151</v>
      </c>
      <c r="E85" s="172">
        <v>1499</v>
      </c>
      <c r="F85" s="246">
        <f>H85+J85+R85</f>
        <v>0.50512075680000001</v>
      </c>
      <c r="G85" s="222">
        <v>6.4900000000000001E-3</v>
      </c>
      <c r="H85" s="252">
        <f>G85*$P$8/1000</f>
        <v>1.5816259799999999E-2</v>
      </c>
      <c r="I85" s="163">
        <v>0.15917000000000001</v>
      </c>
      <c r="J85" s="252">
        <f>I85*$P$9/1000</f>
        <v>0.489304497</v>
      </c>
      <c r="K85" s="102"/>
      <c r="L85" s="102"/>
      <c r="M85" s="102"/>
      <c r="N85" s="103"/>
      <c r="O85" s="131">
        <f t="shared" si="2"/>
        <v>0</v>
      </c>
      <c r="P85" s="252">
        <f>E85*F85</f>
        <v>757.17601444320007</v>
      </c>
      <c r="Q85" s="252">
        <f>SUM(O85:O88)</f>
        <v>0</v>
      </c>
      <c r="R85" s="252">
        <f>Q85*1.02*1.05*$R$14</f>
        <v>0</v>
      </c>
      <c r="S85" s="251">
        <f>F85*$S$17</f>
        <v>0.59442864295822651</v>
      </c>
      <c r="T85" s="251">
        <f>E85*S85</f>
        <v>891.04853579438156</v>
      </c>
    </row>
    <row r="86" spans="1:20" ht="12.75" customHeight="1">
      <c r="A86" s="240"/>
      <c r="B86" s="181"/>
      <c r="C86" s="182"/>
      <c r="D86" s="176"/>
      <c r="E86" s="173"/>
      <c r="F86" s="247"/>
      <c r="G86" s="222"/>
      <c r="H86" s="253"/>
      <c r="I86" s="164"/>
      <c r="J86" s="253"/>
      <c r="K86" s="102"/>
      <c r="L86" s="102"/>
      <c r="M86" s="102"/>
      <c r="N86" s="103"/>
      <c r="O86" s="131">
        <f t="shared" si="2"/>
        <v>0</v>
      </c>
      <c r="P86" s="253"/>
      <c r="Q86" s="253"/>
      <c r="R86" s="253"/>
      <c r="S86" s="251"/>
      <c r="T86" s="251"/>
    </row>
    <row r="87" spans="1:20" ht="12.75" customHeight="1">
      <c r="A87" s="240"/>
      <c r="B87" s="181"/>
      <c r="C87" s="182"/>
      <c r="D87" s="176"/>
      <c r="E87" s="173"/>
      <c r="F87" s="247"/>
      <c r="G87" s="222"/>
      <c r="H87" s="253"/>
      <c r="I87" s="164"/>
      <c r="J87" s="253"/>
      <c r="K87" s="102"/>
      <c r="L87" s="102"/>
      <c r="M87" s="102"/>
      <c r="N87" s="103"/>
      <c r="O87" s="131">
        <f t="shared" si="2"/>
        <v>0</v>
      </c>
      <c r="P87" s="253"/>
      <c r="Q87" s="253"/>
      <c r="R87" s="253"/>
      <c r="S87" s="251"/>
      <c r="T87" s="251"/>
    </row>
    <row r="88" spans="1:20" ht="12.75" customHeight="1">
      <c r="A88" s="240"/>
      <c r="B88" s="181"/>
      <c r="C88" s="182"/>
      <c r="D88" s="177"/>
      <c r="E88" s="174"/>
      <c r="F88" s="248"/>
      <c r="G88" s="222"/>
      <c r="H88" s="254"/>
      <c r="I88" s="165"/>
      <c r="J88" s="254"/>
      <c r="K88" s="102"/>
      <c r="L88" s="102"/>
      <c r="M88" s="102"/>
      <c r="N88" s="104"/>
      <c r="O88" s="131">
        <f t="shared" si="2"/>
        <v>0</v>
      </c>
      <c r="P88" s="254"/>
      <c r="Q88" s="254"/>
      <c r="R88" s="254"/>
      <c r="S88" s="251"/>
      <c r="T88" s="251"/>
    </row>
    <row r="89" spans="1:20" ht="12.75" customHeight="1">
      <c r="A89" s="240">
        <v>18</v>
      </c>
      <c r="B89" s="181" t="s">
        <v>356</v>
      </c>
      <c r="C89" s="182" t="s">
        <v>326</v>
      </c>
      <c r="D89" s="156" t="s">
        <v>151</v>
      </c>
      <c r="E89" s="188">
        <v>1499</v>
      </c>
      <c r="F89" s="246">
        <f>H89+J89+R89</f>
        <v>7.6852500000000004E-2</v>
      </c>
      <c r="G89" s="156"/>
      <c r="H89" s="252">
        <f>G89*$P$8/1000</f>
        <v>0</v>
      </c>
      <c r="I89" s="187">
        <v>2.5000000000000001E-2</v>
      </c>
      <c r="J89" s="252">
        <f>I89*$P$9/1000</f>
        <v>7.6852500000000004E-2</v>
      </c>
      <c r="K89" s="102"/>
      <c r="L89" s="102"/>
      <c r="M89" s="105"/>
      <c r="N89" s="104"/>
      <c r="O89" s="131">
        <f t="shared" si="2"/>
        <v>0</v>
      </c>
      <c r="P89" s="252">
        <f>E89*F89</f>
        <v>115.2018975</v>
      </c>
      <c r="Q89" s="252">
        <f>SUM(O89:O92)</f>
        <v>0</v>
      </c>
      <c r="R89" s="252">
        <f>Q89*1.02*1.05*$R$14</f>
        <v>0</v>
      </c>
      <c r="S89" s="251">
        <f>F89*$S$17</f>
        <v>9.0440407898413067E-2</v>
      </c>
      <c r="T89" s="251">
        <f>E89*S89</f>
        <v>135.57017143972118</v>
      </c>
    </row>
    <row r="90" spans="1:20" ht="12.75" customHeight="1">
      <c r="A90" s="240"/>
      <c r="B90" s="181"/>
      <c r="C90" s="182"/>
      <c r="D90" s="156"/>
      <c r="E90" s="188"/>
      <c r="F90" s="247"/>
      <c r="G90" s="156"/>
      <c r="H90" s="253"/>
      <c r="I90" s="187"/>
      <c r="J90" s="253"/>
      <c r="K90" s="102"/>
      <c r="L90" s="102"/>
      <c r="M90" s="102"/>
      <c r="N90" s="104"/>
      <c r="O90" s="131">
        <f t="shared" si="2"/>
        <v>0</v>
      </c>
      <c r="P90" s="253"/>
      <c r="Q90" s="253"/>
      <c r="R90" s="253"/>
      <c r="S90" s="251"/>
      <c r="T90" s="251"/>
    </row>
    <row r="91" spans="1:20" ht="12.75" customHeight="1">
      <c r="A91" s="240"/>
      <c r="B91" s="181"/>
      <c r="C91" s="182"/>
      <c r="D91" s="156"/>
      <c r="E91" s="188"/>
      <c r="F91" s="247"/>
      <c r="G91" s="156"/>
      <c r="H91" s="253"/>
      <c r="I91" s="187"/>
      <c r="J91" s="253"/>
      <c r="K91" s="102"/>
      <c r="L91" s="102"/>
      <c r="M91" s="106"/>
      <c r="N91" s="104"/>
      <c r="O91" s="131">
        <f t="shared" si="2"/>
        <v>0</v>
      </c>
      <c r="P91" s="253"/>
      <c r="Q91" s="253"/>
      <c r="R91" s="253"/>
      <c r="S91" s="251"/>
      <c r="T91" s="251"/>
    </row>
    <row r="92" spans="1:20" ht="12.75" customHeight="1">
      <c r="A92" s="240"/>
      <c r="B92" s="181"/>
      <c r="C92" s="182"/>
      <c r="D92" s="156"/>
      <c r="E92" s="188"/>
      <c r="F92" s="248"/>
      <c r="G92" s="156"/>
      <c r="H92" s="254"/>
      <c r="I92" s="187"/>
      <c r="J92" s="254"/>
      <c r="K92" s="102"/>
      <c r="L92" s="102"/>
      <c r="M92" s="102"/>
      <c r="N92" s="104"/>
      <c r="O92" s="131">
        <f t="shared" si="2"/>
        <v>0</v>
      </c>
      <c r="P92" s="254"/>
      <c r="Q92" s="254"/>
      <c r="R92" s="254"/>
      <c r="S92" s="251"/>
      <c r="T92" s="251"/>
    </row>
    <row r="93" spans="1:20" ht="12.75" customHeight="1">
      <c r="A93" s="240">
        <v>19</v>
      </c>
      <c r="B93" s="181" t="s">
        <v>183</v>
      </c>
      <c r="C93" s="182" t="s">
        <v>233</v>
      </c>
      <c r="D93" s="156" t="s">
        <v>151</v>
      </c>
      <c r="E93" s="172">
        <f>+E89</f>
        <v>1499</v>
      </c>
      <c r="F93" s="246">
        <f>H93+J93+R93</f>
        <v>0.30945168000000001</v>
      </c>
      <c r="G93" s="187">
        <v>7.3999999999999996E-2</v>
      </c>
      <c r="H93" s="252">
        <f>G93*$P$8/1000</f>
        <v>0.18033947999999997</v>
      </c>
      <c r="I93" s="187">
        <v>4.2000000000000003E-2</v>
      </c>
      <c r="J93" s="252">
        <f>I93*$P$9/1000</f>
        <v>0.12911220000000001</v>
      </c>
      <c r="K93" s="102"/>
      <c r="L93" s="102"/>
      <c r="M93" s="102"/>
      <c r="N93" s="103"/>
      <c r="O93" s="131">
        <f t="shared" si="2"/>
        <v>0</v>
      </c>
      <c r="P93" s="252">
        <f>E93*F93</f>
        <v>463.86806832000002</v>
      </c>
      <c r="Q93" s="252">
        <f>SUM(O93:O96)</f>
        <v>0</v>
      </c>
      <c r="R93" s="252">
        <f>Q93*1.02*1.05*$R$14</f>
        <v>0</v>
      </c>
      <c r="S93" s="251">
        <f>F93*$S$17</f>
        <v>0.3641642908695123</v>
      </c>
      <c r="T93" s="251">
        <f>E93*S93</f>
        <v>545.88227201339896</v>
      </c>
    </row>
    <row r="94" spans="1:20" ht="12.75" customHeight="1">
      <c r="A94" s="240"/>
      <c r="B94" s="181"/>
      <c r="C94" s="182"/>
      <c r="D94" s="156"/>
      <c r="E94" s="173"/>
      <c r="F94" s="247"/>
      <c r="G94" s="187"/>
      <c r="H94" s="253"/>
      <c r="I94" s="187"/>
      <c r="J94" s="253"/>
      <c r="K94" s="102"/>
      <c r="L94" s="102"/>
      <c r="M94" s="102"/>
      <c r="N94" s="103"/>
      <c r="O94" s="131">
        <f t="shared" si="2"/>
        <v>0</v>
      </c>
      <c r="P94" s="253"/>
      <c r="Q94" s="253"/>
      <c r="R94" s="253"/>
      <c r="S94" s="251"/>
      <c r="T94" s="251"/>
    </row>
    <row r="95" spans="1:20" ht="12.75" customHeight="1">
      <c r="A95" s="240"/>
      <c r="B95" s="181"/>
      <c r="C95" s="182"/>
      <c r="D95" s="156"/>
      <c r="E95" s="173"/>
      <c r="F95" s="247"/>
      <c r="G95" s="187"/>
      <c r="H95" s="253"/>
      <c r="I95" s="187"/>
      <c r="J95" s="253"/>
      <c r="K95" s="102"/>
      <c r="L95" s="102"/>
      <c r="M95" s="102"/>
      <c r="N95" s="103"/>
      <c r="O95" s="131">
        <f t="shared" si="2"/>
        <v>0</v>
      </c>
      <c r="P95" s="253"/>
      <c r="Q95" s="253"/>
      <c r="R95" s="253"/>
      <c r="S95" s="251"/>
      <c r="T95" s="251"/>
    </row>
    <row r="96" spans="1:20" ht="12.75" customHeight="1">
      <c r="A96" s="240"/>
      <c r="B96" s="181"/>
      <c r="C96" s="182"/>
      <c r="D96" s="156"/>
      <c r="E96" s="174"/>
      <c r="F96" s="248"/>
      <c r="G96" s="187"/>
      <c r="H96" s="254"/>
      <c r="I96" s="187"/>
      <c r="J96" s="254"/>
      <c r="K96" s="102"/>
      <c r="L96" s="102"/>
      <c r="M96" s="102"/>
      <c r="N96" s="104"/>
      <c r="O96" s="131">
        <f t="shared" si="2"/>
        <v>0</v>
      </c>
      <c r="P96" s="254"/>
      <c r="Q96" s="254"/>
      <c r="R96" s="254"/>
      <c r="S96" s="251"/>
      <c r="T96" s="251"/>
    </row>
    <row r="97" spans="1:20" ht="12.75" customHeight="1">
      <c r="A97" s="240">
        <v>20</v>
      </c>
      <c r="B97" s="181" t="s">
        <v>60</v>
      </c>
      <c r="C97" s="157" t="s">
        <v>238</v>
      </c>
      <c r="D97" s="175" t="s">
        <v>151</v>
      </c>
      <c r="E97" s="172">
        <f>+E89</f>
        <v>1499</v>
      </c>
      <c r="F97" s="246">
        <f>H97+J97+R97</f>
        <v>0.270027252</v>
      </c>
      <c r="G97" s="184">
        <v>5.5999999999999999E-3</v>
      </c>
      <c r="H97" s="252">
        <f>G97*$P$8/1000</f>
        <v>1.3647312E-2</v>
      </c>
      <c r="I97" s="185">
        <v>8.3400000000000002E-2</v>
      </c>
      <c r="J97" s="252">
        <f>I97*$P$9/1000</f>
        <v>0.25637993999999997</v>
      </c>
      <c r="K97" s="102"/>
      <c r="L97" s="102"/>
      <c r="M97" s="102"/>
      <c r="N97" s="103"/>
      <c r="O97" s="131">
        <f t="shared" si="2"/>
        <v>0</v>
      </c>
      <c r="P97" s="252">
        <f>E97*F97</f>
        <v>404.77085074799999</v>
      </c>
      <c r="Q97" s="252">
        <f>SUM(O97:O100)</f>
        <v>0</v>
      </c>
      <c r="R97" s="252">
        <f>Q97*1.02*1.05*$R$14</f>
        <v>0</v>
      </c>
      <c r="S97" s="251">
        <f>F97*$S$17</f>
        <v>0.31776942603776809</v>
      </c>
      <c r="T97" s="251">
        <f>E97*S97</f>
        <v>476.33636963061434</v>
      </c>
    </row>
    <row r="98" spans="1:20" ht="12.75" customHeight="1">
      <c r="A98" s="240"/>
      <c r="B98" s="181"/>
      <c r="C98" s="158"/>
      <c r="D98" s="176"/>
      <c r="E98" s="173"/>
      <c r="F98" s="247"/>
      <c r="G98" s="184"/>
      <c r="H98" s="253"/>
      <c r="I98" s="185"/>
      <c r="J98" s="253"/>
      <c r="K98" s="102"/>
      <c r="L98" s="102"/>
      <c r="M98" s="102"/>
      <c r="N98" s="103"/>
      <c r="O98" s="131">
        <f t="shared" si="2"/>
        <v>0</v>
      </c>
      <c r="P98" s="253"/>
      <c r="Q98" s="253"/>
      <c r="R98" s="253"/>
      <c r="S98" s="251"/>
      <c r="T98" s="251"/>
    </row>
    <row r="99" spans="1:20" ht="12.75" customHeight="1">
      <c r="A99" s="240"/>
      <c r="B99" s="181"/>
      <c r="C99" s="158"/>
      <c r="D99" s="176"/>
      <c r="E99" s="173"/>
      <c r="F99" s="247"/>
      <c r="G99" s="184"/>
      <c r="H99" s="253"/>
      <c r="I99" s="185"/>
      <c r="J99" s="253"/>
      <c r="K99" s="102"/>
      <c r="L99" s="102"/>
      <c r="M99" s="102"/>
      <c r="N99" s="103"/>
      <c r="O99" s="131">
        <f t="shared" si="2"/>
        <v>0</v>
      </c>
      <c r="P99" s="253"/>
      <c r="Q99" s="253"/>
      <c r="R99" s="253"/>
      <c r="S99" s="251"/>
      <c r="T99" s="251"/>
    </row>
    <row r="100" spans="1:20" ht="12.75" customHeight="1">
      <c r="A100" s="240"/>
      <c r="B100" s="181"/>
      <c r="C100" s="159"/>
      <c r="D100" s="177"/>
      <c r="E100" s="174"/>
      <c r="F100" s="248"/>
      <c r="G100" s="184"/>
      <c r="H100" s="254"/>
      <c r="I100" s="185"/>
      <c r="J100" s="254"/>
      <c r="K100" s="102"/>
      <c r="L100" s="102"/>
      <c r="M100" s="102"/>
      <c r="N100" s="104"/>
      <c r="O100" s="131">
        <f t="shared" si="2"/>
        <v>0</v>
      </c>
      <c r="P100" s="254"/>
      <c r="Q100" s="254"/>
      <c r="R100" s="254"/>
      <c r="S100" s="251"/>
      <c r="T100" s="251"/>
    </row>
    <row r="101" spans="1:20" ht="12.75" customHeight="1">
      <c r="A101" s="240">
        <v>21</v>
      </c>
      <c r="B101" s="181" t="s">
        <v>327</v>
      </c>
      <c r="C101" s="157" t="s">
        <v>328</v>
      </c>
      <c r="D101" s="175" t="s">
        <v>145</v>
      </c>
      <c r="E101" s="172">
        <v>9993</v>
      </c>
      <c r="F101" s="246">
        <f>H101+J101+R101</f>
        <v>0.80052863220000015</v>
      </c>
      <c r="G101" s="184">
        <v>0.11</v>
      </c>
      <c r="H101" s="252">
        <f>G101*$P$8/1000</f>
        <v>0.26807219999999998</v>
      </c>
      <c r="I101" s="185">
        <v>0</v>
      </c>
      <c r="J101" s="252">
        <f>I101*$P$9/1000</f>
        <v>0</v>
      </c>
      <c r="K101" s="107" t="s">
        <v>329</v>
      </c>
      <c r="L101" s="107" t="s">
        <v>145</v>
      </c>
      <c r="M101" s="102">
        <v>1.1000000000000001</v>
      </c>
      <c r="N101" s="103">
        <v>0.42</v>
      </c>
      <c r="O101" s="131">
        <f t="shared" si="2"/>
        <v>0.46200000000000002</v>
      </c>
      <c r="P101" s="252">
        <f>E101*F101</f>
        <v>7999.6826215746014</v>
      </c>
      <c r="Q101" s="252">
        <f>SUM(O101:O104)</f>
        <v>0.46200000000000002</v>
      </c>
      <c r="R101" s="252">
        <f>Q101*1.02*1.05*$R$14</f>
        <v>0.53245643220000016</v>
      </c>
      <c r="S101" s="251">
        <f>F101*$S$17</f>
        <v>0.94206611405649388</v>
      </c>
      <c r="T101" s="251">
        <f>E101*S101</f>
        <v>9414.0666777665429</v>
      </c>
    </row>
    <row r="102" spans="1:20" ht="12.75" customHeight="1">
      <c r="A102" s="240"/>
      <c r="B102" s="181"/>
      <c r="C102" s="158"/>
      <c r="D102" s="176"/>
      <c r="E102" s="173"/>
      <c r="F102" s="247"/>
      <c r="G102" s="184"/>
      <c r="H102" s="253"/>
      <c r="I102" s="185"/>
      <c r="J102" s="253"/>
      <c r="K102" s="102"/>
      <c r="L102" s="102"/>
      <c r="M102" s="102"/>
      <c r="N102" s="103"/>
      <c r="O102" s="131">
        <f t="shared" si="2"/>
        <v>0</v>
      </c>
      <c r="P102" s="253"/>
      <c r="Q102" s="253"/>
      <c r="R102" s="253"/>
      <c r="S102" s="251"/>
      <c r="T102" s="251"/>
    </row>
    <row r="103" spans="1:20" ht="12.75" customHeight="1">
      <c r="A103" s="240"/>
      <c r="B103" s="181"/>
      <c r="C103" s="158"/>
      <c r="D103" s="176"/>
      <c r="E103" s="173"/>
      <c r="F103" s="247"/>
      <c r="G103" s="184"/>
      <c r="H103" s="253"/>
      <c r="I103" s="185"/>
      <c r="J103" s="253"/>
      <c r="K103" s="102"/>
      <c r="L103" s="102"/>
      <c r="M103" s="102"/>
      <c r="N103" s="103"/>
      <c r="O103" s="131">
        <f t="shared" si="2"/>
        <v>0</v>
      </c>
      <c r="P103" s="253"/>
      <c r="Q103" s="253"/>
      <c r="R103" s="253"/>
      <c r="S103" s="251"/>
      <c r="T103" s="251"/>
    </row>
    <row r="104" spans="1:20" ht="12.75" customHeight="1">
      <c r="A104" s="240"/>
      <c r="B104" s="181"/>
      <c r="C104" s="159"/>
      <c r="D104" s="177"/>
      <c r="E104" s="174"/>
      <c r="F104" s="248"/>
      <c r="G104" s="184"/>
      <c r="H104" s="254"/>
      <c r="I104" s="185"/>
      <c r="J104" s="254"/>
      <c r="K104" s="102"/>
      <c r="L104" s="102"/>
      <c r="M104" s="102"/>
      <c r="N104" s="104"/>
      <c r="O104" s="131">
        <f t="shared" si="2"/>
        <v>0</v>
      </c>
      <c r="P104" s="254"/>
      <c r="Q104" s="254"/>
      <c r="R104" s="254"/>
      <c r="S104" s="251"/>
      <c r="T104" s="251"/>
    </row>
    <row r="105" spans="1:20" ht="12.75" customHeight="1">
      <c r="A105" s="240">
        <v>22</v>
      </c>
      <c r="B105" s="181" t="s">
        <v>327</v>
      </c>
      <c r="C105" s="157" t="s">
        <v>330</v>
      </c>
      <c r="D105" s="175" t="s">
        <v>145</v>
      </c>
      <c r="E105" s="172">
        <v>9993</v>
      </c>
      <c r="F105" s="246">
        <f>H105+J105+R105</f>
        <v>2.3978979288000009</v>
      </c>
      <c r="G105" s="184">
        <v>0.11</v>
      </c>
      <c r="H105" s="252">
        <f>G105*$P$8/1000</f>
        <v>0.26807219999999998</v>
      </c>
      <c r="I105" s="185">
        <v>0</v>
      </c>
      <c r="J105" s="252">
        <f>I105*$P$9/1000</f>
        <v>0</v>
      </c>
      <c r="K105" s="107" t="s">
        <v>331</v>
      </c>
      <c r="L105" s="107" t="s">
        <v>145</v>
      </c>
      <c r="M105" s="102">
        <v>1.1000000000000001</v>
      </c>
      <c r="N105" s="103">
        <v>1.68</v>
      </c>
      <c r="O105" s="131">
        <f t="shared" si="2"/>
        <v>1.8480000000000001</v>
      </c>
      <c r="P105" s="252">
        <f>E105*F105</f>
        <v>23962.194002498407</v>
      </c>
      <c r="Q105" s="252">
        <f>SUM(O105:O108)</f>
        <v>1.8480000000000001</v>
      </c>
      <c r="R105" s="252">
        <f>Q105*1.02*1.05*$R$14</f>
        <v>2.1298257288000007</v>
      </c>
      <c r="S105" s="251">
        <f>F105*$S$17</f>
        <v>2.8218583231440997</v>
      </c>
      <c r="T105" s="251">
        <f>E105*S105</f>
        <v>28198.830223178989</v>
      </c>
    </row>
    <row r="106" spans="1:20" ht="12.75" customHeight="1">
      <c r="A106" s="240"/>
      <c r="B106" s="181"/>
      <c r="C106" s="158"/>
      <c r="D106" s="176"/>
      <c r="E106" s="173"/>
      <c r="F106" s="247"/>
      <c r="G106" s="184"/>
      <c r="H106" s="253"/>
      <c r="I106" s="185"/>
      <c r="J106" s="253"/>
      <c r="K106" s="102"/>
      <c r="L106" s="102"/>
      <c r="M106" s="102"/>
      <c r="N106" s="103"/>
      <c r="O106" s="131">
        <f t="shared" si="2"/>
        <v>0</v>
      </c>
      <c r="P106" s="253"/>
      <c r="Q106" s="253"/>
      <c r="R106" s="253"/>
      <c r="S106" s="251"/>
      <c r="T106" s="251"/>
    </row>
    <row r="107" spans="1:20" ht="12.75" customHeight="1">
      <c r="A107" s="240"/>
      <c r="B107" s="181"/>
      <c r="C107" s="158"/>
      <c r="D107" s="176"/>
      <c r="E107" s="173"/>
      <c r="F107" s="247"/>
      <c r="G107" s="184"/>
      <c r="H107" s="253"/>
      <c r="I107" s="185"/>
      <c r="J107" s="253"/>
      <c r="K107" s="102"/>
      <c r="L107" s="102"/>
      <c r="M107" s="102"/>
      <c r="N107" s="103"/>
      <c r="O107" s="131">
        <f t="shared" si="2"/>
        <v>0</v>
      </c>
      <c r="P107" s="253"/>
      <c r="Q107" s="253"/>
      <c r="R107" s="253"/>
      <c r="S107" s="251"/>
      <c r="T107" s="251"/>
    </row>
    <row r="108" spans="1:20" ht="12.75" customHeight="1">
      <c r="A108" s="240"/>
      <c r="B108" s="181"/>
      <c r="C108" s="159"/>
      <c r="D108" s="177"/>
      <c r="E108" s="174"/>
      <c r="F108" s="248"/>
      <c r="G108" s="184"/>
      <c r="H108" s="254"/>
      <c r="I108" s="185"/>
      <c r="J108" s="254"/>
      <c r="K108" s="102"/>
      <c r="L108" s="102"/>
      <c r="M108" s="102"/>
      <c r="N108" s="104"/>
      <c r="O108" s="131">
        <f t="shared" si="2"/>
        <v>0</v>
      </c>
      <c r="P108" s="254"/>
      <c r="Q108" s="254"/>
      <c r="R108" s="254"/>
      <c r="S108" s="251"/>
      <c r="T108" s="251"/>
    </row>
    <row r="109" spans="1:20" ht="12.75" customHeight="1">
      <c r="A109" s="260"/>
      <c r="B109" s="263"/>
      <c r="C109" s="193" t="s">
        <v>412</v>
      </c>
      <c r="D109" s="260"/>
      <c r="E109" s="266"/>
      <c r="F109" s="246">
        <f>H109+J109+R109</f>
        <v>0</v>
      </c>
      <c r="G109" s="269"/>
      <c r="H109" s="252">
        <f>G109*$P$8/1000</f>
        <v>0</v>
      </c>
      <c r="I109" s="255"/>
      <c r="J109" s="252">
        <f>I109*$P$9/1000</f>
        <v>0</v>
      </c>
      <c r="K109" s="12"/>
      <c r="L109" s="23"/>
      <c r="M109" s="12"/>
      <c r="N109" s="23"/>
      <c r="O109" s="131">
        <f t="shared" si="2"/>
        <v>0</v>
      </c>
      <c r="P109" s="252">
        <f>E109*F109</f>
        <v>0</v>
      </c>
      <c r="Q109" s="252">
        <f>SUM(O109:O112)</f>
        <v>0</v>
      </c>
      <c r="R109" s="252">
        <f>Q109*1.02*1.05*$R$14</f>
        <v>0</v>
      </c>
      <c r="S109" s="251">
        <f>F109*$S$17</f>
        <v>0</v>
      </c>
      <c r="T109" s="251">
        <f>E109*S109</f>
        <v>0</v>
      </c>
    </row>
    <row r="110" spans="1:20" ht="12.75" customHeight="1">
      <c r="A110" s="261"/>
      <c r="B110" s="264"/>
      <c r="C110" s="193"/>
      <c r="D110" s="261"/>
      <c r="E110" s="267"/>
      <c r="F110" s="247"/>
      <c r="G110" s="270"/>
      <c r="H110" s="253"/>
      <c r="I110" s="256"/>
      <c r="J110" s="253"/>
      <c r="K110" s="16"/>
      <c r="L110" s="16"/>
      <c r="M110" s="16"/>
      <c r="N110" s="25"/>
      <c r="O110" s="131">
        <f t="shared" si="2"/>
        <v>0</v>
      </c>
      <c r="P110" s="253"/>
      <c r="Q110" s="253"/>
      <c r="R110" s="253"/>
      <c r="S110" s="251"/>
      <c r="T110" s="251"/>
    </row>
    <row r="111" spans="1:20" ht="12.75" customHeight="1">
      <c r="A111" s="261"/>
      <c r="B111" s="264"/>
      <c r="C111" s="193"/>
      <c r="D111" s="261"/>
      <c r="E111" s="267"/>
      <c r="F111" s="247"/>
      <c r="G111" s="270"/>
      <c r="H111" s="253"/>
      <c r="I111" s="256"/>
      <c r="J111" s="253"/>
      <c r="K111" s="16"/>
      <c r="L111" s="16"/>
      <c r="M111" s="16"/>
      <c r="N111" s="25"/>
      <c r="O111" s="131">
        <f t="shared" si="2"/>
        <v>0</v>
      </c>
      <c r="P111" s="253"/>
      <c r="Q111" s="253"/>
      <c r="R111" s="253"/>
      <c r="S111" s="251"/>
      <c r="T111" s="251"/>
    </row>
    <row r="112" spans="1:20" ht="12.75" customHeight="1">
      <c r="A112" s="262"/>
      <c r="B112" s="265"/>
      <c r="C112" s="193"/>
      <c r="D112" s="262"/>
      <c r="E112" s="268"/>
      <c r="F112" s="248"/>
      <c r="G112" s="271"/>
      <c r="H112" s="254"/>
      <c r="I112" s="257"/>
      <c r="J112" s="254"/>
      <c r="K112" s="16"/>
      <c r="L112" s="16"/>
      <c r="M112" s="16"/>
      <c r="N112" s="25"/>
      <c r="O112" s="131">
        <f t="shared" si="2"/>
        <v>0</v>
      </c>
      <c r="P112" s="254"/>
      <c r="Q112" s="254"/>
      <c r="R112" s="254"/>
      <c r="S112" s="251"/>
      <c r="T112" s="251"/>
    </row>
    <row r="113" spans="1:20" ht="12.75" customHeight="1">
      <c r="A113" s="240">
        <v>23</v>
      </c>
      <c r="B113" s="220" t="s">
        <v>333</v>
      </c>
      <c r="C113" s="210" t="s">
        <v>332</v>
      </c>
      <c r="D113" s="211" t="s">
        <v>188</v>
      </c>
      <c r="E113" s="188">
        <v>56</v>
      </c>
      <c r="F113" s="246">
        <f>H113+J113+R113</f>
        <v>26.356217935440004</v>
      </c>
      <c r="G113" s="156">
        <v>0.46</v>
      </c>
      <c r="H113" s="252">
        <f>G113*$P$8/1000</f>
        <v>1.1210291999999999</v>
      </c>
      <c r="I113" s="156">
        <v>0.38</v>
      </c>
      <c r="J113" s="252">
        <f>I113*$P$9/1000</f>
        <v>1.1681579999999998</v>
      </c>
      <c r="K113" s="107" t="s">
        <v>149</v>
      </c>
      <c r="L113" s="107" t="s">
        <v>138</v>
      </c>
      <c r="M113" s="102">
        <v>62.15</v>
      </c>
      <c r="N113" s="103">
        <v>0.33600000000000002</v>
      </c>
      <c r="O113" s="131">
        <f t="shared" si="2"/>
        <v>20.882400000000001</v>
      </c>
      <c r="P113" s="252">
        <f>E113*F113</f>
        <v>1475.9482043846401</v>
      </c>
      <c r="Q113" s="252">
        <f>SUM(O113:O116)</f>
        <v>20.882400000000001</v>
      </c>
      <c r="R113" s="252">
        <f>Q113*1.02*1.05*$R$14</f>
        <v>24.067030735440003</v>
      </c>
      <c r="S113" s="251">
        <f>F113*$S$17</f>
        <v>31.016129608544475</v>
      </c>
      <c r="T113" s="251">
        <f>E113*S113</f>
        <v>1736.9032580784906</v>
      </c>
    </row>
    <row r="114" spans="1:20" ht="12.75" customHeight="1">
      <c r="A114" s="240"/>
      <c r="B114" s="220"/>
      <c r="C114" s="210"/>
      <c r="D114" s="211"/>
      <c r="E114" s="188"/>
      <c r="F114" s="247"/>
      <c r="G114" s="156"/>
      <c r="H114" s="253"/>
      <c r="I114" s="156"/>
      <c r="J114" s="253"/>
      <c r="K114" s="102"/>
      <c r="L114" s="102"/>
      <c r="M114" s="102"/>
      <c r="N114" s="104"/>
      <c r="O114" s="131">
        <f t="shared" si="2"/>
        <v>0</v>
      </c>
      <c r="P114" s="253"/>
      <c r="Q114" s="253"/>
      <c r="R114" s="253"/>
      <c r="S114" s="251"/>
      <c r="T114" s="251"/>
    </row>
    <row r="115" spans="1:20" ht="12.75" customHeight="1">
      <c r="A115" s="240"/>
      <c r="B115" s="220"/>
      <c r="C115" s="210"/>
      <c r="D115" s="211"/>
      <c r="E115" s="188"/>
      <c r="F115" s="247"/>
      <c r="G115" s="156"/>
      <c r="H115" s="253"/>
      <c r="I115" s="156"/>
      <c r="J115" s="253"/>
      <c r="K115" s="102"/>
      <c r="L115" s="102"/>
      <c r="M115" s="106"/>
      <c r="N115" s="104"/>
      <c r="O115" s="131">
        <f t="shared" si="2"/>
        <v>0</v>
      </c>
      <c r="P115" s="253"/>
      <c r="Q115" s="253"/>
      <c r="R115" s="253"/>
      <c r="S115" s="251"/>
      <c r="T115" s="251"/>
    </row>
    <row r="116" spans="1:20" ht="12.75" customHeight="1">
      <c r="A116" s="240"/>
      <c r="B116" s="220"/>
      <c r="C116" s="210"/>
      <c r="D116" s="211"/>
      <c r="E116" s="188"/>
      <c r="F116" s="248"/>
      <c r="G116" s="156"/>
      <c r="H116" s="254"/>
      <c r="I116" s="156"/>
      <c r="J116" s="254"/>
      <c r="K116" s="102"/>
      <c r="L116" s="102"/>
      <c r="M116" s="102"/>
      <c r="N116" s="104"/>
      <c r="O116" s="131">
        <f t="shared" si="2"/>
        <v>0</v>
      </c>
      <c r="P116" s="254"/>
      <c r="Q116" s="254"/>
      <c r="R116" s="254"/>
      <c r="S116" s="251"/>
      <c r="T116" s="251"/>
    </row>
    <row r="117" spans="1:20" ht="12.75" customHeight="1">
      <c r="A117" s="240">
        <v>24</v>
      </c>
      <c r="B117" s="220" t="s">
        <v>334</v>
      </c>
      <c r="C117" s="210" t="s">
        <v>274</v>
      </c>
      <c r="D117" s="211" t="s">
        <v>188</v>
      </c>
      <c r="E117" s="188">
        <v>26</v>
      </c>
      <c r="F117" s="246">
        <f>H117+J117+R117</f>
        <v>14.315946824880001</v>
      </c>
      <c r="G117" s="156">
        <v>0.32</v>
      </c>
      <c r="H117" s="252">
        <f>G117*$P$8/1000</f>
        <v>0.77984640000000005</v>
      </c>
      <c r="I117" s="156">
        <v>0.24</v>
      </c>
      <c r="J117" s="252">
        <f>I117*$P$9/1000</f>
        <v>0.737784</v>
      </c>
      <c r="K117" s="107" t="s">
        <v>149</v>
      </c>
      <c r="L117" s="107" t="s">
        <v>138</v>
      </c>
      <c r="M117" s="102">
        <v>33.049999999999997</v>
      </c>
      <c r="N117" s="103">
        <v>0.33600000000000002</v>
      </c>
      <c r="O117" s="131">
        <f t="shared" si="2"/>
        <v>11.104799999999999</v>
      </c>
      <c r="P117" s="252">
        <f>E117*F117</f>
        <v>372.21461744688003</v>
      </c>
      <c r="Q117" s="252">
        <f>SUM(O117:O120)</f>
        <v>11.104799999999999</v>
      </c>
      <c r="R117" s="252">
        <f>Q117*1.02*1.05*$R$14</f>
        <v>12.798316424880001</v>
      </c>
      <c r="S117" s="251">
        <f>F117*$S$17</f>
        <v>16.84707810798788</v>
      </c>
      <c r="T117" s="251">
        <f>E117*S117</f>
        <v>438.02403080768488</v>
      </c>
    </row>
    <row r="118" spans="1:20" ht="12.75" customHeight="1">
      <c r="A118" s="240"/>
      <c r="B118" s="220"/>
      <c r="C118" s="210"/>
      <c r="D118" s="211"/>
      <c r="E118" s="188"/>
      <c r="F118" s="247"/>
      <c r="G118" s="156"/>
      <c r="H118" s="253"/>
      <c r="I118" s="156"/>
      <c r="J118" s="253"/>
      <c r="K118" s="102"/>
      <c r="L118" s="102"/>
      <c r="M118" s="102"/>
      <c r="N118" s="104"/>
      <c r="O118" s="131">
        <f t="shared" si="2"/>
        <v>0</v>
      </c>
      <c r="P118" s="253"/>
      <c r="Q118" s="253"/>
      <c r="R118" s="253"/>
      <c r="S118" s="251"/>
      <c r="T118" s="251"/>
    </row>
    <row r="119" spans="1:20" ht="12.75" customHeight="1">
      <c r="A119" s="240"/>
      <c r="B119" s="220"/>
      <c r="C119" s="210"/>
      <c r="D119" s="211"/>
      <c r="E119" s="188"/>
      <c r="F119" s="247"/>
      <c r="G119" s="156"/>
      <c r="H119" s="253"/>
      <c r="I119" s="156"/>
      <c r="J119" s="253"/>
      <c r="K119" s="102"/>
      <c r="L119" s="102"/>
      <c r="M119" s="106"/>
      <c r="N119" s="104"/>
      <c r="O119" s="131">
        <f t="shared" si="2"/>
        <v>0</v>
      </c>
      <c r="P119" s="253"/>
      <c r="Q119" s="253"/>
      <c r="R119" s="253"/>
      <c r="S119" s="251"/>
      <c r="T119" s="251"/>
    </row>
    <row r="120" spans="1:20" ht="12.75" customHeight="1">
      <c r="A120" s="240"/>
      <c r="B120" s="220"/>
      <c r="C120" s="210"/>
      <c r="D120" s="211"/>
      <c r="E120" s="188"/>
      <c r="F120" s="248"/>
      <c r="G120" s="156"/>
      <c r="H120" s="254"/>
      <c r="I120" s="156"/>
      <c r="J120" s="254"/>
      <c r="K120" s="102"/>
      <c r="L120" s="102"/>
      <c r="M120" s="102"/>
      <c r="N120" s="104"/>
      <c r="O120" s="131">
        <f t="shared" si="2"/>
        <v>0</v>
      </c>
      <c r="P120" s="254"/>
      <c r="Q120" s="254"/>
      <c r="R120" s="254"/>
      <c r="S120" s="251"/>
      <c r="T120" s="251"/>
    </row>
    <row r="121" spans="1:20" ht="12.75" customHeight="1">
      <c r="A121" s="240">
        <v>25</v>
      </c>
      <c r="B121" s="220" t="s">
        <v>164</v>
      </c>
      <c r="C121" s="210" t="s">
        <v>335</v>
      </c>
      <c r="D121" s="211" t="s">
        <v>188</v>
      </c>
      <c r="E121" s="188">
        <f>173+91</f>
        <v>264</v>
      </c>
      <c r="F121" s="246">
        <f>H121+J121+R121</f>
        <v>19.796182045603203</v>
      </c>
      <c r="G121" s="156">
        <v>0.32</v>
      </c>
      <c r="H121" s="252">
        <f>G121*$P$8/1000</f>
        <v>0.77984640000000005</v>
      </c>
      <c r="I121" s="156">
        <v>0.24</v>
      </c>
      <c r="J121" s="252">
        <f>I121*$P$9/1000</f>
        <v>0.737784</v>
      </c>
      <c r="K121" s="107" t="s">
        <v>149</v>
      </c>
      <c r="L121" s="107" t="s">
        <v>138</v>
      </c>
      <c r="M121" s="102">
        <v>47.201999999999998</v>
      </c>
      <c r="N121" s="103">
        <v>0.33600000000000002</v>
      </c>
      <c r="O121" s="131">
        <f t="shared" si="2"/>
        <v>15.859872000000001</v>
      </c>
      <c r="P121" s="252">
        <f>E121*F121</f>
        <v>5226.1920600392459</v>
      </c>
      <c r="Q121" s="252">
        <f>SUM(O121:O124)</f>
        <v>15.859872000000001</v>
      </c>
      <c r="R121" s="252">
        <f>Q121*1.02*1.05*$R$14</f>
        <v>18.278551645603201</v>
      </c>
      <c r="S121" s="251">
        <f>F121*$S$17</f>
        <v>23.296246433565528</v>
      </c>
      <c r="T121" s="251">
        <f>E121*S121</f>
        <v>6150.2090584612997</v>
      </c>
    </row>
    <row r="122" spans="1:20" ht="12.75" customHeight="1">
      <c r="A122" s="240"/>
      <c r="B122" s="220"/>
      <c r="C122" s="210"/>
      <c r="D122" s="211"/>
      <c r="E122" s="188"/>
      <c r="F122" s="247"/>
      <c r="G122" s="156"/>
      <c r="H122" s="253"/>
      <c r="I122" s="156"/>
      <c r="J122" s="253"/>
      <c r="K122" s="102"/>
      <c r="L122" s="102"/>
      <c r="M122" s="102"/>
      <c r="N122" s="104"/>
      <c r="O122" s="131">
        <f t="shared" si="2"/>
        <v>0</v>
      </c>
      <c r="P122" s="253"/>
      <c r="Q122" s="253"/>
      <c r="R122" s="253"/>
      <c r="S122" s="251"/>
      <c r="T122" s="251"/>
    </row>
    <row r="123" spans="1:20" ht="12.75" customHeight="1">
      <c r="A123" s="240"/>
      <c r="B123" s="220"/>
      <c r="C123" s="210"/>
      <c r="D123" s="211"/>
      <c r="E123" s="188"/>
      <c r="F123" s="247"/>
      <c r="G123" s="156"/>
      <c r="H123" s="253"/>
      <c r="I123" s="156"/>
      <c r="J123" s="253"/>
      <c r="K123" s="102"/>
      <c r="L123" s="102"/>
      <c r="M123" s="106"/>
      <c r="N123" s="104"/>
      <c r="O123" s="131">
        <f t="shared" si="2"/>
        <v>0</v>
      </c>
      <c r="P123" s="253"/>
      <c r="Q123" s="253"/>
      <c r="R123" s="253"/>
      <c r="S123" s="251"/>
      <c r="T123" s="251"/>
    </row>
    <row r="124" spans="1:20" ht="12.75" customHeight="1">
      <c r="A124" s="240"/>
      <c r="B124" s="220"/>
      <c r="C124" s="210"/>
      <c r="D124" s="211"/>
      <c r="E124" s="188"/>
      <c r="F124" s="248"/>
      <c r="G124" s="156"/>
      <c r="H124" s="254"/>
      <c r="I124" s="156"/>
      <c r="J124" s="254"/>
      <c r="K124" s="102"/>
      <c r="L124" s="102"/>
      <c r="M124" s="102"/>
      <c r="N124" s="104"/>
      <c r="O124" s="131">
        <f t="shared" si="2"/>
        <v>0</v>
      </c>
      <c r="P124" s="254"/>
      <c r="Q124" s="254"/>
      <c r="R124" s="254"/>
      <c r="S124" s="251"/>
      <c r="T124" s="251"/>
    </row>
    <row r="125" spans="1:20" ht="12.75" customHeight="1">
      <c r="A125" s="240">
        <v>26</v>
      </c>
      <c r="B125" s="220" t="s">
        <v>336</v>
      </c>
      <c r="C125" s="210" t="s">
        <v>337</v>
      </c>
      <c r="D125" s="211" t="s">
        <v>138</v>
      </c>
      <c r="E125" s="188">
        <v>318</v>
      </c>
      <c r="F125" s="246">
        <f>H125+J125+R125</f>
        <v>1.7101650150000003</v>
      </c>
      <c r="G125" s="156">
        <v>0.19</v>
      </c>
      <c r="H125" s="252">
        <f>G125*$P$8/1000</f>
        <v>0.4630338</v>
      </c>
      <c r="I125" s="156">
        <v>0.16200000000000001</v>
      </c>
      <c r="J125" s="252">
        <f>I125*$P$9/1000</f>
        <v>0.49800420000000001</v>
      </c>
      <c r="K125" s="107" t="s">
        <v>291</v>
      </c>
      <c r="L125" s="107" t="s">
        <v>138</v>
      </c>
      <c r="M125" s="102">
        <v>1</v>
      </c>
      <c r="N125" s="103">
        <v>0.65</v>
      </c>
      <c r="O125" s="131">
        <f t="shared" si="2"/>
        <v>0.65</v>
      </c>
      <c r="P125" s="252">
        <f>E125*F125</f>
        <v>543.83247477000009</v>
      </c>
      <c r="Q125" s="252">
        <f>SUM(O125:O128)</f>
        <v>0.65</v>
      </c>
      <c r="R125" s="252">
        <f>Q125*1.02*1.05*$R$14</f>
        <v>0.74912701500000012</v>
      </c>
      <c r="S125" s="251">
        <f>F125*$S$17</f>
        <v>2.012530776880332</v>
      </c>
      <c r="T125" s="251">
        <f>E125*S125</f>
        <v>639.98478704794559</v>
      </c>
    </row>
    <row r="126" spans="1:20" ht="12.75" customHeight="1">
      <c r="A126" s="240"/>
      <c r="B126" s="220"/>
      <c r="C126" s="210"/>
      <c r="D126" s="211"/>
      <c r="E126" s="188"/>
      <c r="F126" s="247"/>
      <c r="G126" s="156"/>
      <c r="H126" s="253"/>
      <c r="I126" s="156"/>
      <c r="J126" s="253"/>
      <c r="K126" s="102"/>
      <c r="L126" s="102"/>
      <c r="M126" s="102"/>
      <c r="N126" s="104"/>
      <c r="O126" s="131">
        <f t="shared" si="2"/>
        <v>0</v>
      </c>
      <c r="P126" s="253"/>
      <c r="Q126" s="253"/>
      <c r="R126" s="253"/>
      <c r="S126" s="251"/>
      <c r="T126" s="251"/>
    </row>
    <row r="127" spans="1:20" ht="12.75" customHeight="1">
      <c r="A127" s="240"/>
      <c r="B127" s="220"/>
      <c r="C127" s="210"/>
      <c r="D127" s="211"/>
      <c r="E127" s="188"/>
      <c r="F127" s="247"/>
      <c r="G127" s="156"/>
      <c r="H127" s="253"/>
      <c r="I127" s="156"/>
      <c r="J127" s="253"/>
      <c r="K127" s="102"/>
      <c r="L127" s="102"/>
      <c r="M127" s="106"/>
      <c r="N127" s="104"/>
      <c r="O127" s="131">
        <f t="shared" si="2"/>
        <v>0</v>
      </c>
      <c r="P127" s="253"/>
      <c r="Q127" s="253"/>
      <c r="R127" s="253"/>
      <c r="S127" s="251"/>
      <c r="T127" s="251"/>
    </row>
    <row r="128" spans="1:20" ht="12.75" customHeight="1">
      <c r="A128" s="240"/>
      <c r="B128" s="220"/>
      <c r="C128" s="210"/>
      <c r="D128" s="211"/>
      <c r="E128" s="188"/>
      <c r="F128" s="248"/>
      <c r="G128" s="156"/>
      <c r="H128" s="254"/>
      <c r="I128" s="156"/>
      <c r="J128" s="254"/>
      <c r="K128" s="102"/>
      <c r="L128" s="102"/>
      <c r="M128" s="102"/>
      <c r="N128" s="104"/>
      <c r="O128" s="131">
        <f t="shared" si="2"/>
        <v>0</v>
      </c>
      <c r="P128" s="254"/>
      <c r="Q128" s="254"/>
      <c r="R128" s="254"/>
      <c r="S128" s="251"/>
      <c r="T128" s="251"/>
    </row>
    <row r="129" spans="1:20" ht="12.75" customHeight="1">
      <c r="A129" s="240">
        <v>27</v>
      </c>
      <c r="B129" s="209" t="s">
        <v>67</v>
      </c>
      <c r="C129" s="191" t="s">
        <v>338</v>
      </c>
      <c r="D129" s="192" t="s">
        <v>66</v>
      </c>
      <c r="E129" s="156">
        <v>1</v>
      </c>
      <c r="F129" s="246">
        <f>H129+J129+R129</f>
        <v>33.297227520000007</v>
      </c>
      <c r="G129" s="156">
        <v>0.23100000000000001</v>
      </c>
      <c r="H129" s="252">
        <f>G129*$P$8/1000</f>
        <v>0.5629516200000001</v>
      </c>
      <c r="I129" s="156">
        <v>0.151</v>
      </c>
      <c r="J129" s="252">
        <f>I129*$P$9/1000</f>
        <v>0.46418910000000002</v>
      </c>
      <c r="K129" s="109" t="s">
        <v>339</v>
      </c>
      <c r="L129" s="109" t="s">
        <v>66</v>
      </c>
      <c r="M129" s="102">
        <v>1</v>
      </c>
      <c r="N129" s="102">
        <v>28</v>
      </c>
      <c r="O129" s="131">
        <f t="shared" si="2"/>
        <v>28</v>
      </c>
      <c r="P129" s="252">
        <f>E129*F129</f>
        <v>33.297227520000007</v>
      </c>
      <c r="Q129" s="252">
        <f>SUM(O129:O132)</f>
        <v>28</v>
      </c>
      <c r="R129" s="252">
        <f>Q129*1.02*1.05*$R$14</f>
        <v>32.270086800000009</v>
      </c>
      <c r="S129" s="251">
        <f>F129*$S$17</f>
        <v>39.184344540451711</v>
      </c>
      <c r="T129" s="251">
        <f>E129*S129</f>
        <v>39.184344540451711</v>
      </c>
    </row>
    <row r="130" spans="1:20" ht="12.75" customHeight="1">
      <c r="A130" s="240"/>
      <c r="B130" s="209"/>
      <c r="C130" s="191"/>
      <c r="D130" s="192"/>
      <c r="E130" s="156"/>
      <c r="F130" s="247"/>
      <c r="G130" s="156"/>
      <c r="H130" s="253"/>
      <c r="I130" s="156"/>
      <c r="J130" s="253"/>
      <c r="K130" s="109"/>
      <c r="L130" s="109"/>
      <c r="M130" s="109"/>
      <c r="N130" s="111"/>
      <c r="O130" s="131">
        <f t="shared" si="2"/>
        <v>0</v>
      </c>
      <c r="P130" s="253"/>
      <c r="Q130" s="253"/>
      <c r="R130" s="253"/>
      <c r="S130" s="251"/>
      <c r="T130" s="251"/>
    </row>
    <row r="131" spans="1:20" ht="12.75" customHeight="1">
      <c r="A131" s="240"/>
      <c r="B131" s="209"/>
      <c r="C131" s="191"/>
      <c r="D131" s="192"/>
      <c r="E131" s="156"/>
      <c r="F131" s="247"/>
      <c r="G131" s="156"/>
      <c r="H131" s="253"/>
      <c r="I131" s="156"/>
      <c r="J131" s="253"/>
      <c r="K131" s="109"/>
      <c r="L131" s="109"/>
      <c r="M131" s="109"/>
      <c r="N131" s="111"/>
      <c r="O131" s="131">
        <f t="shared" si="2"/>
        <v>0</v>
      </c>
      <c r="P131" s="253"/>
      <c r="Q131" s="253"/>
      <c r="R131" s="253"/>
      <c r="S131" s="251"/>
      <c r="T131" s="251"/>
    </row>
    <row r="132" spans="1:20" ht="12.75" customHeight="1">
      <c r="A132" s="240"/>
      <c r="B132" s="209"/>
      <c r="C132" s="191"/>
      <c r="D132" s="192"/>
      <c r="E132" s="156"/>
      <c r="F132" s="248"/>
      <c r="G132" s="156"/>
      <c r="H132" s="254"/>
      <c r="I132" s="156"/>
      <c r="J132" s="254"/>
      <c r="K132" s="109"/>
      <c r="L132" s="109"/>
      <c r="M132" s="109"/>
      <c r="N132" s="111"/>
      <c r="O132" s="131">
        <f t="shared" si="2"/>
        <v>0</v>
      </c>
      <c r="P132" s="254"/>
      <c r="Q132" s="254"/>
      <c r="R132" s="254"/>
      <c r="S132" s="251"/>
      <c r="T132" s="251"/>
    </row>
    <row r="133" spans="1:20" ht="12.75" customHeight="1">
      <c r="A133" s="240">
        <v>28</v>
      </c>
      <c r="B133" s="209" t="s">
        <v>67</v>
      </c>
      <c r="C133" s="191" t="s">
        <v>340</v>
      </c>
      <c r="D133" s="192" t="s">
        <v>66</v>
      </c>
      <c r="E133" s="156">
        <v>1</v>
      </c>
      <c r="F133" s="246">
        <f>H133+J133+R133</f>
        <v>52.889780219999999</v>
      </c>
      <c r="G133" s="156">
        <v>0.23100000000000001</v>
      </c>
      <c r="H133" s="252">
        <f>G133*$P$8/1000</f>
        <v>0.5629516200000001</v>
      </c>
      <c r="I133" s="156">
        <v>0.151</v>
      </c>
      <c r="J133" s="252">
        <f>I133*$P$9/1000</f>
        <v>0.46418910000000002</v>
      </c>
      <c r="K133" s="109" t="s">
        <v>339</v>
      </c>
      <c r="L133" s="109" t="s">
        <v>66</v>
      </c>
      <c r="M133" s="102">
        <v>1</v>
      </c>
      <c r="N133" s="102">
        <v>45</v>
      </c>
      <c r="O133" s="131">
        <f t="shared" si="2"/>
        <v>45</v>
      </c>
      <c r="P133" s="252">
        <f>E133*F133</f>
        <v>52.889780219999999</v>
      </c>
      <c r="Q133" s="252">
        <f>SUM(O133:O136)</f>
        <v>45</v>
      </c>
      <c r="R133" s="252">
        <f>Q133*1.02*1.05*$R$14</f>
        <v>51.8626395</v>
      </c>
      <c r="S133" s="251">
        <f>F133*$S$17</f>
        <v>62.240958937630118</v>
      </c>
      <c r="T133" s="251">
        <f>E133*S133</f>
        <v>62.240958937630118</v>
      </c>
    </row>
    <row r="134" spans="1:20" ht="12.75" customHeight="1">
      <c r="A134" s="240"/>
      <c r="B134" s="209"/>
      <c r="C134" s="191"/>
      <c r="D134" s="192"/>
      <c r="E134" s="156"/>
      <c r="F134" s="247"/>
      <c r="G134" s="156"/>
      <c r="H134" s="253"/>
      <c r="I134" s="156"/>
      <c r="J134" s="253"/>
      <c r="K134" s="109"/>
      <c r="L134" s="109"/>
      <c r="M134" s="109"/>
      <c r="N134" s="111"/>
      <c r="O134" s="131">
        <f t="shared" si="2"/>
        <v>0</v>
      </c>
      <c r="P134" s="253"/>
      <c r="Q134" s="253"/>
      <c r="R134" s="253"/>
      <c r="S134" s="251"/>
      <c r="T134" s="251"/>
    </row>
    <row r="135" spans="1:20" ht="12.75" customHeight="1">
      <c r="A135" s="240"/>
      <c r="B135" s="209"/>
      <c r="C135" s="191"/>
      <c r="D135" s="192"/>
      <c r="E135" s="156"/>
      <c r="F135" s="247"/>
      <c r="G135" s="156"/>
      <c r="H135" s="253"/>
      <c r="I135" s="156"/>
      <c r="J135" s="253"/>
      <c r="K135" s="109"/>
      <c r="L135" s="109"/>
      <c r="M135" s="109"/>
      <c r="N135" s="111"/>
      <c r="O135" s="131">
        <f t="shared" si="2"/>
        <v>0</v>
      </c>
      <c r="P135" s="253"/>
      <c r="Q135" s="253"/>
      <c r="R135" s="253"/>
      <c r="S135" s="251"/>
      <c r="T135" s="251"/>
    </row>
    <row r="136" spans="1:20" ht="12.75" customHeight="1">
      <c r="A136" s="240"/>
      <c r="B136" s="209"/>
      <c r="C136" s="191"/>
      <c r="D136" s="192"/>
      <c r="E136" s="156"/>
      <c r="F136" s="248"/>
      <c r="G136" s="156"/>
      <c r="H136" s="254"/>
      <c r="I136" s="156"/>
      <c r="J136" s="254"/>
      <c r="K136" s="109"/>
      <c r="L136" s="109"/>
      <c r="M136" s="109"/>
      <c r="N136" s="111"/>
      <c r="O136" s="131">
        <f t="shared" si="2"/>
        <v>0</v>
      </c>
      <c r="P136" s="254"/>
      <c r="Q136" s="254"/>
      <c r="R136" s="254"/>
      <c r="S136" s="251"/>
      <c r="T136" s="251"/>
    </row>
    <row r="137" spans="1:20" ht="12.75" customHeight="1">
      <c r="A137" s="240">
        <v>29</v>
      </c>
      <c r="B137" s="209" t="s">
        <v>67</v>
      </c>
      <c r="C137" s="191" t="s">
        <v>341</v>
      </c>
      <c r="D137" s="192" t="s">
        <v>66</v>
      </c>
      <c r="E137" s="156">
        <v>3</v>
      </c>
      <c r="F137" s="246">
        <f>H137+J137+R137</f>
        <v>26.382208920000004</v>
      </c>
      <c r="G137" s="156">
        <v>0.23100000000000001</v>
      </c>
      <c r="H137" s="252">
        <f>G137*$P$8/1000</f>
        <v>0.5629516200000001</v>
      </c>
      <c r="I137" s="156">
        <v>0.151</v>
      </c>
      <c r="J137" s="252">
        <f>I137*$P$9/1000</f>
        <v>0.46418910000000002</v>
      </c>
      <c r="K137" s="109" t="s">
        <v>339</v>
      </c>
      <c r="L137" s="109" t="s">
        <v>66</v>
      </c>
      <c r="M137" s="102">
        <v>1</v>
      </c>
      <c r="N137" s="102">
        <v>22</v>
      </c>
      <c r="O137" s="131">
        <f t="shared" si="2"/>
        <v>22</v>
      </c>
      <c r="P137" s="252">
        <f>E137*F137</f>
        <v>79.146626760000004</v>
      </c>
      <c r="Q137" s="252">
        <f>SUM(O137:O140)</f>
        <v>22</v>
      </c>
      <c r="R137" s="252">
        <f>Q137*1.02*1.05*$R$14</f>
        <v>25.355068200000002</v>
      </c>
      <c r="S137" s="251">
        <f>F137*$S$17</f>
        <v>31.046715929682858</v>
      </c>
      <c r="T137" s="251">
        <f>E137*S137</f>
        <v>93.140147789048569</v>
      </c>
    </row>
    <row r="138" spans="1:20" ht="12.75" customHeight="1">
      <c r="A138" s="240"/>
      <c r="B138" s="209"/>
      <c r="C138" s="191"/>
      <c r="D138" s="192"/>
      <c r="E138" s="156"/>
      <c r="F138" s="247"/>
      <c r="G138" s="156"/>
      <c r="H138" s="253"/>
      <c r="I138" s="156"/>
      <c r="J138" s="253"/>
      <c r="K138" s="109"/>
      <c r="L138" s="109"/>
      <c r="M138" s="109"/>
      <c r="N138" s="111"/>
      <c r="O138" s="131">
        <f t="shared" si="2"/>
        <v>0</v>
      </c>
      <c r="P138" s="253"/>
      <c r="Q138" s="253"/>
      <c r="R138" s="253"/>
      <c r="S138" s="251"/>
      <c r="T138" s="251"/>
    </row>
    <row r="139" spans="1:20" ht="12.75" customHeight="1">
      <c r="A139" s="240"/>
      <c r="B139" s="209"/>
      <c r="C139" s="191"/>
      <c r="D139" s="192"/>
      <c r="E139" s="156"/>
      <c r="F139" s="247"/>
      <c r="G139" s="156"/>
      <c r="H139" s="253"/>
      <c r="I139" s="156"/>
      <c r="J139" s="253"/>
      <c r="K139" s="109"/>
      <c r="L139" s="109"/>
      <c r="M139" s="109"/>
      <c r="N139" s="111"/>
      <c r="O139" s="131">
        <f t="shared" si="2"/>
        <v>0</v>
      </c>
      <c r="P139" s="253"/>
      <c r="Q139" s="253"/>
      <c r="R139" s="253"/>
      <c r="S139" s="251"/>
      <c r="T139" s="251"/>
    </row>
    <row r="140" spans="1:20" ht="12.75" customHeight="1">
      <c r="A140" s="240"/>
      <c r="B140" s="209"/>
      <c r="C140" s="191"/>
      <c r="D140" s="192"/>
      <c r="E140" s="156"/>
      <c r="F140" s="248"/>
      <c r="G140" s="156"/>
      <c r="H140" s="254"/>
      <c r="I140" s="156"/>
      <c r="J140" s="254"/>
      <c r="K140" s="109"/>
      <c r="L140" s="109"/>
      <c r="M140" s="109"/>
      <c r="N140" s="111"/>
      <c r="O140" s="131">
        <f t="shared" si="2"/>
        <v>0</v>
      </c>
      <c r="P140" s="254"/>
      <c r="Q140" s="254"/>
      <c r="R140" s="254"/>
      <c r="S140" s="251"/>
      <c r="T140" s="251"/>
    </row>
    <row r="141" spans="1:20" ht="12.75" customHeight="1">
      <c r="A141" s="240">
        <v>30</v>
      </c>
      <c r="B141" s="209" t="s">
        <v>344</v>
      </c>
      <c r="C141" s="191" t="s">
        <v>342</v>
      </c>
      <c r="D141" s="192" t="s">
        <v>145</v>
      </c>
      <c r="E141" s="156">
        <v>3</v>
      </c>
      <c r="F141" s="246">
        <f>H141+J141+R141</f>
        <v>1.6250293710000001</v>
      </c>
      <c r="G141" s="156"/>
      <c r="H141" s="252">
        <f>G141*$P$8/1000</f>
        <v>0</v>
      </c>
      <c r="I141" s="156"/>
      <c r="J141" s="252">
        <f>I141*$P$9/1000</f>
        <v>0</v>
      </c>
      <c r="K141" s="109" t="s">
        <v>343</v>
      </c>
      <c r="L141" s="109" t="s">
        <v>145</v>
      </c>
      <c r="M141" s="102">
        <v>1</v>
      </c>
      <c r="N141" s="102">
        <v>1.41</v>
      </c>
      <c r="O141" s="131">
        <f t="shared" si="2"/>
        <v>1.41</v>
      </c>
      <c r="P141" s="252">
        <f>E141*F141</f>
        <v>4.8750881130000003</v>
      </c>
      <c r="Q141" s="252">
        <f>SUM(O141:O144)</f>
        <v>1.41</v>
      </c>
      <c r="R141" s="252">
        <f>Q141*1.02*1.05*$R$14</f>
        <v>1.6250293710000001</v>
      </c>
      <c r="S141" s="251">
        <f>F141*$S$17</f>
        <v>1.9123427235306805</v>
      </c>
      <c r="T141" s="251">
        <f>E141*S141</f>
        <v>5.7370281705920414</v>
      </c>
    </row>
    <row r="142" spans="1:20" ht="12.75" customHeight="1">
      <c r="A142" s="240"/>
      <c r="B142" s="209"/>
      <c r="C142" s="191"/>
      <c r="D142" s="192"/>
      <c r="E142" s="156"/>
      <c r="F142" s="247"/>
      <c r="G142" s="156"/>
      <c r="H142" s="253"/>
      <c r="I142" s="156"/>
      <c r="J142" s="253"/>
      <c r="K142" s="109"/>
      <c r="L142" s="109"/>
      <c r="M142" s="109"/>
      <c r="N142" s="111"/>
      <c r="O142" s="131">
        <f t="shared" si="2"/>
        <v>0</v>
      </c>
      <c r="P142" s="253"/>
      <c r="Q142" s="253"/>
      <c r="R142" s="253"/>
      <c r="S142" s="251"/>
      <c r="T142" s="251"/>
    </row>
    <row r="143" spans="1:20" ht="12.75" customHeight="1">
      <c r="A143" s="240"/>
      <c r="B143" s="209"/>
      <c r="C143" s="191"/>
      <c r="D143" s="192"/>
      <c r="E143" s="156"/>
      <c r="F143" s="247"/>
      <c r="G143" s="156"/>
      <c r="H143" s="253"/>
      <c r="I143" s="156"/>
      <c r="J143" s="253"/>
      <c r="K143" s="109"/>
      <c r="L143" s="109"/>
      <c r="M143" s="109"/>
      <c r="N143" s="111"/>
      <c r="O143" s="131">
        <f t="shared" si="2"/>
        <v>0</v>
      </c>
      <c r="P143" s="253"/>
      <c r="Q143" s="253"/>
      <c r="R143" s="253"/>
      <c r="S143" s="251"/>
      <c r="T143" s="251"/>
    </row>
    <row r="144" spans="1:20" ht="12.75" customHeight="1">
      <c r="A144" s="240"/>
      <c r="B144" s="209"/>
      <c r="C144" s="191"/>
      <c r="D144" s="192"/>
      <c r="E144" s="156"/>
      <c r="F144" s="248"/>
      <c r="G144" s="156"/>
      <c r="H144" s="254"/>
      <c r="I144" s="156"/>
      <c r="J144" s="254"/>
      <c r="K144" s="109"/>
      <c r="L144" s="109"/>
      <c r="M144" s="109"/>
      <c r="N144" s="111"/>
      <c r="O144" s="131">
        <f t="shared" si="2"/>
        <v>0</v>
      </c>
      <c r="P144" s="254"/>
      <c r="Q144" s="254"/>
      <c r="R144" s="254"/>
      <c r="S144" s="251"/>
      <c r="T144" s="251"/>
    </row>
    <row r="145" spans="1:20" ht="12.75" customHeight="1">
      <c r="A145" s="240">
        <v>31</v>
      </c>
      <c r="B145" s="209" t="s">
        <v>344</v>
      </c>
      <c r="C145" s="191" t="s">
        <v>345</v>
      </c>
      <c r="D145" s="192" t="s">
        <v>138</v>
      </c>
      <c r="E145" s="156">
        <f>0.888*0.45*6</f>
        <v>2.3976000000000002</v>
      </c>
      <c r="F145" s="246">
        <f>H145+J145+R145</f>
        <v>0.34575093000000007</v>
      </c>
      <c r="G145" s="156"/>
      <c r="H145" s="252">
        <f>G145*$P$8/1000</f>
        <v>0</v>
      </c>
      <c r="I145" s="156"/>
      <c r="J145" s="252">
        <f>I145*$P$9/1000</f>
        <v>0</v>
      </c>
      <c r="K145" s="109" t="s">
        <v>346</v>
      </c>
      <c r="L145" s="109" t="s">
        <v>138</v>
      </c>
      <c r="M145" s="102">
        <v>1</v>
      </c>
      <c r="N145" s="102">
        <v>0.3</v>
      </c>
      <c r="O145" s="131">
        <f t="shared" si="2"/>
        <v>0.3</v>
      </c>
      <c r="P145" s="252">
        <f>E145*F145</f>
        <v>0.82897242976800023</v>
      </c>
      <c r="Q145" s="252">
        <f>SUM(O145:O148)</f>
        <v>0.3</v>
      </c>
      <c r="R145" s="252">
        <f>Q145*1.02*1.05*$R$14</f>
        <v>0.34575093000000007</v>
      </c>
      <c r="S145" s="251">
        <f>F145*$S$17</f>
        <v>0.40688143053844272</v>
      </c>
      <c r="T145" s="251">
        <f>E145*S145</f>
        <v>0.97553891785897029</v>
      </c>
    </row>
    <row r="146" spans="1:20" ht="12.75" customHeight="1">
      <c r="A146" s="240"/>
      <c r="B146" s="209"/>
      <c r="C146" s="191"/>
      <c r="D146" s="192"/>
      <c r="E146" s="156"/>
      <c r="F146" s="247"/>
      <c r="G146" s="156"/>
      <c r="H146" s="253"/>
      <c r="I146" s="156"/>
      <c r="J146" s="253"/>
      <c r="K146" s="109"/>
      <c r="L146" s="109"/>
      <c r="M146" s="109"/>
      <c r="N146" s="111"/>
      <c r="O146" s="131">
        <f t="shared" si="2"/>
        <v>0</v>
      </c>
      <c r="P146" s="253"/>
      <c r="Q146" s="253"/>
      <c r="R146" s="253"/>
      <c r="S146" s="251"/>
      <c r="T146" s="251"/>
    </row>
    <row r="147" spans="1:20" ht="12.75" customHeight="1">
      <c r="A147" s="240"/>
      <c r="B147" s="209"/>
      <c r="C147" s="191"/>
      <c r="D147" s="192"/>
      <c r="E147" s="156"/>
      <c r="F147" s="247"/>
      <c r="G147" s="156"/>
      <c r="H147" s="253"/>
      <c r="I147" s="156"/>
      <c r="J147" s="253"/>
      <c r="K147" s="109"/>
      <c r="L147" s="109"/>
      <c r="M147" s="109"/>
      <c r="N147" s="111"/>
      <c r="O147" s="131">
        <f t="shared" si="2"/>
        <v>0</v>
      </c>
      <c r="P147" s="253"/>
      <c r="Q147" s="253"/>
      <c r="R147" s="253"/>
      <c r="S147" s="251"/>
      <c r="T147" s="251"/>
    </row>
    <row r="148" spans="1:20" ht="12.75" customHeight="1">
      <c r="A148" s="240"/>
      <c r="B148" s="209"/>
      <c r="C148" s="191"/>
      <c r="D148" s="192"/>
      <c r="E148" s="156"/>
      <c r="F148" s="248"/>
      <c r="G148" s="156"/>
      <c r="H148" s="254"/>
      <c r="I148" s="156"/>
      <c r="J148" s="254"/>
      <c r="K148" s="109"/>
      <c r="L148" s="109"/>
      <c r="M148" s="109"/>
      <c r="N148" s="111"/>
      <c r="O148" s="131">
        <f t="shared" si="2"/>
        <v>0</v>
      </c>
      <c r="P148" s="254"/>
      <c r="Q148" s="254"/>
      <c r="R148" s="254"/>
      <c r="S148" s="251"/>
      <c r="T148" s="251"/>
    </row>
    <row r="149" spans="1:20" ht="12.75" customHeight="1">
      <c r="A149" s="240">
        <v>32</v>
      </c>
      <c r="B149" s="220" t="s">
        <v>347</v>
      </c>
      <c r="C149" s="210" t="s">
        <v>348</v>
      </c>
      <c r="D149" s="211" t="s">
        <v>151</v>
      </c>
      <c r="E149" s="188">
        <v>0.36</v>
      </c>
      <c r="F149" s="246">
        <f>H149+J149+R149</f>
        <v>168.61589542963878</v>
      </c>
      <c r="G149" s="156">
        <v>3.23</v>
      </c>
      <c r="H149" s="252">
        <f>G149*$P$8/1000</f>
        <v>7.8715745999999998</v>
      </c>
      <c r="I149" s="156">
        <v>3.41</v>
      </c>
      <c r="J149" s="252">
        <f>I149*$P$9/1000</f>
        <v>10.482681000000001</v>
      </c>
      <c r="K149" s="109" t="s">
        <v>349</v>
      </c>
      <c r="L149" s="109" t="s">
        <v>350</v>
      </c>
      <c r="M149" s="102">
        <v>1</v>
      </c>
      <c r="N149" s="102">
        <v>129.583</v>
      </c>
      <c r="O149" s="131">
        <f t="shared" si="2"/>
        <v>129.583</v>
      </c>
      <c r="P149" s="252">
        <f>E149*F149</f>
        <v>60.701722354669961</v>
      </c>
      <c r="Q149" s="252">
        <f>SUM(O149:O153)</f>
        <v>130.3785125</v>
      </c>
      <c r="R149" s="252">
        <f>Q149*1.02*1.05*$R$14</f>
        <v>150.26163982963877</v>
      </c>
      <c r="S149" s="251">
        <f>F149*$S$17</f>
        <v>198.42803241030148</v>
      </c>
      <c r="T149" s="251">
        <f>E149*S149</f>
        <v>71.434091667708529</v>
      </c>
    </row>
    <row r="150" spans="1:20" ht="12.75" customHeight="1">
      <c r="A150" s="240"/>
      <c r="B150" s="220"/>
      <c r="C150" s="210"/>
      <c r="D150" s="211"/>
      <c r="E150" s="188"/>
      <c r="F150" s="247"/>
      <c r="G150" s="156"/>
      <c r="H150" s="253"/>
      <c r="I150" s="156"/>
      <c r="J150" s="253"/>
      <c r="K150" s="109" t="s">
        <v>351</v>
      </c>
      <c r="L150" s="109" t="s">
        <v>138</v>
      </c>
      <c r="M150" s="102">
        <v>0.95</v>
      </c>
      <c r="N150" s="102">
        <v>0.5</v>
      </c>
      <c r="O150" s="131">
        <f t="shared" si="2"/>
        <v>0.47499999999999998</v>
      </c>
      <c r="P150" s="253"/>
      <c r="Q150" s="253"/>
      <c r="R150" s="253"/>
      <c r="S150" s="251"/>
      <c r="T150" s="251"/>
    </row>
    <row r="151" spans="1:20" ht="12.75" customHeight="1">
      <c r="A151" s="240"/>
      <c r="B151" s="220"/>
      <c r="C151" s="210"/>
      <c r="D151" s="211"/>
      <c r="E151" s="188"/>
      <c r="F151" s="247"/>
      <c r="G151" s="156"/>
      <c r="H151" s="253"/>
      <c r="I151" s="156"/>
      <c r="J151" s="253"/>
      <c r="K151" s="109" t="s">
        <v>352</v>
      </c>
      <c r="L151" s="109" t="s">
        <v>138</v>
      </c>
      <c r="M151" s="102">
        <v>1.9</v>
      </c>
      <c r="N151" s="102">
        <v>0.16650000000000001</v>
      </c>
      <c r="O151" s="131">
        <f t="shared" si="2"/>
        <v>0.31635000000000002</v>
      </c>
      <c r="P151" s="253"/>
      <c r="Q151" s="253"/>
      <c r="R151" s="253"/>
      <c r="S151" s="251"/>
      <c r="T151" s="251"/>
    </row>
    <row r="152" spans="1:20" ht="12.75" customHeight="1">
      <c r="A152" s="240"/>
      <c r="B152" s="220"/>
      <c r="C152" s="210"/>
      <c r="D152" s="211"/>
      <c r="E152" s="188"/>
      <c r="F152" s="247"/>
      <c r="G152" s="156"/>
      <c r="H152" s="253"/>
      <c r="I152" s="156"/>
      <c r="J152" s="253"/>
      <c r="K152" s="109" t="s">
        <v>353</v>
      </c>
      <c r="L152" s="109" t="s">
        <v>350</v>
      </c>
      <c r="M152" s="102">
        <v>2.5000000000000001E-2</v>
      </c>
      <c r="N152" s="102">
        <v>32.4</v>
      </c>
      <c r="O152" s="131"/>
      <c r="P152" s="253"/>
      <c r="Q152" s="253"/>
      <c r="R152" s="253"/>
      <c r="S152" s="251"/>
      <c r="T152" s="251"/>
    </row>
    <row r="153" spans="1:20" ht="12.75" customHeight="1">
      <c r="A153" s="240"/>
      <c r="B153" s="220"/>
      <c r="C153" s="210"/>
      <c r="D153" s="211"/>
      <c r="E153" s="188"/>
      <c r="F153" s="248"/>
      <c r="G153" s="156"/>
      <c r="H153" s="254"/>
      <c r="I153" s="156"/>
      <c r="J153" s="254"/>
      <c r="K153" s="109" t="s">
        <v>354</v>
      </c>
      <c r="L153" s="109" t="s">
        <v>138</v>
      </c>
      <c r="M153" s="102">
        <v>0.21</v>
      </c>
      <c r="N153" s="102">
        <v>0.16650000000000001</v>
      </c>
      <c r="O153" s="131">
        <f>M152*N153</f>
        <v>4.1625000000000004E-3</v>
      </c>
      <c r="P153" s="254"/>
      <c r="Q153" s="254"/>
      <c r="R153" s="254"/>
      <c r="S153" s="251"/>
      <c r="T153" s="251"/>
    </row>
    <row r="154" spans="1:20" ht="12.75" customHeight="1">
      <c r="A154" s="240">
        <v>33</v>
      </c>
      <c r="B154" s="209" t="s">
        <v>158</v>
      </c>
      <c r="C154" s="191" t="s">
        <v>320</v>
      </c>
      <c r="D154" s="192" t="s">
        <v>145</v>
      </c>
      <c r="E154" s="156">
        <v>366.7</v>
      </c>
      <c r="F154" s="246">
        <f>H154+J154+R154</f>
        <v>1.5425848500000001</v>
      </c>
      <c r="G154" s="156">
        <v>0.28100000000000003</v>
      </c>
      <c r="H154" s="252">
        <f>G154*$P$8/1000</f>
        <v>0.68480262000000003</v>
      </c>
      <c r="I154" s="190">
        <v>1.66E-2</v>
      </c>
      <c r="J154" s="252">
        <f>I154*$P$9/1000</f>
        <v>5.1030060000000002E-2</v>
      </c>
      <c r="K154" s="109" t="s">
        <v>321</v>
      </c>
      <c r="L154" s="109" t="s">
        <v>138</v>
      </c>
      <c r="M154" s="102">
        <v>0.5</v>
      </c>
      <c r="N154" s="102">
        <v>1.4</v>
      </c>
      <c r="O154" s="131">
        <f t="shared" si="2"/>
        <v>0.7</v>
      </c>
      <c r="P154" s="252">
        <f>E154*F154</f>
        <v>565.66586449500005</v>
      </c>
      <c r="Q154" s="252">
        <f>SUM(O154:O157)</f>
        <v>0.7</v>
      </c>
      <c r="R154" s="252">
        <f>Q154*1.02*1.05*$R$14</f>
        <v>0.8067521700000001</v>
      </c>
      <c r="S154" s="251">
        <f>F154*$S$17</f>
        <v>1.8153215972403285</v>
      </c>
      <c r="T154" s="251">
        <f>E154*S154</f>
        <v>665.67842970802849</v>
      </c>
    </row>
    <row r="155" spans="1:20" ht="12.75" customHeight="1">
      <c r="A155" s="240"/>
      <c r="B155" s="209"/>
      <c r="C155" s="191"/>
      <c r="D155" s="192"/>
      <c r="E155" s="156"/>
      <c r="F155" s="247"/>
      <c r="G155" s="156"/>
      <c r="H155" s="253"/>
      <c r="I155" s="190"/>
      <c r="J155" s="253"/>
      <c r="K155" s="109"/>
      <c r="L155" s="109"/>
      <c r="M155" s="102"/>
      <c r="N155" s="102"/>
      <c r="O155" s="131">
        <f t="shared" si="2"/>
        <v>0</v>
      </c>
      <c r="P155" s="253"/>
      <c r="Q155" s="253"/>
      <c r="R155" s="253"/>
      <c r="S155" s="251"/>
      <c r="T155" s="251"/>
    </row>
    <row r="156" spans="1:20" ht="12.75" customHeight="1">
      <c r="A156" s="240"/>
      <c r="B156" s="209"/>
      <c r="C156" s="191"/>
      <c r="D156" s="192"/>
      <c r="E156" s="156"/>
      <c r="F156" s="247"/>
      <c r="G156" s="156"/>
      <c r="H156" s="253"/>
      <c r="I156" s="190"/>
      <c r="J156" s="253"/>
      <c r="K156" s="109"/>
      <c r="L156" s="109"/>
      <c r="M156" s="102"/>
      <c r="N156" s="102"/>
      <c r="O156" s="131">
        <f t="shared" si="2"/>
        <v>0</v>
      </c>
      <c r="P156" s="253"/>
      <c r="Q156" s="253"/>
      <c r="R156" s="253"/>
      <c r="S156" s="251"/>
      <c r="T156" s="251"/>
    </row>
    <row r="157" spans="1:20" ht="12.75" customHeight="1">
      <c r="A157" s="240"/>
      <c r="B157" s="209"/>
      <c r="C157" s="191"/>
      <c r="D157" s="192"/>
      <c r="E157" s="156"/>
      <c r="F157" s="248"/>
      <c r="G157" s="156"/>
      <c r="H157" s="254"/>
      <c r="I157" s="190"/>
      <c r="J157" s="254"/>
      <c r="K157" s="109"/>
      <c r="L157" s="109"/>
      <c r="M157" s="109"/>
      <c r="N157" s="111"/>
      <c r="O157" s="131">
        <f t="shared" si="2"/>
        <v>0</v>
      </c>
      <c r="P157" s="254"/>
      <c r="Q157" s="254"/>
      <c r="R157" s="254"/>
      <c r="S157" s="251"/>
      <c r="T157" s="251"/>
    </row>
    <row r="158" spans="1:20" ht="12.75" customHeight="1">
      <c r="A158" s="260"/>
      <c r="B158" s="263"/>
      <c r="C158" s="193" t="s">
        <v>355</v>
      </c>
      <c r="D158" s="260"/>
      <c r="E158" s="266"/>
      <c r="F158" s="246">
        <f>H158+J158+R158</f>
        <v>0</v>
      </c>
      <c r="G158" s="269"/>
      <c r="H158" s="252">
        <f>G158*$P$8/1000</f>
        <v>0</v>
      </c>
      <c r="I158" s="255"/>
      <c r="J158" s="252">
        <f>I158*$P$9/1000</f>
        <v>0</v>
      </c>
      <c r="K158" s="12"/>
      <c r="L158" s="23"/>
      <c r="M158" s="12"/>
      <c r="N158" s="23"/>
      <c r="O158" s="131">
        <f t="shared" si="2"/>
        <v>0</v>
      </c>
      <c r="P158" s="252">
        <f>E158*F158</f>
        <v>0</v>
      </c>
      <c r="Q158" s="252">
        <f>SUM(O158:O161)</f>
        <v>0</v>
      </c>
      <c r="R158" s="252">
        <f>Q158*1.02*1.05*$R$14</f>
        <v>0</v>
      </c>
      <c r="S158" s="251">
        <f>F158*$S$17</f>
        <v>0</v>
      </c>
      <c r="T158" s="251">
        <f>E158*S158</f>
        <v>0</v>
      </c>
    </row>
    <row r="159" spans="1:20" ht="12.75" customHeight="1">
      <c r="A159" s="261"/>
      <c r="B159" s="264"/>
      <c r="C159" s="193"/>
      <c r="D159" s="261"/>
      <c r="E159" s="267"/>
      <c r="F159" s="247"/>
      <c r="G159" s="270"/>
      <c r="H159" s="253"/>
      <c r="I159" s="256"/>
      <c r="J159" s="253"/>
      <c r="K159" s="16"/>
      <c r="L159" s="16"/>
      <c r="M159" s="16"/>
      <c r="N159" s="25"/>
      <c r="O159" s="131">
        <f t="shared" si="2"/>
        <v>0</v>
      </c>
      <c r="P159" s="253"/>
      <c r="Q159" s="253"/>
      <c r="R159" s="253"/>
      <c r="S159" s="251"/>
      <c r="T159" s="251"/>
    </row>
    <row r="160" spans="1:20" ht="12.75" customHeight="1">
      <c r="A160" s="261"/>
      <c r="B160" s="264"/>
      <c r="C160" s="193"/>
      <c r="D160" s="261"/>
      <c r="E160" s="267"/>
      <c r="F160" s="247"/>
      <c r="G160" s="270"/>
      <c r="H160" s="253"/>
      <c r="I160" s="256"/>
      <c r="J160" s="253"/>
      <c r="K160" s="16"/>
      <c r="L160" s="16"/>
      <c r="M160" s="16"/>
      <c r="N160" s="25"/>
      <c r="O160" s="131">
        <f t="shared" si="2"/>
        <v>0</v>
      </c>
      <c r="P160" s="253"/>
      <c r="Q160" s="253"/>
      <c r="R160" s="253"/>
      <c r="S160" s="251"/>
      <c r="T160" s="251"/>
    </row>
    <row r="161" spans="1:20" ht="12.75" customHeight="1">
      <c r="A161" s="262"/>
      <c r="B161" s="265"/>
      <c r="C161" s="193"/>
      <c r="D161" s="262"/>
      <c r="E161" s="268"/>
      <c r="F161" s="248"/>
      <c r="G161" s="271"/>
      <c r="H161" s="254"/>
      <c r="I161" s="257"/>
      <c r="J161" s="254"/>
      <c r="K161" s="16"/>
      <c r="L161" s="16"/>
      <c r="M161" s="16"/>
      <c r="N161" s="25"/>
      <c r="O161" s="131">
        <f t="shared" si="2"/>
        <v>0</v>
      </c>
      <c r="P161" s="254"/>
      <c r="Q161" s="254"/>
      <c r="R161" s="254"/>
      <c r="S161" s="251"/>
      <c r="T161" s="251"/>
    </row>
    <row r="162" spans="1:20" ht="12.75" customHeight="1">
      <c r="A162" s="240">
        <v>34</v>
      </c>
      <c r="B162" s="181" t="s">
        <v>359</v>
      </c>
      <c r="C162" s="182" t="s">
        <v>358</v>
      </c>
      <c r="D162" s="156" t="s">
        <v>151</v>
      </c>
      <c r="E162" s="172">
        <v>1053.5</v>
      </c>
      <c r="F162" s="246">
        <f>H162+J162+R162</f>
        <v>0.96537945599999997</v>
      </c>
      <c r="G162" s="156">
        <f>0.0143</f>
        <v>1.43E-2</v>
      </c>
      <c r="H162" s="252">
        <f>G162*$P$8/1000</f>
        <v>3.4849386000000003E-2</v>
      </c>
      <c r="I162" s="190">
        <f>0.3027</f>
        <v>0.30270000000000002</v>
      </c>
      <c r="J162" s="252">
        <f>I162*$P$9/1000</f>
        <v>0.93053006999999999</v>
      </c>
      <c r="K162" s="102"/>
      <c r="L162" s="102"/>
      <c r="M162" s="102"/>
      <c r="N162" s="103"/>
      <c r="O162" s="131">
        <f t="shared" si="2"/>
        <v>0</v>
      </c>
      <c r="P162" s="252">
        <f>E162*F162</f>
        <v>1017.0272568959999</v>
      </c>
      <c r="Q162" s="252">
        <f>SUM(O162:O165)</f>
        <v>0</v>
      </c>
      <c r="R162" s="252">
        <f>Q162*1.02*1.05*$R$14</f>
        <v>0</v>
      </c>
      <c r="S162" s="251">
        <f>F162*$S$17</f>
        <v>1.1360633912675333</v>
      </c>
      <c r="T162" s="251">
        <f>E162*S162</f>
        <v>1196.8427827003463</v>
      </c>
    </row>
    <row r="163" spans="1:20" ht="12.75" customHeight="1">
      <c r="A163" s="240"/>
      <c r="B163" s="181"/>
      <c r="C163" s="182"/>
      <c r="D163" s="156"/>
      <c r="E163" s="173"/>
      <c r="F163" s="247"/>
      <c r="G163" s="156"/>
      <c r="H163" s="253"/>
      <c r="I163" s="190"/>
      <c r="J163" s="253"/>
      <c r="K163" s="102"/>
      <c r="L163" s="102"/>
      <c r="M163" s="102"/>
      <c r="N163" s="103"/>
      <c r="O163" s="131">
        <f t="shared" si="2"/>
        <v>0</v>
      </c>
      <c r="P163" s="253"/>
      <c r="Q163" s="253"/>
      <c r="R163" s="253"/>
      <c r="S163" s="251"/>
      <c r="T163" s="251"/>
    </row>
    <row r="164" spans="1:20" ht="12.75" customHeight="1">
      <c r="A164" s="240"/>
      <c r="B164" s="181"/>
      <c r="C164" s="182"/>
      <c r="D164" s="156"/>
      <c r="E164" s="173"/>
      <c r="F164" s="247"/>
      <c r="G164" s="156"/>
      <c r="H164" s="253"/>
      <c r="I164" s="190"/>
      <c r="J164" s="253"/>
      <c r="K164" s="102"/>
      <c r="L164" s="102"/>
      <c r="M164" s="102"/>
      <c r="N164" s="103"/>
      <c r="O164" s="131">
        <f t="shared" si="2"/>
        <v>0</v>
      </c>
      <c r="P164" s="253"/>
      <c r="Q164" s="253"/>
      <c r="R164" s="253"/>
      <c r="S164" s="251"/>
      <c r="T164" s="251"/>
    </row>
    <row r="165" spans="1:20" ht="12.75" customHeight="1">
      <c r="A165" s="240"/>
      <c r="B165" s="181"/>
      <c r="C165" s="182"/>
      <c r="D165" s="156"/>
      <c r="E165" s="174"/>
      <c r="F165" s="248"/>
      <c r="G165" s="156"/>
      <c r="H165" s="254"/>
      <c r="I165" s="190"/>
      <c r="J165" s="254"/>
      <c r="K165" s="102"/>
      <c r="L165" s="102"/>
      <c r="M165" s="102"/>
      <c r="N165" s="104"/>
      <c r="O165" s="131">
        <f t="shared" si="2"/>
        <v>0</v>
      </c>
      <c r="P165" s="254"/>
      <c r="Q165" s="254"/>
      <c r="R165" s="254"/>
      <c r="S165" s="251"/>
      <c r="T165" s="251"/>
    </row>
    <row r="166" spans="1:20" ht="12.75" customHeight="1">
      <c r="A166" s="240">
        <v>35</v>
      </c>
      <c r="B166" s="181" t="s">
        <v>132</v>
      </c>
      <c r="C166" s="182" t="s">
        <v>413</v>
      </c>
      <c r="D166" s="156" t="s">
        <v>151</v>
      </c>
      <c r="E166" s="188">
        <v>79.3</v>
      </c>
      <c r="F166" s="246">
        <f>H166+J166+R166</f>
        <v>2.6807220000000003</v>
      </c>
      <c r="G166" s="156">
        <v>1.1000000000000001</v>
      </c>
      <c r="H166" s="252">
        <f>G166*$P$8/1000</f>
        <v>2.6807220000000003</v>
      </c>
      <c r="I166" s="190"/>
      <c r="J166" s="252">
        <f>I166*$P$9/1000</f>
        <v>0</v>
      </c>
      <c r="K166" s="102"/>
      <c r="L166" s="102"/>
      <c r="M166" s="102"/>
      <c r="N166" s="103"/>
      <c r="O166" s="131">
        <f t="shared" si="2"/>
        <v>0</v>
      </c>
      <c r="P166" s="252">
        <f>E166*F166</f>
        <v>212.58125460000002</v>
      </c>
      <c r="Q166" s="252">
        <f>SUM(O166:O169)</f>
        <v>0</v>
      </c>
      <c r="R166" s="252">
        <f>Q166*1.02*1.05*$R$14</f>
        <v>0</v>
      </c>
      <c r="S166" s="251">
        <f>F166*$S$17</f>
        <v>3.1546871102729215</v>
      </c>
      <c r="T166" s="251">
        <f>E166*S166</f>
        <v>250.16668784464267</v>
      </c>
    </row>
    <row r="167" spans="1:20" ht="12.75" customHeight="1">
      <c r="A167" s="240"/>
      <c r="B167" s="181"/>
      <c r="C167" s="182"/>
      <c r="D167" s="156"/>
      <c r="E167" s="188"/>
      <c r="F167" s="247"/>
      <c r="G167" s="156"/>
      <c r="H167" s="253"/>
      <c r="I167" s="190"/>
      <c r="J167" s="253"/>
      <c r="K167" s="102"/>
      <c r="L167" s="102"/>
      <c r="M167" s="102"/>
      <c r="N167" s="103"/>
      <c r="O167" s="131">
        <f t="shared" si="2"/>
        <v>0</v>
      </c>
      <c r="P167" s="253"/>
      <c r="Q167" s="253"/>
      <c r="R167" s="253"/>
      <c r="S167" s="251"/>
      <c r="T167" s="251"/>
    </row>
    <row r="168" spans="1:20" ht="12.75" customHeight="1">
      <c r="A168" s="240"/>
      <c r="B168" s="181"/>
      <c r="C168" s="182"/>
      <c r="D168" s="156"/>
      <c r="E168" s="188"/>
      <c r="F168" s="247"/>
      <c r="G168" s="156"/>
      <c r="H168" s="253"/>
      <c r="I168" s="190"/>
      <c r="J168" s="253"/>
      <c r="K168" s="102"/>
      <c r="L168" s="102"/>
      <c r="M168" s="102"/>
      <c r="N168" s="103"/>
      <c r="O168" s="131">
        <f t="shared" si="2"/>
        <v>0</v>
      </c>
      <c r="P168" s="253"/>
      <c r="Q168" s="253"/>
      <c r="R168" s="253"/>
      <c r="S168" s="251"/>
      <c r="T168" s="251"/>
    </row>
    <row r="169" spans="1:20" ht="12.75" customHeight="1">
      <c r="A169" s="240"/>
      <c r="B169" s="181"/>
      <c r="C169" s="182"/>
      <c r="D169" s="156"/>
      <c r="E169" s="188"/>
      <c r="F169" s="248"/>
      <c r="G169" s="156"/>
      <c r="H169" s="254"/>
      <c r="I169" s="190"/>
      <c r="J169" s="254"/>
      <c r="K169" s="102"/>
      <c r="L169" s="102"/>
      <c r="M169" s="102"/>
      <c r="N169" s="104"/>
      <c r="O169" s="131">
        <f t="shared" si="2"/>
        <v>0</v>
      </c>
      <c r="P169" s="254"/>
      <c r="Q169" s="254"/>
      <c r="R169" s="254"/>
      <c r="S169" s="251"/>
      <c r="T169" s="251"/>
    </row>
    <row r="170" spans="1:20" ht="12.75" customHeight="1">
      <c r="A170" s="240">
        <v>36</v>
      </c>
      <c r="B170" s="181" t="s">
        <v>362</v>
      </c>
      <c r="C170" s="182" t="s">
        <v>361</v>
      </c>
      <c r="D170" s="175" t="s">
        <v>151</v>
      </c>
      <c r="E170" s="172">
        <v>157.80000000000001</v>
      </c>
      <c r="F170" s="246">
        <f>H170+J170+R170</f>
        <v>0.55123263960000002</v>
      </c>
      <c r="G170" s="222">
        <f>0.00813</f>
        <v>8.1300000000000001E-3</v>
      </c>
      <c r="H170" s="252">
        <f>G170*$P$8/1000</f>
        <v>1.9812972599999999E-2</v>
      </c>
      <c r="I170" s="163">
        <f>0.17287</f>
        <v>0.17287</v>
      </c>
      <c r="J170" s="252">
        <f>I170*$P$9/1000</f>
        <v>0.53141966699999998</v>
      </c>
      <c r="K170" s="102"/>
      <c r="L170" s="102"/>
      <c r="M170" s="102"/>
      <c r="N170" s="103"/>
      <c r="O170" s="131">
        <f t="shared" si="2"/>
        <v>0</v>
      </c>
      <c r="P170" s="252">
        <f>E170*F170</f>
        <v>86.984510528880008</v>
      </c>
      <c r="Q170" s="252">
        <f>SUM(O170:O173)</f>
        <v>0</v>
      </c>
      <c r="R170" s="252">
        <f>Q170*1.02*1.05*$R$14</f>
        <v>0</v>
      </c>
      <c r="S170" s="251">
        <f>F170*$S$17</f>
        <v>0.64869333817823649</v>
      </c>
      <c r="T170" s="251">
        <f>E170*S170</f>
        <v>102.36380876452573</v>
      </c>
    </row>
    <row r="171" spans="1:20" ht="12.75" customHeight="1">
      <c r="A171" s="240"/>
      <c r="B171" s="181"/>
      <c r="C171" s="182"/>
      <c r="D171" s="176"/>
      <c r="E171" s="173"/>
      <c r="F171" s="247"/>
      <c r="G171" s="222"/>
      <c r="H171" s="253"/>
      <c r="I171" s="164"/>
      <c r="J171" s="253"/>
      <c r="K171" s="102"/>
      <c r="L171" s="102"/>
      <c r="M171" s="102"/>
      <c r="N171" s="103"/>
      <c r="O171" s="131">
        <f t="shared" si="2"/>
        <v>0</v>
      </c>
      <c r="P171" s="253"/>
      <c r="Q171" s="253"/>
      <c r="R171" s="253"/>
      <c r="S171" s="251"/>
      <c r="T171" s="251"/>
    </row>
    <row r="172" spans="1:20" ht="12.75" customHeight="1">
      <c r="A172" s="240"/>
      <c r="B172" s="181"/>
      <c r="C172" s="182"/>
      <c r="D172" s="176"/>
      <c r="E172" s="173"/>
      <c r="F172" s="247"/>
      <c r="G172" s="222"/>
      <c r="H172" s="253"/>
      <c r="I172" s="164"/>
      <c r="J172" s="253"/>
      <c r="K172" s="102"/>
      <c r="L172" s="102"/>
      <c r="M172" s="102"/>
      <c r="N172" s="103"/>
      <c r="O172" s="131">
        <f t="shared" si="2"/>
        <v>0</v>
      </c>
      <c r="P172" s="253"/>
      <c r="Q172" s="253"/>
      <c r="R172" s="253"/>
      <c r="S172" s="251"/>
      <c r="T172" s="251"/>
    </row>
    <row r="173" spans="1:20" ht="12.75" customHeight="1">
      <c r="A173" s="240"/>
      <c r="B173" s="181"/>
      <c r="C173" s="182"/>
      <c r="D173" s="177"/>
      <c r="E173" s="174"/>
      <c r="F173" s="248"/>
      <c r="G173" s="222"/>
      <c r="H173" s="254"/>
      <c r="I173" s="165"/>
      <c r="J173" s="254"/>
      <c r="K173" s="102"/>
      <c r="L173" s="102"/>
      <c r="M173" s="102"/>
      <c r="N173" s="104"/>
      <c r="O173" s="131">
        <f t="shared" si="2"/>
        <v>0</v>
      </c>
      <c r="P173" s="254"/>
      <c r="Q173" s="254"/>
      <c r="R173" s="254"/>
      <c r="S173" s="251"/>
      <c r="T173" s="251"/>
    </row>
    <row r="174" spans="1:20" ht="12.75" customHeight="1">
      <c r="A174" s="240">
        <v>37</v>
      </c>
      <c r="B174" s="181" t="s">
        <v>132</v>
      </c>
      <c r="C174" s="182" t="s">
        <v>360</v>
      </c>
      <c r="D174" s="156" t="s">
        <v>151</v>
      </c>
      <c r="E174" s="188">
        <v>11.9</v>
      </c>
      <c r="F174" s="246">
        <f>H174+J174+R174</f>
        <v>2.6807220000000003</v>
      </c>
      <c r="G174" s="156">
        <v>1.1000000000000001</v>
      </c>
      <c r="H174" s="252">
        <f>G174*$P$8/1000</f>
        <v>2.6807220000000003</v>
      </c>
      <c r="I174" s="190"/>
      <c r="J174" s="252">
        <f>I174*$P$9/1000</f>
        <v>0</v>
      </c>
      <c r="K174" s="102"/>
      <c r="L174" s="102"/>
      <c r="M174" s="102"/>
      <c r="N174" s="103"/>
      <c r="O174" s="131">
        <f t="shared" si="2"/>
        <v>0</v>
      </c>
      <c r="P174" s="252">
        <f>E174*F174</f>
        <v>31.900591800000004</v>
      </c>
      <c r="Q174" s="252">
        <f>SUM(O174:O177)</f>
        <v>0</v>
      </c>
      <c r="R174" s="252">
        <f>Q174*1.02*1.05*$R$14</f>
        <v>0</v>
      </c>
      <c r="S174" s="251">
        <f>F174*$S$17</f>
        <v>3.1546871102729215</v>
      </c>
      <c r="T174" s="251">
        <f>E174*S174</f>
        <v>37.540776612247768</v>
      </c>
    </row>
    <row r="175" spans="1:20" ht="12.75" customHeight="1">
      <c r="A175" s="240"/>
      <c r="B175" s="181"/>
      <c r="C175" s="182"/>
      <c r="D175" s="156"/>
      <c r="E175" s="188"/>
      <c r="F175" s="247"/>
      <c r="G175" s="156"/>
      <c r="H175" s="253"/>
      <c r="I175" s="190"/>
      <c r="J175" s="253"/>
      <c r="K175" s="102"/>
      <c r="L175" s="102"/>
      <c r="M175" s="102"/>
      <c r="N175" s="103"/>
      <c r="O175" s="131">
        <f t="shared" si="2"/>
        <v>0</v>
      </c>
      <c r="P175" s="253"/>
      <c r="Q175" s="253"/>
      <c r="R175" s="253"/>
      <c r="S175" s="251"/>
      <c r="T175" s="251"/>
    </row>
    <row r="176" spans="1:20" ht="12.75" customHeight="1">
      <c r="A176" s="240"/>
      <c r="B176" s="181"/>
      <c r="C176" s="182"/>
      <c r="D176" s="156"/>
      <c r="E176" s="188"/>
      <c r="F176" s="247"/>
      <c r="G176" s="156"/>
      <c r="H176" s="253"/>
      <c r="I176" s="190"/>
      <c r="J176" s="253"/>
      <c r="K176" s="102"/>
      <c r="L176" s="102"/>
      <c r="M176" s="102"/>
      <c r="N176" s="103"/>
      <c r="O176" s="131">
        <f t="shared" si="2"/>
        <v>0</v>
      </c>
      <c r="P176" s="253"/>
      <c r="Q176" s="253"/>
      <c r="R176" s="253"/>
      <c r="S176" s="251"/>
      <c r="T176" s="251"/>
    </row>
    <row r="177" spans="1:20" ht="12.75" customHeight="1">
      <c r="A177" s="240"/>
      <c r="B177" s="181"/>
      <c r="C177" s="182"/>
      <c r="D177" s="156"/>
      <c r="E177" s="188"/>
      <c r="F177" s="248"/>
      <c r="G177" s="156"/>
      <c r="H177" s="254"/>
      <c r="I177" s="190"/>
      <c r="J177" s="254"/>
      <c r="K177" s="102"/>
      <c r="L177" s="102"/>
      <c r="M177" s="102"/>
      <c r="N177" s="104"/>
      <c r="O177" s="131">
        <f t="shared" si="2"/>
        <v>0</v>
      </c>
      <c r="P177" s="254"/>
      <c r="Q177" s="254"/>
      <c r="R177" s="254"/>
      <c r="S177" s="251"/>
      <c r="T177" s="251"/>
    </row>
    <row r="178" spans="1:20" ht="12.75" customHeight="1">
      <c r="A178" s="240">
        <v>38</v>
      </c>
      <c r="B178" s="202" t="s">
        <v>161</v>
      </c>
      <c r="C178" s="182" t="s">
        <v>133</v>
      </c>
      <c r="D178" s="175" t="s">
        <v>151</v>
      </c>
      <c r="E178" s="172">
        <v>23.5</v>
      </c>
      <c r="F178" s="246">
        <f>H178+J178+R178</f>
        <v>9.5726277143999994</v>
      </c>
      <c r="G178" s="178">
        <v>0.89</v>
      </c>
      <c r="H178" s="252">
        <f>G178*$P$8/1000</f>
        <v>2.1689477999999998</v>
      </c>
      <c r="I178" s="175"/>
      <c r="J178" s="252">
        <f>I178*$P$9/1000</f>
        <v>0</v>
      </c>
      <c r="K178" s="102" t="s">
        <v>134</v>
      </c>
      <c r="L178" s="102" t="s">
        <v>151</v>
      </c>
      <c r="M178" s="102">
        <v>1.1000000000000001</v>
      </c>
      <c r="N178" s="104">
        <v>5.84</v>
      </c>
      <c r="O178" s="131">
        <f t="shared" si="2"/>
        <v>6.4240000000000004</v>
      </c>
      <c r="P178" s="252">
        <f>E178*F178</f>
        <v>224.95675128839997</v>
      </c>
      <c r="Q178" s="252">
        <f>SUM(O178:O181)</f>
        <v>6.4240000000000004</v>
      </c>
      <c r="R178" s="252">
        <f>Q178*1.02*1.05*$R$14</f>
        <v>7.4036799144000005</v>
      </c>
      <c r="S178" s="251">
        <f>F178*$S$17</f>
        <v>11.265116361211275</v>
      </c>
      <c r="T178" s="251">
        <f>E178*S178</f>
        <v>264.73023448846499</v>
      </c>
    </row>
    <row r="179" spans="1:20" ht="12.75" customHeight="1">
      <c r="A179" s="240"/>
      <c r="B179" s="203"/>
      <c r="C179" s="182"/>
      <c r="D179" s="176"/>
      <c r="E179" s="173"/>
      <c r="F179" s="247"/>
      <c r="G179" s="179"/>
      <c r="H179" s="253"/>
      <c r="I179" s="176"/>
      <c r="J179" s="253"/>
      <c r="K179" s="102"/>
      <c r="L179" s="102"/>
      <c r="M179" s="102"/>
      <c r="N179" s="103"/>
      <c r="O179" s="131">
        <f t="shared" si="2"/>
        <v>0</v>
      </c>
      <c r="P179" s="253"/>
      <c r="Q179" s="253"/>
      <c r="R179" s="253"/>
      <c r="S179" s="251"/>
      <c r="T179" s="251"/>
    </row>
    <row r="180" spans="1:20" ht="12.75" customHeight="1">
      <c r="A180" s="240"/>
      <c r="B180" s="203"/>
      <c r="C180" s="182"/>
      <c r="D180" s="176"/>
      <c r="E180" s="173"/>
      <c r="F180" s="247"/>
      <c r="G180" s="179"/>
      <c r="H180" s="253"/>
      <c r="I180" s="176"/>
      <c r="J180" s="253"/>
      <c r="K180" s="102"/>
      <c r="L180" s="102"/>
      <c r="M180" s="102"/>
      <c r="N180" s="103"/>
      <c r="O180" s="131">
        <f t="shared" si="2"/>
        <v>0</v>
      </c>
      <c r="P180" s="253"/>
      <c r="Q180" s="253"/>
      <c r="R180" s="253"/>
      <c r="S180" s="251"/>
      <c r="T180" s="251"/>
    </row>
    <row r="181" spans="1:20" ht="12.75" customHeight="1">
      <c r="A181" s="240"/>
      <c r="B181" s="204"/>
      <c r="C181" s="182"/>
      <c r="D181" s="177"/>
      <c r="E181" s="174"/>
      <c r="F181" s="248"/>
      <c r="G181" s="180"/>
      <c r="H181" s="254"/>
      <c r="I181" s="177"/>
      <c r="J181" s="254"/>
      <c r="K181" s="102"/>
      <c r="L181" s="102"/>
      <c r="M181" s="102"/>
      <c r="N181" s="104"/>
      <c r="O181" s="131">
        <f t="shared" si="2"/>
        <v>0</v>
      </c>
      <c r="P181" s="254"/>
      <c r="Q181" s="254"/>
      <c r="R181" s="254"/>
      <c r="S181" s="251"/>
      <c r="T181" s="251"/>
    </row>
    <row r="182" spans="1:20" ht="12.75" customHeight="1">
      <c r="A182" s="240">
        <v>39</v>
      </c>
      <c r="B182" s="202" t="s">
        <v>161</v>
      </c>
      <c r="C182" s="182" t="s">
        <v>363</v>
      </c>
      <c r="D182" s="175" t="s">
        <v>151</v>
      </c>
      <c r="E182" s="172">
        <v>113.4</v>
      </c>
      <c r="F182" s="246">
        <f>H182+J182+R182</f>
        <v>9.5726277143999994</v>
      </c>
      <c r="G182" s="178">
        <v>0.89</v>
      </c>
      <c r="H182" s="252">
        <f>G182*$P$8/1000</f>
        <v>2.1689477999999998</v>
      </c>
      <c r="I182" s="175"/>
      <c r="J182" s="252">
        <f>I182*$P$9/1000</f>
        <v>0</v>
      </c>
      <c r="K182" s="102" t="s">
        <v>134</v>
      </c>
      <c r="L182" s="102" t="s">
        <v>151</v>
      </c>
      <c r="M182" s="102">
        <v>1.1000000000000001</v>
      </c>
      <c r="N182" s="104">
        <v>5.84</v>
      </c>
      <c r="O182" s="131">
        <f t="shared" si="2"/>
        <v>6.4240000000000004</v>
      </c>
      <c r="P182" s="252">
        <f>E182*F182</f>
        <v>1085.5359828129599</v>
      </c>
      <c r="Q182" s="252">
        <f>SUM(O182:O185)</f>
        <v>6.4240000000000004</v>
      </c>
      <c r="R182" s="252">
        <f>Q182*1.02*1.05*$R$14</f>
        <v>7.4036799144000005</v>
      </c>
      <c r="S182" s="251">
        <f>F182*$S$17</f>
        <v>11.265116361211275</v>
      </c>
      <c r="T182" s="251">
        <f>E182*S182</f>
        <v>1277.4641953613586</v>
      </c>
    </row>
    <row r="183" spans="1:20" ht="12.75" customHeight="1">
      <c r="A183" s="240"/>
      <c r="B183" s="203"/>
      <c r="C183" s="182"/>
      <c r="D183" s="176"/>
      <c r="E183" s="173"/>
      <c r="F183" s="247"/>
      <c r="G183" s="179"/>
      <c r="H183" s="253"/>
      <c r="I183" s="176"/>
      <c r="J183" s="253"/>
      <c r="K183" s="102"/>
      <c r="L183" s="102"/>
      <c r="M183" s="102"/>
      <c r="N183" s="103"/>
      <c r="O183" s="131">
        <f t="shared" si="2"/>
        <v>0</v>
      </c>
      <c r="P183" s="253"/>
      <c r="Q183" s="253"/>
      <c r="R183" s="253"/>
      <c r="S183" s="251"/>
      <c r="T183" s="251"/>
    </row>
    <row r="184" spans="1:20" ht="12.75" customHeight="1">
      <c r="A184" s="240"/>
      <c r="B184" s="203"/>
      <c r="C184" s="182"/>
      <c r="D184" s="176"/>
      <c r="E184" s="173"/>
      <c r="F184" s="247"/>
      <c r="G184" s="179"/>
      <c r="H184" s="253"/>
      <c r="I184" s="176"/>
      <c r="J184" s="253"/>
      <c r="K184" s="102"/>
      <c r="L184" s="102"/>
      <c r="M184" s="102"/>
      <c r="N184" s="103"/>
      <c r="O184" s="131">
        <f t="shared" si="2"/>
        <v>0</v>
      </c>
      <c r="P184" s="253"/>
      <c r="Q184" s="253"/>
      <c r="R184" s="253"/>
      <c r="S184" s="251"/>
      <c r="T184" s="251"/>
    </row>
    <row r="185" spans="1:20" ht="12.75" customHeight="1">
      <c r="A185" s="240"/>
      <c r="B185" s="204"/>
      <c r="C185" s="182"/>
      <c r="D185" s="177"/>
      <c r="E185" s="174"/>
      <c r="F185" s="248"/>
      <c r="G185" s="180"/>
      <c r="H185" s="254"/>
      <c r="I185" s="177"/>
      <c r="J185" s="254"/>
      <c r="K185" s="102"/>
      <c r="L185" s="102"/>
      <c r="M185" s="102"/>
      <c r="N185" s="104"/>
      <c r="O185" s="131">
        <f t="shared" si="2"/>
        <v>0</v>
      </c>
      <c r="P185" s="254"/>
      <c r="Q185" s="254"/>
      <c r="R185" s="254"/>
      <c r="S185" s="251"/>
      <c r="T185" s="251"/>
    </row>
    <row r="186" spans="1:20" ht="12.75" customHeight="1">
      <c r="A186" s="240">
        <v>40</v>
      </c>
      <c r="B186" s="181" t="s">
        <v>356</v>
      </c>
      <c r="C186" s="182" t="s">
        <v>364</v>
      </c>
      <c r="D186" s="156" t="s">
        <v>151</v>
      </c>
      <c r="E186" s="156">
        <v>1134.0999999999999</v>
      </c>
      <c r="F186" s="246">
        <f>H186+J186+R186</f>
        <v>7.6852500000000004E-2</v>
      </c>
      <c r="G186" s="156"/>
      <c r="H186" s="252">
        <f>G186*$P$8/1000</f>
        <v>0</v>
      </c>
      <c r="I186" s="187">
        <v>2.5000000000000001E-2</v>
      </c>
      <c r="J186" s="252">
        <f>I186*$P$9/1000</f>
        <v>7.6852500000000004E-2</v>
      </c>
      <c r="K186" s="102"/>
      <c r="L186" s="102"/>
      <c r="M186" s="105"/>
      <c r="N186" s="104"/>
      <c r="O186" s="131">
        <f t="shared" si="2"/>
        <v>0</v>
      </c>
      <c r="P186" s="252">
        <f>E186*F186</f>
        <v>87.158420249999992</v>
      </c>
      <c r="Q186" s="252">
        <f>SUM(O186:O189)</f>
        <v>0</v>
      </c>
      <c r="R186" s="252">
        <f>Q186*1.02*1.05*$R$14</f>
        <v>0</v>
      </c>
      <c r="S186" s="251">
        <f>F186*$S$17</f>
        <v>9.0440407898413067E-2</v>
      </c>
      <c r="T186" s="251">
        <f>E186*S186</f>
        <v>102.56846659759024</v>
      </c>
    </row>
    <row r="187" spans="1:20" ht="12.75" customHeight="1">
      <c r="A187" s="240"/>
      <c r="B187" s="181"/>
      <c r="C187" s="182"/>
      <c r="D187" s="156"/>
      <c r="E187" s="156"/>
      <c r="F187" s="247"/>
      <c r="G187" s="156"/>
      <c r="H187" s="253"/>
      <c r="I187" s="187"/>
      <c r="J187" s="253"/>
      <c r="K187" s="102"/>
      <c r="L187" s="102"/>
      <c r="M187" s="102"/>
      <c r="N187" s="104"/>
      <c r="O187" s="131">
        <f t="shared" si="2"/>
        <v>0</v>
      </c>
      <c r="P187" s="253"/>
      <c r="Q187" s="253"/>
      <c r="R187" s="253"/>
      <c r="S187" s="251"/>
      <c r="T187" s="251"/>
    </row>
    <row r="188" spans="1:20" ht="12.75" customHeight="1">
      <c r="A188" s="240"/>
      <c r="B188" s="181"/>
      <c r="C188" s="182"/>
      <c r="D188" s="156"/>
      <c r="E188" s="156"/>
      <c r="F188" s="247"/>
      <c r="G188" s="156"/>
      <c r="H188" s="253"/>
      <c r="I188" s="187"/>
      <c r="J188" s="253"/>
      <c r="K188" s="102"/>
      <c r="L188" s="102"/>
      <c r="M188" s="106"/>
      <c r="N188" s="104"/>
      <c r="O188" s="131">
        <f t="shared" si="2"/>
        <v>0</v>
      </c>
      <c r="P188" s="253"/>
      <c r="Q188" s="253"/>
      <c r="R188" s="253"/>
      <c r="S188" s="251"/>
      <c r="T188" s="251"/>
    </row>
    <row r="189" spans="1:20" ht="12.75" customHeight="1">
      <c r="A189" s="240"/>
      <c r="B189" s="181"/>
      <c r="C189" s="182"/>
      <c r="D189" s="156"/>
      <c r="E189" s="156"/>
      <c r="F189" s="248"/>
      <c r="G189" s="156"/>
      <c r="H189" s="254"/>
      <c r="I189" s="187"/>
      <c r="J189" s="254"/>
      <c r="K189" s="102"/>
      <c r="L189" s="102"/>
      <c r="M189" s="102"/>
      <c r="N189" s="104"/>
      <c r="O189" s="131">
        <f t="shared" si="2"/>
        <v>0</v>
      </c>
      <c r="P189" s="254"/>
      <c r="Q189" s="254"/>
      <c r="R189" s="254"/>
      <c r="S189" s="251"/>
      <c r="T189" s="251"/>
    </row>
    <row r="190" spans="1:20" ht="12.75" customHeight="1">
      <c r="A190" s="240">
        <v>41</v>
      </c>
      <c r="B190" s="181" t="s">
        <v>59</v>
      </c>
      <c r="C190" s="182" t="s">
        <v>217</v>
      </c>
      <c r="D190" s="175" t="s">
        <v>151</v>
      </c>
      <c r="E190" s="172">
        <v>168.4</v>
      </c>
      <c r="F190" s="246">
        <f>H190+J190+R190</f>
        <v>0.52147316099999996</v>
      </c>
      <c r="G190" s="156">
        <v>1.32E-2</v>
      </c>
      <c r="H190" s="252">
        <f>G190*$P$8/1000</f>
        <v>3.2168664E-2</v>
      </c>
      <c r="I190" s="156">
        <v>0.15917000000000001</v>
      </c>
      <c r="J190" s="252">
        <f>I190*$P$9/1000</f>
        <v>0.489304497</v>
      </c>
      <c r="K190" s="102"/>
      <c r="L190" s="102"/>
      <c r="M190" s="102"/>
      <c r="N190" s="103"/>
      <c r="O190" s="131">
        <f t="shared" si="2"/>
        <v>0</v>
      </c>
      <c r="P190" s="252">
        <f>E190*F190</f>
        <v>87.81608031239999</v>
      </c>
      <c r="Q190" s="252">
        <f>SUM(O190:O193)</f>
        <v>0</v>
      </c>
      <c r="R190" s="252">
        <f>Q190*1.02*1.05*$R$14</f>
        <v>0</v>
      </c>
      <c r="S190" s="251">
        <f>F190*$S$17</f>
        <v>0.61367223433089124</v>
      </c>
      <c r="T190" s="251">
        <f>E190*S190</f>
        <v>103.34240426132209</v>
      </c>
    </row>
    <row r="191" spans="1:20" ht="12.75" customHeight="1">
      <c r="A191" s="240"/>
      <c r="B191" s="181"/>
      <c r="C191" s="182"/>
      <c r="D191" s="176"/>
      <c r="E191" s="173"/>
      <c r="F191" s="247"/>
      <c r="G191" s="156"/>
      <c r="H191" s="253"/>
      <c r="I191" s="156"/>
      <c r="J191" s="253"/>
      <c r="K191" s="102"/>
      <c r="L191" s="102"/>
      <c r="M191" s="102"/>
      <c r="N191" s="103"/>
      <c r="O191" s="131">
        <f t="shared" si="2"/>
        <v>0</v>
      </c>
      <c r="P191" s="253"/>
      <c r="Q191" s="253"/>
      <c r="R191" s="253"/>
      <c r="S191" s="251"/>
      <c r="T191" s="251"/>
    </row>
    <row r="192" spans="1:20" ht="12.75" customHeight="1">
      <c r="A192" s="240"/>
      <c r="B192" s="181"/>
      <c r="C192" s="182"/>
      <c r="D192" s="176"/>
      <c r="E192" s="173"/>
      <c r="F192" s="247"/>
      <c r="G192" s="156"/>
      <c r="H192" s="253"/>
      <c r="I192" s="156"/>
      <c r="J192" s="253"/>
      <c r="K192" s="102"/>
      <c r="L192" s="102"/>
      <c r="M192" s="102"/>
      <c r="N192" s="103"/>
      <c r="O192" s="131">
        <f t="shared" si="2"/>
        <v>0</v>
      </c>
      <c r="P192" s="253"/>
      <c r="Q192" s="253"/>
      <c r="R192" s="253"/>
      <c r="S192" s="251"/>
      <c r="T192" s="251"/>
    </row>
    <row r="193" spans="1:20" ht="12.75" customHeight="1">
      <c r="A193" s="240"/>
      <c r="B193" s="181"/>
      <c r="C193" s="182"/>
      <c r="D193" s="177"/>
      <c r="E193" s="174"/>
      <c r="F193" s="248"/>
      <c r="G193" s="156"/>
      <c r="H193" s="254"/>
      <c r="I193" s="156"/>
      <c r="J193" s="254"/>
      <c r="K193" s="102"/>
      <c r="L193" s="102"/>
      <c r="M193" s="102"/>
      <c r="N193" s="104"/>
      <c r="O193" s="131">
        <f t="shared" si="2"/>
        <v>0</v>
      </c>
      <c r="P193" s="254"/>
      <c r="Q193" s="254"/>
      <c r="R193" s="254"/>
      <c r="S193" s="251"/>
      <c r="T193" s="251"/>
    </row>
    <row r="194" spans="1:20" ht="12.75" customHeight="1">
      <c r="A194" s="240">
        <v>42</v>
      </c>
      <c r="B194" s="181" t="s">
        <v>61</v>
      </c>
      <c r="C194" s="157" t="s">
        <v>273</v>
      </c>
      <c r="D194" s="175" t="s">
        <v>75</v>
      </c>
      <c r="E194" s="172">
        <f>+E190*1.95</f>
        <v>328.38</v>
      </c>
      <c r="F194" s="246">
        <f>H194+J194+R194</f>
        <v>0.83000700000000005</v>
      </c>
      <c r="G194" s="169"/>
      <c r="H194" s="252">
        <f>G194*$P$8/1000</f>
        <v>0</v>
      </c>
      <c r="I194" s="175">
        <v>0.27</v>
      </c>
      <c r="J194" s="252">
        <f>I194*$P$9/1000</f>
        <v>0.83000700000000005</v>
      </c>
      <c r="K194" s="102"/>
      <c r="L194" s="102"/>
      <c r="M194" s="102"/>
      <c r="N194" s="103"/>
      <c r="O194" s="131">
        <f t="shared" si="2"/>
        <v>0</v>
      </c>
      <c r="P194" s="252">
        <f>E194*F194</f>
        <v>272.55769866000003</v>
      </c>
      <c r="Q194" s="252">
        <f>SUM(O194:O197)</f>
        <v>0</v>
      </c>
      <c r="R194" s="252">
        <f>Q194*1.02*1.05*$R$14</f>
        <v>0</v>
      </c>
      <c r="S194" s="251">
        <f>F194*$S$17</f>
        <v>0.97675640530286112</v>
      </c>
      <c r="T194" s="251">
        <f>E194*S194</f>
        <v>320.74726837335351</v>
      </c>
    </row>
    <row r="195" spans="1:20" ht="12.75" customHeight="1">
      <c r="A195" s="240"/>
      <c r="B195" s="181"/>
      <c r="C195" s="158"/>
      <c r="D195" s="176"/>
      <c r="E195" s="173"/>
      <c r="F195" s="247"/>
      <c r="G195" s="170"/>
      <c r="H195" s="253"/>
      <c r="I195" s="176"/>
      <c r="J195" s="253"/>
      <c r="K195" s="102"/>
      <c r="L195" s="102"/>
      <c r="M195" s="102"/>
      <c r="N195" s="103"/>
      <c r="O195" s="131">
        <f t="shared" si="2"/>
        <v>0</v>
      </c>
      <c r="P195" s="253"/>
      <c r="Q195" s="253"/>
      <c r="R195" s="253"/>
      <c r="S195" s="251"/>
      <c r="T195" s="251"/>
    </row>
    <row r="196" spans="1:20" ht="12.75" customHeight="1">
      <c r="A196" s="240"/>
      <c r="B196" s="181"/>
      <c r="C196" s="158"/>
      <c r="D196" s="176"/>
      <c r="E196" s="173"/>
      <c r="F196" s="247"/>
      <c r="G196" s="170"/>
      <c r="H196" s="253"/>
      <c r="I196" s="176"/>
      <c r="J196" s="253"/>
      <c r="K196" s="102"/>
      <c r="L196" s="102"/>
      <c r="M196" s="102"/>
      <c r="N196" s="103"/>
      <c r="O196" s="131">
        <f t="shared" si="2"/>
        <v>0</v>
      </c>
      <c r="P196" s="253"/>
      <c r="Q196" s="253"/>
      <c r="R196" s="253"/>
      <c r="S196" s="251"/>
      <c r="T196" s="251"/>
    </row>
    <row r="197" spans="1:20" ht="12.75" customHeight="1">
      <c r="A197" s="240"/>
      <c r="B197" s="181"/>
      <c r="C197" s="159"/>
      <c r="D197" s="177"/>
      <c r="E197" s="174"/>
      <c r="F197" s="248"/>
      <c r="G197" s="171"/>
      <c r="H197" s="254"/>
      <c r="I197" s="177"/>
      <c r="J197" s="254"/>
      <c r="K197" s="102"/>
      <c r="L197" s="102"/>
      <c r="M197" s="102"/>
      <c r="N197" s="104"/>
      <c r="O197" s="131">
        <f t="shared" si="2"/>
        <v>0</v>
      </c>
      <c r="P197" s="254"/>
      <c r="Q197" s="254"/>
      <c r="R197" s="254"/>
      <c r="S197" s="251"/>
      <c r="T197" s="251"/>
    </row>
    <row r="198" spans="1:20" ht="12.75" customHeight="1">
      <c r="A198" s="260"/>
      <c r="B198" s="263"/>
      <c r="C198" s="193" t="s">
        <v>365</v>
      </c>
      <c r="D198" s="260"/>
      <c r="E198" s="266"/>
      <c r="F198" s="246">
        <f>H198+J198+R198</f>
        <v>0</v>
      </c>
      <c r="G198" s="269"/>
      <c r="H198" s="252">
        <f>G198*$P$8/1000</f>
        <v>0</v>
      </c>
      <c r="I198" s="255"/>
      <c r="J198" s="252">
        <f>I198*$P$9/1000</f>
        <v>0</v>
      </c>
      <c r="K198" s="12"/>
      <c r="L198" s="23"/>
      <c r="M198" s="12"/>
      <c r="N198" s="23"/>
      <c r="O198" s="131">
        <f t="shared" si="2"/>
        <v>0</v>
      </c>
      <c r="P198" s="252">
        <f>E198*F198</f>
        <v>0</v>
      </c>
      <c r="Q198" s="252">
        <f>SUM(O198:O201)</f>
        <v>0</v>
      </c>
      <c r="R198" s="252">
        <f>Q198*1.02*1.05*$R$14</f>
        <v>0</v>
      </c>
      <c r="S198" s="251">
        <f>F198*$S$17</f>
        <v>0</v>
      </c>
      <c r="T198" s="251">
        <f>E198*S198</f>
        <v>0</v>
      </c>
    </row>
    <row r="199" spans="1:20" ht="12.75" customHeight="1">
      <c r="A199" s="261"/>
      <c r="B199" s="264"/>
      <c r="C199" s="193"/>
      <c r="D199" s="261"/>
      <c r="E199" s="267"/>
      <c r="F199" s="247"/>
      <c r="G199" s="270"/>
      <c r="H199" s="253"/>
      <c r="I199" s="256"/>
      <c r="J199" s="253"/>
      <c r="K199" s="16"/>
      <c r="L199" s="16"/>
      <c r="M199" s="16"/>
      <c r="N199" s="25"/>
      <c r="O199" s="131">
        <f t="shared" si="2"/>
        <v>0</v>
      </c>
      <c r="P199" s="253"/>
      <c r="Q199" s="253"/>
      <c r="R199" s="253"/>
      <c r="S199" s="251"/>
      <c r="T199" s="251"/>
    </row>
    <row r="200" spans="1:20" ht="12.75" customHeight="1">
      <c r="A200" s="261"/>
      <c r="B200" s="264"/>
      <c r="C200" s="193"/>
      <c r="D200" s="261"/>
      <c r="E200" s="267"/>
      <c r="F200" s="247"/>
      <c r="G200" s="270"/>
      <c r="H200" s="253"/>
      <c r="I200" s="256"/>
      <c r="J200" s="253"/>
      <c r="K200" s="16"/>
      <c r="L200" s="16"/>
      <c r="M200" s="16"/>
      <c r="N200" s="25"/>
      <c r="O200" s="131">
        <f t="shared" si="2"/>
        <v>0</v>
      </c>
      <c r="P200" s="253"/>
      <c r="Q200" s="253"/>
      <c r="R200" s="253"/>
      <c r="S200" s="251"/>
      <c r="T200" s="251"/>
    </row>
    <row r="201" spans="1:20" ht="12.75" customHeight="1">
      <c r="A201" s="262"/>
      <c r="B201" s="265"/>
      <c r="C201" s="193"/>
      <c r="D201" s="262"/>
      <c r="E201" s="268"/>
      <c r="F201" s="248"/>
      <c r="G201" s="271"/>
      <c r="H201" s="254"/>
      <c r="I201" s="257"/>
      <c r="J201" s="254"/>
      <c r="K201" s="16"/>
      <c r="L201" s="16"/>
      <c r="M201" s="16"/>
      <c r="N201" s="25"/>
      <c r="O201" s="131">
        <f t="shared" si="2"/>
        <v>0</v>
      </c>
      <c r="P201" s="254"/>
      <c r="Q201" s="254"/>
      <c r="R201" s="254"/>
      <c r="S201" s="251"/>
      <c r="T201" s="251"/>
    </row>
    <row r="202" spans="1:20" ht="12.75" customHeight="1">
      <c r="A202" s="240">
        <v>43</v>
      </c>
      <c r="B202" s="202" t="s">
        <v>137</v>
      </c>
      <c r="C202" s="157" t="s">
        <v>414</v>
      </c>
      <c r="D202" s="156" t="s">
        <v>66</v>
      </c>
      <c r="E202" s="194">
        <v>1</v>
      </c>
      <c r="F202" s="246">
        <f>H202+J202+R202</f>
        <v>408.43487820000007</v>
      </c>
      <c r="G202" s="178">
        <v>1.71</v>
      </c>
      <c r="H202" s="252">
        <f>G202*$P$8/1000</f>
        <v>4.1673041999999993</v>
      </c>
      <c r="I202" s="189">
        <v>0.28999999999999998</v>
      </c>
      <c r="J202" s="252">
        <f>I202*$P$9/1000</f>
        <v>0.89148899999999986</v>
      </c>
      <c r="K202" s="113" t="s">
        <v>156</v>
      </c>
      <c r="L202" s="102" t="s">
        <v>66</v>
      </c>
      <c r="M202" s="102">
        <v>1</v>
      </c>
      <c r="N202" s="114">
        <v>350</v>
      </c>
      <c r="O202" s="131">
        <f t="shared" si="2"/>
        <v>350</v>
      </c>
      <c r="P202" s="252">
        <f>E202*F202</f>
        <v>408.43487820000007</v>
      </c>
      <c r="Q202" s="252">
        <f>SUM(O202:O205)</f>
        <v>350</v>
      </c>
      <c r="R202" s="252">
        <f>Q202*1.02*1.05*$R$14</f>
        <v>403.37608500000005</v>
      </c>
      <c r="S202" s="251">
        <f>F202*$S$17</f>
        <v>480.64821553425929</v>
      </c>
      <c r="T202" s="251">
        <f>E202*S202</f>
        <v>480.64821553425929</v>
      </c>
    </row>
    <row r="203" spans="1:20" ht="12.75" customHeight="1">
      <c r="A203" s="240"/>
      <c r="B203" s="203"/>
      <c r="C203" s="158"/>
      <c r="D203" s="156"/>
      <c r="E203" s="194"/>
      <c r="F203" s="247"/>
      <c r="G203" s="179"/>
      <c r="H203" s="253"/>
      <c r="I203" s="189"/>
      <c r="J203" s="253"/>
      <c r="K203" s="113"/>
      <c r="L203" s="113"/>
      <c r="M203" s="113"/>
      <c r="N203" s="114"/>
      <c r="O203" s="131">
        <f t="shared" si="2"/>
        <v>0</v>
      </c>
      <c r="P203" s="253"/>
      <c r="Q203" s="253"/>
      <c r="R203" s="253"/>
      <c r="S203" s="251"/>
      <c r="T203" s="251"/>
    </row>
    <row r="204" spans="1:20" ht="12.75" customHeight="1">
      <c r="A204" s="240"/>
      <c r="B204" s="203"/>
      <c r="C204" s="158"/>
      <c r="D204" s="156"/>
      <c r="E204" s="194"/>
      <c r="F204" s="247"/>
      <c r="G204" s="179"/>
      <c r="H204" s="253"/>
      <c r="I204" s="189"/>
      <c r="J204" s="253"/>
      <c r="K204" s="113"/>
      <c r="L204" s="113"/>
      <c r="M204" s="113"/>
      <c r="N204" s="114"/>
      <c r="O204" s="131">
        <f t="shared" si="2"/>
        <v>0</v>
      </c>
      <c r="P204" s="253"/>
      <c r="Q204" s="253"/>
      <c r="R204" s="253"/>
      <c r="S204" s="251"/>
      <c r="T204" s="251"/>
    </row>
    <row r="205" spans="1:20" ht="12.75" customHeight="1">
      <c r="A205" s="240"/>
      <c r="B205" s="204"/>
      <c r="C205" s="159"/>
      <c r="D205" s="156"/>
      <c r="E205" s="194"/>
      <c r="F205" s="248"/>
      <c r="G205" s="180"/>
      <c r="H205" s="254"/>
      <c r="I205" s="189"/>
      <c r="J205" s="254"/>
      <c r="K205" s="113"/>
      <c r="L205" s="113"/>
      <c r="M205" s="113"/>
      <c r="N205" s="114"/>
      <c r="O205" s="131">
        <f t="shared" si="2"/>
        <v>0</v>
      </c>
      <c r="P205" s="254"/>
      <c r="Q205" s="254"/>
      <c r="R205" s="254"/>
      <c r="S205" s="251"/>
      <c r="T205" s="251"/>
    </row>
    <row r="206" spans="1:20" ht="12.75" customHeight="1">
      <c r="A206" s="240">
        <v>44</v>
      </c>
      <c r="B206" s="202" t="s">
        <v>137</v>
      </c>
      <c r="C206" s="157" t="s">
        <v>366</v>
      </c>
      <c r="D206" s="156" t="s">
        <v>66</v>
      </c>
      <c r="E206" s="194">
        <v>1</v>
      </c>
      <c r="F206" s="246">
        <f>H206+J206+R206</f>
        <v>32.718867600000003</v>
      </c>
      <c r="G206" s="178">
        <v>1.71</v>
      </c>
      <c r="H206" s="252">
        <f>G206*$P$8/1000</f>
        <v>4.1673041999999993</v>
      </c>
      <c r="I206" s="189">
        <v>0.28999999999999998</v>
      </c>
      <c r="J206" s="252">
        <f>I206*$P$9/1000</f>
        <v>0.89148899999999986</v>
      </c>
      <c r="K206" s="113" t="s">
        <v>139</v>
      </c>
      <c r="L206" s="102" t="s">
        <v>66</v>
      </c>
      <c r="M206" s="102">
        <v>1</v>
      </c>
      <c r="N206" s="104">
        <v>24</v>
      </c>
      <c r="O206" s="131">
        <f t="shared" si="2"/>
        <v>24</v>
      </c>
      <c r="P206" s="252">
        <f>E206*F206</f>
        <v>32.718867600000003</v>
      </c>
      <c r="Q206" s="252">
        <f>SUM(O206:O209)</f>
        <v>24</v>
      </c>
      <c r="R206" s="252">
        <f>Q206*1.02*1.05*$R$14</f>
        <v>27.660074400000003</v>
      </c>
      <c r="S206" s="251">
        <f>F206*$S$17</f>
        <v>38.503727682484907</v>
      </c>
      <c r="T206" s="251">
        <f>E206*S206</f>
        <v>38.503727682484907</v>
      </c>
    </row>
    <row r="207" spans="1:20" ht="12.75" customHeight="1">
      <c r="A207" s="240"/>
      <c r="B207" s="203"/>
      <c r="C207" s="158"/>
      <c r="D207" s="156"/>
      <c r="E207" s="194"/>
      <c r="F207" s="247"/>
      <c r="G207" s="179"/>
      <c r="H207" s="253"/>
      <c r="I207" s="189"/>
      <c r="J207" s="253"/>
      <c r="K207" s="113"/>
      <c r="L207" s="113"/>
      <c r="M207" s="113"/>
      <c r="N207" s="114"/>
      <c r="O207" s="131">
        <f t="shared" si="2"/>
        <v>0</v>
      </c>
      <c r="P207" s="253"/>
      <c r="Q207" s="253"/>
      <c r="R207" s="253"/>
      <c r="S207" s="251"/>
      <c r="T207" s="251"/>
    </row>
    <row r="208" spans="1:20" ht="12.75" customHeight="1">
      <c r="A208" s="240"/>
      <c r="B208" s="203"/>
      <c r="C208" s="158"/>
      <c r="D208" s="156"/>
      <c r="E208" s="194"/>
      <c r="F208" s="247"/>
      <c r="G208" s="179"/>
      <c r="H208" s="253"/>
      <c r="I208" s="189"/>
      <c r="J208" s="253"/>
      <c r="K208" s="113"/>
      <c r="L208" s="113"/>
      <c r="M208" s="113"/>
      <c r="N208" s="114"/>
      <c r="O208" s="131">
        <f t="shared" si="2"/>
        <v>0</v>
      </c>
      <c r="P208" s="253"/>
      <c r="Q208" s="253"/>
      <c r="R208" s="253"/>
      <c r="S208" s="251"/>
      <c r="T208" s="251"/>
    </row>
    <row r="209" spans="1:20" ht="12.75" customHeight="1">
      <c r="A209" s="240"/>
      <c r="B209" s="204"/>
      <c r="C209" s="159"/>
      <c r="D209" s="156"/>
      <c r="E209" s="194"/>
      <c r="F209" s="248"/>
      <c r="G209" s="180"/>
      <c r="H209" s="254"/>
      <c r="I209" s="189"/>
      <c r="J209" s="254"/>
      <c r="K209" s="113"/>
      <c r="L209" s="113"/>
      <c r="M209" s="113"/>
      <c r="N209" s="114"/>
      <c r="O209" s="131">
        <f t="shared" si="2"/>
        <v>0</v>
      </c>
      <c r="P209" s="254"/>
      <c r="Q209" s="254"/>
      <c r="R209" s="254"/>
      <c r="S209" s="251"/>
      <c r="T209" s="251"/>
    </row>
    <row r="210" spans="1:20" ht="12.75" customHeight="1">
      <c r="A210" s="240">
        <v>45</v>
      </c>
      <c r="B210" s="209" t="s">
        <v>67</v>
      </c>
      <c r="C210" s="191" t="s">
        <v>367</v>
      </c>
      <c r="D210" s="192" t="s">
        <v>66</v>
      </c>
      <c r="E210" s="156">
        <v>2</v>
      </c>
      <c r="F210" s="246">
        <f>H210+J210+R210</f>
        <v>26.382208920000004</v>
      </c>
      <c r="G210" s="156">
        <v>0.23100000000000001</v>
      </c>
      <c r="H210" s="252">
        <f>G210*$P$8/1000</f>
        <v>0.5629516200000001</v>
      </c>
      <c r="I210" s="156">
        <v>0.151</v>
      </c>
      <c r="J210" s="252">
        <f>I210*$P$9/1000</f>
        <v>0.46418910000000002</v>
      </c>
      <c r="K210" s="109" t="s">
        <v>218</v>
      </c>
      <c r="L210" s="109" t="s">
        <v>66</v>
      </c>
      <c r="M210" s="102">
        <v>1</v>
      </c>
      <c r="N210" s="102">
        <v>22</v>
      </c>
      <c r="O210" s="131">
        <f t="shared" si="2"/>
        <v>22</v>
      </c>
      <c r="P210" s="252">
        <f>E210*F210</f>
        <v>52.764417840000007</v>
      </c>
      <c r="Q210" s="252">
        <f>SUM(O210:O213)</f>
        <v>22</v>
      </c>
      <c r="R210" s="252">
        <f>Q210*1.02*1.05*$R$14</f>
        <v>25.355068200000002</v>
      </c>
      <c r="S210" s="251">
        <f>F210*$S$17</f>
        <v>31.046715929682858</v>
      </c>
      <c r="T210" s="251">
        <f>E210*S210</f>
        <v>62.093431859365715</v>
      </c>
    </row>
    <row r="211" spans="1:20" ht="12.75" customHeight="1">
      <c r="A211" s="240"/>
      <c r="B211" s="209"/>
      <c r="C211" s="191"/>
      <c r="D211" s="192"/>
      <c r="E211" s="156"/>
      <c r="F211" s="247"/>
      <c r="G211" s="156"/>
      <c r="H211" s="253"/>
      <c r="I211" s="156"/>
      <c r="J211" s="253"/>
      <c r="K211" s="109"/>
      <c r="L211" s="109"/>
      <c r="M211" s="109"/>
      <c r="N211" s="111"/>
      <c r="O211" s="131">
        <f t="shared" si="2"/>
        <v>0</v>
      </c>
      <c r="P211" s="253"/>
      <c r="Q211" s="253"/>
      <c r="R211" s="253"/>
      <c r="S211" s="251"/>
      <c r="T211" s="251"/>
    </row>
    <row r="212" spans="1:20" ht="12.75" customHeight="1">
      <c r="A212" s="240"/>
      <c r="B212" s="209"/>
      <c r="C212" s="191"/>
      <c r="D212" s="192"/>
      <c r="E212" s="156"/>
      <c r="F212" s="247"/>
      <c r="G212" s="156"/>
      <c r="H212" s="253"/>
      <c r="I212" s="156"/>
      <c r="J212" s="253"/>
      <c r="K212" s="109"/>
      <c r="L212" s="109"/>
      <c r="M212" s="109"/>
      <c r="N212" s="111"/>
      <c r="O212" s="131">
        <f t="shared" si="2"/>
        <v>0</v>
      </c>
      <c r="P212" s="253"/>
      <c r="Q212" s="253"/>
      <c r="R212" s="253"/>
      <c r="S212" s="251"/>
      <c r="T212" s="251"/>
    </row>
    <row r="213" spans="1:20" ht="12.75" customHeight="1">
      <c r="A213" s="240"/>
      <c r="B213" s="209"/>
      <c r="C213" s="191"/>
      <c r="D213" s="192"/>
      <c r="E213" s="156"/>
      <c r="F213" s="248"/>
      <c r="G213" s="156"/>
      <c r="H213" s="254"/>
      <c r="I213" s="156"/>
      <c r="J213" s="254"/>
      <c r="K213" s="109"/>
      <c r="L213" s="109"/>
      <c r="M213" s="109"/>
      <c r="N213" s="111"/>
      <c r="O213" s="131">
        <f t="shared" si="2"/>
        <v>0</v>
      </c>
      <c r="P213" s="254"/>
      <c r="Q213" s="254"/>
      <c r="R213" s="254"/>
      <c r="S213" s="251"/>
      <c r="T213" s="251"/>
    </row>
    <row r="214" spans="1:20" ht="12.75" customHeight="1">
      <c r="A214" s="240">
        <v>46</v>
      </c>
      <c r="B214" s="209" t="s">
        <v>67</v>
      </c>
      <c r="C214" s="191" t="s">
        <v>368</v>
      </c>
      <c r="D214" s="192" t="s">
        <v>66</v>
      </c>
      <c r="E214" s="156">
        <v>1</v>
      </c>
      <c r="F214" s="246">
        <f>H214+J214+R214</f>
        <v>49.432270920000008</v>
      </c>
      <c r="G214" s="156">
        <v>0.23100000000000001</v>
      </c>
      <c r="H214" s="252">
        <f>G214*$P$8/1000</f>
        <v>0.5629516200000001</v>
      </c>
      <c r="I214" s="156">
        <v>0.151</v>
      </c>
      <c r="J214" s="252">
        <f>I214*$P$9/1000</f>
        <v>0.46418910000000002</v>
      </c>
      <c r="K214" s="109" t="s">
        <v>180</v>
      </c>
      <c r="L214" s="109" t="s">
        <v>66</v>
      </c>
      <c r="M214" s="102">
        <v>1</v>
      </c>
      <c r="N214" s="102">
        <v>42</v>
      </c>
      <c r="O214" s="131">
        <f t="shared" si="2"/>
        <v>42</v>
      </c>
      <c r="P214" s="252">
        <f>E214*F214</f>
        <v>49.432270920000008</v>
      </c>
      <c r="Q214" s="252">
        <f>SUM(O214:O217)</f>
        <v>42</v>
      </c>
      <c r="R214" s="252">
        <f>Q214*1.02*1.05*$R$14</f>
        <v>48.405130200000009</v>
      </c>
      <c r="S214" s="251">
        <f>F214*$S$17</f>
        <v>58.172144632245704</v>
      </c>
      <c r="T214" s="251">
        <f>E214*S214</f>
        <v>58.172144632245704</v>
      </c>
    </row>
    <row r="215" spans="1:20" ht="12.75" customHeight="1">
      <c r="A215" s="240"/>
      <c r="B215" s="209"/>
      <c r="C215" s="191"/>
      <c r="D215" s="192"/>
      <c r="E215" s="156"/>
      <c r="F215" s="247"/>
      <c r="G215" s="156"/>
      <c r="H215" s="253"/>
      <c r="I215" s="156"/>
      <c r="J215" s="253"/>
      <c r="K215" s="109"/>
      <c r="L215" s="109"/>
      <c r="M215" s="109"/>
      <c r="N215" s="111"/>
      <c r="O215" s="131">
        <f t="shared" si="2"/>
        <v>0</v>
      </c>
      <c r="P215" s="253"/>
      <c r="Q215" s="253"/>
      <c r="R215" s="253"/>
      <c r="S215" s="251"/>
      <c r="T215" s="251"/>
    </row>
    <row r="216" spans="1:20" ht="12.75" customHeight="1">
      <c r="A216" s="240"/>
      <c r="B216" s="209"/>
      <c r="C216" s="191"/>
      <c r="D216" s="192"/>
      <c r="E216" s="156"/>
      <c r="F216" s="247"/>
      <c r="G216" s="156"/>
      <c r="H216" s="253"/>
      <c r="I216" s="156"/>
      <c r="J216" s="253"/>
      <c r="K216" s="109"/>
      <c r="L216" s="109"/>
      <c r="M216" s="109"/>
      <c r="N216" s="111"/>
      <c r="O216" s="131">
        <f t="shared" si="2"/>
        <v>0</v>
      </c>
      <c r="P216" s="253"/>
      <c r="Q216" s="253"/>
      <c r="R216" s="253"/>
      <c r="S216" s="251"/>
      <c r="T216" s="251"/>
    </row>
    <row r="217" spans="1:20" ht="12.75" customHeight="1">
      <c r="A217" s="240"/>
      <c r="B217" s="209"/>
      <c r="C217" s="191"/>
      <c r="D217" s="192"/>
      <c r="E217" s="156"/>
      <c r="F217" s="248"/>
      <c r="G217" s="156"/>
      <c r="H217" s="254"/>
      <c r="I217" s="156"/>
      <c r="J217" s="254"/>
      <c r="K217" s="109"/>
      <c r="L217" s="109"/>
      <c r="M217" s="109"/>
      <c r="N217" s="111"/>
      <c r="O217" s="131">
        <f t="shared" si="2"/>
        <v>0</v>
      </c>
      <c r="P217" s="254"/>
      <c r="Q217" s="254"/>
      <c r="R217" s="254"/>
      <c r="S217" s="251"/>
      <c r="T217" s="251"/>
    </row>
    <row r="218" spans="1:20" ht="12.75" customHeight="1">
      <c r="A218" s="240">
        <v>47</v>
      </c>
      <c r="B218" s="209" t="s">
        <v>67</v>
      </c>
      <c r="C218" s="191" t="s">
        <v>369</v>
      </c>
      <c r="D218" s="192" t="s">
        <v>66</v>
      </c>
      <c r="E218" s="156">
        <v>1</v>
      </c>
      <c r="F218" s="246">
        <f>H218+J218+R218</f>
        <v>65.567314320000023</v>
      </c>
      <c r="G218" s="156">
        <v>0.23100000000000001</v>
      </c>
      <c r="H218" s="252">
        <f>G218*$P$8/1000</f>
        <v>0.5629516200000001</v>
      </c>
      <c r="I218" s="156">
        <v>0.151</v>
      </c>
      <c r="J218" s="252">
        <f>I218*$P$9/1000</f>
        <v>0.46418910000000002</v>
      </c>
      <c r="K218" s="109" t="s">
        <v>370</v>
      </c>
      <c r="L218" s="109" t="s">
        <v>66</v>
      </c>
      <c r="M218" s="102">
        <v>1</v>
      </c>
      <c r="N218" s="102">
        <v>56</v>
      </c>
      <c r="O218" s="131">
        <f t="shared" si="2"/>
        <v>56</v>
      </c>
      <c r="P218" s="252">
        <f>E218*F218</f>
        <v>65.567314320000023</v>
      </c>
      <c r="Q218" s="252">
        <f>SUM(O218:O221)</f>
        <v>56</v>
      </c>
      <c r="R218" s="252">
        <f>Q218*1.02*1.05*$R$14</f>
        <v>64.540173600000017</v>
      </c>
      <c r="S218" s="251">
        <f>F218*$S$17</f>
        <v>77.159944724039704</v>
      </c>
      <c r="T218" s="251">
        <f>E218*S218</f>
        <v>77.159944724039704</v>
      </c>
    </row>
    <row r="219" spans="1:20" ht="12.75" customHeight="1">
      <c r="A219" s="240"/>
      <c r="B219" s="209"/>
      <c r="C219" s="191"/>
      <c r="D219" s="192"/>
      <c r="E219" s="156"/>
      <c r="F219" s="247"/>
      <c r="G219" s="156"/>
      <c r="H219" s="253"/>
      <c r="I219" s="156"/>
      <c r="J219" s="253"/>
      <c r="K219" s="109"/>
      <c r="L219" s="109"/>
      <c r="M219" s="109"/>
      <c r="N219" s="111"/>
      <c r="O219" s="131">
        <f t="shared" si="2"/>
        <v>0</v>
      </c>
      <c r="P219" s="253"/>
      <c r="Q219" s="253"/>
      <c r="R219" s="253"/>
      <c r="S219" s="251"/>
      <c r="T219" s="251"/>
    </row>
    <row r="220" spans="1:20" ht="12.75" customHeight="1">
      <c r="A220" s="240"/>
      <c r="B220" s="209"/>
      <c r="C220" s="191"/>
      <c r="D220" s="192"/>
      <c r="E220" s="156"/>
      <c r="F220" s="247"/>
      <c r="G220" s="156"/>
      <c r="H220" s="253"/>
      <c r="I220" s="156"/>
      <c r="J220" s="253"/>
      <c r="K220" s="109"/>
      <c r="L220" s="109"/>
      <c r="M220" s="109"/>
      <c r="N220" s="111"/>
      <c r="O220" s="131">
        <f t="shared" si="2"/>
        <v>0</v>
      </c>
      <c r="P220" s="253"/>
      <c r="Q220" s="253"/>
      <c r="R220" s="253"/>
      <c r="S220" s="251"/>
      <c r="T220" s="251"/>
    </row>
    <row r="221" spans="1:20" ht="12.75" customHeight="1">
      <c r="A221" s="240"/>
      <c r="B221" s="209"/>
      <c r="C221" s="191"/>
      <c r="D221" s="192"/>
      <c r="E221" s="156"/>
      <c r="F221" s="248"/>
      <c r="G221" s="156"/>
      <c r="H221" s="254"/>
      <c r="I221" s="156"/>
      <c r="J221" s="254"/>
      <c r="K221" s="109"/>
      <c r="L221" s="109"/>
      <c r="M221" s="109"/>
      <c r="N221" s="111"/>
      <c r="O221" s="131">
        <f t="shared" si="2"/>
        <v>0</v>
      </c>
      <c r="P221" s="254"/>
      <c r="Q221" s="254"/>
      <c r="R221" s="254"/>
      <c r="S221" s="251"/>
      <c r="T221" s="251"/>
    </row>
    <row r="222" spans="1:20" ht="12.75" customHeight="1">
      <c r="A222" s="240">
        <v>48</v>
      </c>
      <c r="B222" s="181" t="s">
        <v>157</v>
      </c>
      <c r="C222" s="182" t="s">
        <v>176</v>
      </c>
      <c r="D222" s="156" t="s">
        <v>138</v>
      </c>
      <c r="E222" s="172">
        <v>6.5</v>
      </c>
      <c r="F222" s="246">
        <f>H222+J222+R222</f>
        <v>0.82056509100000008</v>
      </c>
      <c r="G222" s="195">
        <v>2.7799999999999998E-2</v>
      </c>
      <c r="H222" s="252">
        <f>G222*$P$8/1000</f>
        <v>6.7749156000000005E-2</v>
      </c>
      <c r="I222" s="196">
        <v>1.1999999999999999E-3</v>
      </c>
      <c r="J222" s="252">
        <f>I222*$P$9/1000</f>
        <v>3.6889199999999996E-3</v>
      </c>
      <c r="K222" s="102" t="s">
        <v>201</v>
      </c>
      <c r="L222" s="102" t="s">
        <v>138</v>
      </c>
      <c r="M222" s="102">
        <v>1</v>
      </c>
      <c r="N222" s="115">
        <v>0.65</v>
      </c>
      <c r="O222" s="131">
        <f t="shared" si="2"/>
        <v>0.65</v>
      </c>
      <c r="P222" s="252">
        <f>E222*F222</f>
        <v>5.3336730915000006</v>
      </c>
      <c r="Q222" s="252">
        <f>SUM(O222:O225)</f>
        <v>0.65</v>
      </c>
      <c r="R222" s="252">
        <f>Q222*1.02*1.05*$R$14</f>
        <v>0.74912701500000012</v>
      </c>
      <c r="S222" s="251">
        <f>F222*$S$17</f>
        <v>0.96564511938113196</v>
      </c>
      <c r="T222" s="251">
        <f>E222*S222</f>
        <v>6.2766932759773582</v>
      </c>
    </row>
    <row r="223" spans="1:20" ht="12.75" customHeight="1">
      <c r="A223" s="240"/>
      <c r="B223" s="181"/>
      <c r="C223" s="182"/>
      <c r="D223" s="156"/>
      <c r="E223" s="173"/>
      <c r="F223" s="247"/>
      <c r="G223" s="195"/>
      <c r="H223" s="253"/>
      <c r="I223" s="197"/>
      <c r="J223" s="253"/>
      <c r="K223" s="102"/>
      <c r="L223" s="102"/>
      <c r="M223" s="102"/>
      <c r="N223" s="104"/>
      <c r="O223" s="131">
        <f t="shared" si="2"/>
        <v>0</v>
      </c>
      <c r="P223" s="253"/>
      <c r="Q223" s="253"/>
      <c r="R223" s="253"/>
      <c r="S223" s="251"/>
      <c r="T223" s="251"/>
    </row>
    <row r="224" spans="1:20" ht="12.75" customHeight="1">
      <c r="A224" s="240"/>
      <c r="B224" s="181"/>
      <c r="C224" s="182"/>
      <c r="D224" s="156"/>
      <c r="E224" s="173"/>
      <c r="F224" s="247"/>
      <c r="G224" s="195"/>
      <c r="H224" s="253"/>
      <c r="I224" s="197"/>
      <c r="J224" s="253"/>
      <c r="K224" s="102"/>
      <c r="L224" s="102"/>
      <c r="M224" s="116"/>
      <c r="N224" s="104"/>
      <c r="O224" s="131">
        <f t="shared" si="2"/>
        <v>0</v>
      </c>
      <c r="P224" s="253"/>
      <c r="Q224" s="253"/>
      <c r="R224" s="253"/>
      <c r="S224" s="251"/>
      <c r="T224" s="251"/>
    </row>
    <row r="225" spans="1:20" ht="12.75" customHeight="1">
      <c r="A225" s="240"/>
      <c r="B225" s="181"/>
      <c r="C225" s="182"/>
      <c r="D225" s="156"/>
      <c r="E225" s="174"/>
      <c r="F225" s="248"/>
      <c r="G225" s="195"/>
      <c r="H225" s="254"/>
      <c r="I225" s="198"/>
      <c r="J225" s="254"/>
      <c r="K225" s="102"/>
      <c r="L225" s="102"/>
      <c r="M225" s="102"/>
      <c r="N225" s="104"/>
      <c r="O225" s="131">
        <f t="shared" si="2"/>
        <v>0</v>
      </c>
      <c r="P225" s="254"/>
      <c r="Q225" s="254"/>
      <c r="R225" s="254"/>
      <c r="S225" s="251"/>
      <c r="T225" s="251"/>
    </row>
    <row r="226" spans="1:20" ht="12.75" customHeight="1">
      <c r="A226" s="240">
        <v>49</v>
      </c>
      <c r="B226" s="209" t="s">
        <v>147</v>
      </c>
      <c r="C226" s="191" t="s">
        <v>162</v>
      </c>
      <c r="D226" s="192" t="s">
        <v>145</v>
      </c>
      <c r="E226" s="156">
        <v>2.1</v>
      </c>
      <c r="F226" s="246">
        <f>H226+J226+R226</f>
        <v>1.285012821789</v>
      </c>
      <c r="G226" s="156">
        <v>0.38400000000000001</v>
      </c>
      <c r="H226" s="252">
        <f>G226*$P$8/1000</f>
        <v>0.93581568000000004</v>
      </c>
      <c r="I226" s="190">
        <v>2.9999999999999997E-4</v>
      </c>
      <c r="J226" s="252">
        <f>I226*$P$9/1000</f>
        <v>9.222299999999999E-4</v>
      </c>
      <c r="K226" s="109" t="s">
        <v>144</v>
      </c>
      <c r="L226" s="109" t="s">
        <v>138</v>
      </c>
      <c r="M226" s="102">
        <v>0.24399999999999999</v>
      </c>
      <c r="N226" s="102">
        <v>1.1000000000000001</v>
      </c>
      <c r="O226" s="131">
        <f t="shared" si="2"/>
        <v>0.26840000000000003</v>
      </c>
      <c r="P226" s="252">
        <f>E226*F226</f>
        <v>2.6985269257569002</v>
      </c>
      <c r="Q226" s="252">
        <f>SUM(O226:O229)</f>
        <v>0.30219000000000001</v>
      </c>
      <c r="R226" s="252">
        <f>Q226*1.02*1.05*$R$14</f>
        <v>0.34827491178900005</v>
      </c>
      <c r="S226" s="251">
        <f>F226*$S$17</f>
        <v>1.5122095410987011</v>
      </c>
      <c r="T226" s="251">
        <f>E226*S226</f>
        <v>3.1756400363072723</v>
      </c>
    </row>
    <row r="227" spans="1:20" ht="12.75" customHeight="1">
      <c r="A227" s="240"/>
      <c r="B227" s="209"/>
      <c r="C227" s="191"/>
      <c r="D227" s="192"/>
      <c r="E227" s="156"/>
      <c r="F227" s="247"/>
      <c r="G227" s="156"/>
      <c r="H227" s="253"/>
      <c r="I227" s="190"/>
      <c r="J227" s="253"/>
      <c r="K227" s="109" t="s">
        <v>202</v>
      </c>
      <c r="L227" s="109" t="s">
        <v>138</v>
      </c>
      <c r="M227" s="102">
        <v>2E-3</v>
      </c>
      <c r="N227" s="102">
        <v>1.1000000000000001</v>
      </c>
      <c r="O227" s="131">
        <f t="shared" si="2"/>
        <v>2.2000000000000001E-3</v>
      </c>
      <c r="P227" s="253"/>
      <c r="Q227" s="253"/>
      <c r="R227" s="253"/>
      <c r="S227" s="251"/>
      <c r="T227" s="251"/>
    </row>
    <row r="228" spans="1:20" ht="12.75" customHeight="1">
      <c r="A228" s="240"/>
      <c r="B228" s="209"/>
      <c r="C228" s="191"/>
      <c r="D228" s="192"/>
      <c r="E228" s="156"/>
      <c r="F228" s="247"/>
      <c r="G228" s="156"/>
      <c r="H228" s="253"/>
      <c r="I228" s="190"/>
      <c r="J228" s="253"/>
      <c r="K228" s="109" t="s">
        <v>143</v>
      </c>
      <c r="L228" s="109" t="s">
        <v>138</v>
      </c>
      <c r="M228" s="102">
        <v>2.7E-2</v>
      </c>
      <c r="N228" s="102">
        <v>1.17</v>
      </c>
      <c r="O228" s="131">
        <f t="shared" si="2"/>
        <v>3.159E-2</v>
      </c>
      <c r="P228" s="253"/>
      <c r="Q228" s="253"/>
      <c r="R228" s="253"/>
      <c r="S228" s="251"/>
      <c r="T228" s="251"/>
    </row>
    <row r="229" spans="1:20" ht="12.75" customHeight="1">
      <c r="A229" s="240"/>
      <c r="B229" s="209"/>
      <c r="C229" s="191"/>
      <c r="D229" s="192"/>
      <c r="E229" s="156"/>
      <c r="F229" s="248"/>
      <c r="G229" s="156"/>
      <c r="H229" s="254"/>
      <c r="I229" s="190"/>
      <c r="J229" s="254"/>
      <c r="K229" s="109"/>
      <c r="L229" s="109"/>
      <c r="M229" s="109"/>
      <c r="N229" s="111"/>
      <c r="O229" s="131">
        <f t="shared" si="2"/>
        <v>0</v>
      </c>
      <c r="P229" s="254"/>
      <c r="Q229" s="254"/>
      <c r="R229" s="254"/>
      <c r="S229" s="251"/>
      <c r="T229" s="251"/>
    </row>
    <row r="230" spans="1:20" ht="12.75" customHeight="1">
      <c r="A230" s="260"/>
      <c r="B230" s="263"/>
      <c r="C230" s="193" t="s">
        <v>177</v>
      </c>
      <c r="D230" s="260"/>
      <c r="E230" s="266"/>
      <c r="F230" s="246">
        <f>H230+J230+R230</f>
        <v>0</v>
      </c>
      <c r="G230" s="269"/>
      <c r="H230" s="252">
        <f>G230*$P$8/1000</f>
        <v>0</v>
      </c>
      <c r="I230" s="255"/>
      <c r="J230" s="252">
        <f>I230*$P$9/1000</f>
        <v>0</v>
      </c>
      <c r="K230" s="12"/>
      <c r="L230" s="23"/>
      <c r="M230" s="12"/>
      <c r="N230" s="23"/>
      <c r="O230" s="131">
        <f t="shared" si="2"/>
        <v>0</v>
      </c>
      <c r="P230" s="252">
        <f>E230*F230</f>
        <v>0</v>
      </c>
      <c r="Q230" s="252">
        <f>SUM(O230:O233)</f>
        <v>0</v>
      </c>
      <c r="R230" s="252">
        <f>Q230*1.02*1.05*$R$14</f>
        <v>0</v>
      </c>
      <c r="S230" s="251">
        <f>F230*$S$17</f>
        <v>0</v>
      </c>
      <c r="T230" s="251">
        <f>E230*S230</f>
        <v>0</v>
      </c>
    </row>
    <row r="231" spans="1:20" ht="12.75" customHeight="1">
      <c r="A231" s="261"/>
      <c r="B231" s="264"/>
      <c r="C231" s="193"/>
      <c r="D231" s="261"/>
      <c r="E231" s="267"/>
      <c r="F231" s="247"/>
      <c r="G231" s="270"/>
      <c r="H231" s="253"/>
      <c r="I231" s="256"/>
      <c r="J231" s="253"/>
      <c r="K231" s="16"/>
      <c r="L231" s="16"/>
      <c r="M231" s="16"/>
      <c r="N231" s="25"/>
      <c r="O231" s="131">
        <f t="shared" si="2"/>
        <v>0</v>
      </c>
      <c r="P231" s="253"/>
      <c r="Q231" s="253"/>
      <c r="R231" s="253"/>
      <c r="S231" s="251"/>
      <c r="T231" s="251"/>
    </row>
    <row r="232" spans="1:20" ht="12.75" customHeight="1">
      <c r="A232" s="261"/>
      <c r="B232" s="264"/>
      <c r="C232" s="193"/>
      <c r="D232" s="261"/>
      <c r="E232" s="267"/>
      <c r="F232" s="247"/>
      <c r="G232" s="270"/>
      <c r="H232" s="253"/>
      <c r="I232" s="256"/>
      <c r="J232" s="253"/>
      <c r="K232" s="16"/>
      <c r="L232" s="16"/>
      <c r="M232" s="16"/>
      <c r="N232" s="25"/>
      <c r="O232" s="131">
        <f t="shared" si="2"/>
        <v>0</v>
      </c>
      <c r="P232" s="253"/>
      <c r="Q232" s="253"/>
      <c r="R232" s="253"/>
      <c r="S232" s="251"/>
      <c r="T232" s="251"/>
    </row>
    <row r="233" spans="1:20" ht="12.75" customHeight="1">
      <c r="A233" s="262"/>
      <c r="B233" s="265"/>
      <c r="C233" s="193"/>
      <c r="D233" s="262"/>
      <c r="E233" s="268"/>
      <c r="F233" s="248"/>
      <c r="G233" s="271"/>
      <c r="H233" s="254"/>
      <c r="I233" s="257"/>
      <c r="J233" s="254"/>
      <c r="K233" s="16"/>
      <c r="L233" s="16"/>
      <c r="M233" s="16"/>
      <c r="N233" s="25"/>
      <c r="O233" s="131">
        <f t="shared" si="2"/>
        <v>0</v>
      </c>
      <c r="P233" s="254"/>
      <c r="Q233" s="254"/>
      <c r="R233" s="254"/>
      <c r="S233" s="251"/>
      <c r="T233" s="251"/>
    </row>
    <row r="234" spans="1:20" ht="12.75" customHeight="1">
      <c r="A234" s="240">
        <v>50</v>
      </c>
      <c r="B234" s="181" t="s">
        <v>73</v>
      </c>
      <c r="C234" s="182" t="s">
        <v>203</v>
      </c>
      <c r="D234" s="156" t="s">
        <v>151</v>
      </c>
      <c r="E234" s="178">
        <v>0.44</v>
      </c>
      <c r="F234" s="246">
        <f>H234+J234+R234</f>
        <v>29.016608145000003</v>
      </c>
      <c r="G234" s="195">
        <v>0.7</v>
      </c>
      <c r="H234" s="252">
        <f>G234*$P$8/1000</f>
        <v>1.7059139999999999</v>
      </c>
      <c r="I234" s="205">
        <v>0.28000000000000003</v>
      </c>
      <c r="J234" s="252">
        <f>I234*$P$9/1000</f>
        <v>0.86074800000000007</v>
      </c>
      <c r="K234" s="102" t="s">
        <v>163</v>
      </c>
      <c r="L234" s="102" t="s">
        <v>151</v>
      </c>
      <c r="M234" s="102">
        <v>1.02</v>
      </c>
      <c r="N234" s="115">
        <v>22.5</v>
      </c>
      <c r="O234" s="131">
        <f t="shared" si="2"/>
        <v>22.95</v>
      </c>
      <c r="P234" s="252">
        <f>E234*F234</f>
        <v>12.767307583800001</v>
      </c>
      <c r="Q234" s="252">
        <f>SUM(O234:O237)</f>
        <v>22.95</v>
      </c>
      <c r="R234" s="252">
        <f>Q234*1.02*1.05*$R$14</f>
        <v>26.449946145000002</v>
      </c>
      <c r="S234" s="251">
        <f>F234*$S$17</f>
        <v>34.146890165735861</v>
      </c>
      <c r="T234" s="251">
        <f>E234*S234</f>
        <v>15.024631672923778</v>
      </c>
    </row>
    <row r="235" spans="1:20" ht="12.75" customHeight="1">
      <c r="A235" s="240"/>
      <c r="B235" s="181"/>
      <c r="C235" s="182"/>
      <c r="D235" s="156"/>
      <c r="E235" s="179"/>
      <c r="F235" s="247"/>
      <c r="G235" s="195"/>
      <c r="H235" s="253"/>
      <c r="I235" s="206"/>
      <c r="J235" s="253"/>
      <c r="K235" s="102"/>
      <c r="L235" s="102"/>
      <c r="M235" s="102"/>
      <c r="N235" s="104"/>
      <c r="O235" s="131">
        <f t="shared" si="2"/>
        <v>0</v>
      </c>
      <c r="P235" s="253"/>
      <c r="Q235" s="253"/>
      <c r="R235" s="253"/>
      <c r="S235" s="251"/>
      <c r="T235" s="251"/>
    </row>
    <row r="236" spans="1:20" ht="12.75" customHeight="1">
      <c r="A236" s="240"/>
      <c r="B236" s="181"/>
      <c r="C236" s="182"/>
      <c r="D236" s="156"/>
      <c r="E236" s="179"/>
      <c r="F236" s="247"/>
      <c r="G236" s="195"/>
      <c r="H236" s="253"/>
      <c r="I236" s="206"/>
      <c r="J236" s="253"/>
      <c r="K236" s="102"/>
      <c r="L236" s="102"/>
      <c r="M236" s="102"/>
      <c r="N236" s="104"/>
      <c r="O236" s="131">
        <f t="shared" si="2"/>
        <v>0</v>
      </c>
      <c r="P236" s="253"/>
      <c r="Q236" s="253"/>
      <c r="R236" s="253"/>
      <c r="S236" s="251"/>
      <c r="T236" s="251"/>
    </row>
    <row r="237" spans="1:20" ht="12.75" customHeight="1">
      <c r="A237" s="240"/>
      <c r="B237" s="181"/>
      <c r="C237" s="182"/>
      <c r="D237" s="156"/>
      <c r="E237" s="180"/>
      <c r="F237" s="248"/>
      <c r="G237" s="195"/>
      <c r="H237" s="254"/>
      <c r="I237" s="207"/>
      <c r="J237" s="254"/>
      <c r="K237" s="102"/>
      <c r="L237" s="102"/>
      <c r="M237" s="102"/>
      <c r="N237" s="104"/>
      <c r="O237" s="131">
        <f t="shared" si="2"/>
        <v>0</v>
      </c>
      <c r="P237" s="254"/>
      <c r="Q237" s="254"/>
      <c r="R237" s="254"/>
      <c r="S237" s="251"/>
      <c r="T237" s="251"/>
    </row>
    <row r="238" spans="1:20" ht="12.75" customHeight="1">
      <c r="A238" s="240">
        <v>51</v>
      </c>
      <c r="B238" s="181" t="s">
        <v>68</v>
      </c>
      <c r="C238" s="182" t="s">
        <v>275</v>
      </c>
      <c r="D238" s="156" t="s">
        <v>151</v>
      </c>
      <c r="E238" s="172">
        <v>1.36</v>
      </c>
      <c r="F238" s="246">
        <f>H238+J238+R238</f>
        <v>41.658300800999996</v>
      </c>
      <c r="G238" s="195">
        <v>5.86</v>
      </c>
      <c r="H238" s="252">
        <f>G238*$P$8/1000</f>
        <v>14.2809372</v>
      </c>
      <c r="I238" s="205">
        <v>7.14</v>
      </c>
      <c r="J238" s="252">
        <f>I238*$P$9/1000</f>
        <v>21.949073999999996</v>
      </c>
      <c r="K238" s="102" t="s">
        <v>192</v>
      </c>
      <c r="L238" s="102" t="s">
        <v>151</v>
      </c>
      <c r="M238" s="102">
        <v>0.157</v>
      </c>
      <c r="N238" s="118">
        <v>30</v>
      </c>
      <c r="O238" s="131">
        <f t="shared" si="2"/>
        <v>4.71</v>
      </c>
      <c r="P238" s="252">
        <f>E238*F238</f>
        <v>56.655289089359997</v>
      </c>
      <c r="Q238" s="252">
        <f>SUM(O238:O241)</f>
        <v>4.71</v>
      </c>
      <c r="R238" s="252">
        <f>Q238*1.02*1.05*$R$14</f>
        <v>5.4282896010000004</v>
      </c>
      <c r="S238" s="251">
        <f>F238*$S$17</f>
        <v>49.023697560876059</v>
      </c>
      <c r="T238" s="251">
        <f>E238*S238</f>
        <v>66.672228682791442</v>
      </c>
    </row>
    <row r="239" spans="1:20" ht="12.75" customHeight="1">
      <c r="A239" s="240"/>
      <c r="B239" s="181"/>
      <c r="C239" s="182"/>
      <c r="D239" s="156"/>
      <c r="E239" s="173"/>
      <c r="F239" s="247"/>
      <c r="G239" s="195"/>
      <c r="H239" s="253"/>
      <c r="I239" s="206"/>
      <c r="J239" s="253"/>
      <c r="K239" s="102"/>
      <c r="L239" s="102"/>
      <c r="M239" s="102"/>
      <c r="N239" s="104"/>
      <c r="O239" s="131">
        <f t="shared" si="2"/>
        <v>0</v>
      </c>
      <c r="P239" s="253"/>
      <c r="Q239" s="253"/>
      <c r="R239" s="253"/>
      <c r="S239" s="251"/>
      <c r="T239" s="251"/>
    </row>
    <row r="240" spans="1:20" ht="12.75" customHeight="1">
      <c r="A240" s="240"/>
      <c r="B240" s="181"/>
      <c r="C240" s="182"/>
      <c r="D240" s="156"/>
      <c r="E240" s="173"/>
      <c r="F240" s="247"/>
      <c r="G240" s="195"/>
      <c r="H240" s="253"/>
      <c r="I240" s="206"/>
      <c r="J240" s="253"/>
      <c r="K240" s="102"/>
      <c r="L240" s="102"/>
      <c r="M240" s="116"/>
      <c r="N240" s="104"/>
      <c r="O240" s="131">
        <f t="shared" si="2"/>
        <v>0</v>
      </c>
      <c r="P240" s="253"/>
      <c r="Q240" s="253"/>
      <c r="R240" s="253"/>
      <c r="S240" s="251"/>
      <c r="T240" s="251"/>
    </row>
    <row r="241" spans="1:20" ht="12.75" customHeight="1">
      <c r="A241" s="240"/>
      <c r="B241" s="181"/>
      <c r="C241" s="182"/>
      <c r="D241" s="156"/>
      <c r="E241" s="174"/>
      <c r="F241" s="248"/>
      <c r="G241" s="195"/>
      <c r="H241" s="254"/>
      <c r="I241" s="207"/>
      <c r="J241" s="254"/>
      <c r="K241" s="102"/>
      <c r="L241" s="102"/>
      <c r="M241" s="102"/>
      <c r="N241" s="104"/>
      <c r="O241" s="131">
        <f t="shared" si="2"/>
        <v>0</v>
      </c>
      <c r="P241" s="254"/>
      <c r="Q241" s="254"/>
      <c r="R241" s="254"/>
      <c r="S241" s="251"/>
      <c r="T241" s="251"/>
    </row>
    <row r="242" spans="1:20" ht="12.75" customHeight="1">
      <c r="A242" s="240">
        <v>52</v>
      </c>
      <c r="B242" s="181" t="s">
        <v>62</v>
      </c>
      <c r="C242" s="182" t="s">
        <v>222</v>
      </c>
      <c r="D242" s="202" t="s">
        <v>66</v>
      </c>
      <c r="E242" s="199">
        <v>1</v>
      </c>
      <c r="F242" s="246">
        <f>H242+J242+R242</f>
        <v>34.575093000000003</v>
      </c>
      <c r="G242" s="195"/>
      <c r="H242" s="252">
        <f>G242*$P$8/1000</f>
        <v>0</v>
      </c>
      <c r="I242" s="205"/>
      <c r="J242" s="252">
        <f>I242*$P$9/1000</f>
        <v>0</v>
      </c>
      <c r="K242" s="102" t="s">
        <v>189</v>
      </c>
      <c r="L242" s="104" t="s">
        <v>66</v>
      </c>
      <c r="M242" s="102">
        <v>1</v>
      </c>
      <c r="N242" s="104">
        <v>30</v>
      </c>
      <c r="O242" s="131">
        <f t="shared" si="2"/>
        <v>30</v>
      </c>
      <c r="P242" s="252">
        <f>E242*F242</f>
        <v>34.575093000000003</v>
      </c>
      <c r="Q242" s="252">
        <f>SUM(O242:O245)</f>
        <v>30</v>
      </c>
      <c r="R242" s="252">
        <f>Q242*1.02*1.05*$R$14</f>
        <v>34.575093000000003</v>
      </c>
      <c r="S242" s="251">
        <f>F242*$S$17</f>
        <v>40.688143053844264</v>
      </c>
      <c r="T242" s="251">
        <f>E242*S242</f>
        <v>40.688143053844264</v>
      </c>
    </row>
    <row r="243" spans="1:20" ht="12.75" customHeight="1">
      <c r="A243" s="240"/>
      <c r="B243" s="181"/>
      <c r="C243" s="182"/>
      <c r="D243" s="203"/>
      <c r="E243" s="200"/>
      <c r="F243" s="247"/>
      <c r="G243" s="195"/>
      <c r="H243" s="253"/>
      <c r="I243" s="206"/>
      <c r="J243" s="253"/>
      <c r="K243" s="102"/>
      <c r="L243" s="119"/>
      <c r="M243" s="116"/>
      <c r="N243" s="104"/>
      <c r="O243" s="131">
        <f t="shared" si="2"/>
        <v>0</v>
      </c>
      <c r="P243" s="253"/>
      <c r="Q243" s="253"/>
      <c r="R243" s="253"/>
      <c r="S243" s="251"/>
      <c r="T243" s="251"/>
    </row>
    <row r="244" spans="1:20" ht="12.75" customHeight="1">
      <c r="A244" s="240"/>
      <c r="B244" s="181"/>
      <c r="C244" s="182"/>
      <c r="D244" s="203"/>
      <c r="E244" s="200"/>
      <c r="F244" s="247"/>
      <c r="G244" s="195"/>
      <c r="H244" s="253"/>
      <c r="I244" s="206"/>
      <c r="J244" s="253"/>
      <c r="K244" s="102"/>
      <c r="L244" s="119"/>
      <c r="M244" s="116"/>
      <c r="N244" s="104"/>
      <c r="O244" s="131">
        <f t="shared" si="2"/>
        <v>0</v>
      </c>
      <c r="P244" s="253"/>
      <c r="Q244" s="253"/>
      <c r="R244" s="253"/>
      <c r="S244" s="251"/>
      <c r="T244" s="251"/>
    </row>
    <row r="245" spans="1:20" ht="12.75" customHeight="1">
      <c r="A245" s="240"/>
      <c r="B245" s="181"/>
      <c r="C245" s="182"/>
      <c r="D245" s="204"/>
      <c r="E245" s="201"/>
      <c r="F245" s="248"/>
      <c r="G245" s="195"/>
      <c r="H245" s="254"/>
      <c r="I245" s="207"/>
      <c r="J245" s="254"/>
      <c r="K245" s="102"/>
      <c r="L245" s="102"/>
      <c r="M245" s="102"/>
      <c r="N245" s="104"/>
      <c r="O245" s="131">
        <f t="shared" si="2"/>
        <v>0</v>
      </c>
      <c r="P245" s="254"/>
      <c r="Q245" s="254"/>
      <c r="R245" s="254"/>
      <c r="S245" s="251"/>
      <c r="T245" s="251"/>
    </row>
    <row r="246" spans="1:20" ht="12.75" customHeight="1">
      <c r="A246" s="240">
        <v>53</v>
      </c>
      <c r="B246" s="181" t="s">
        <v>62</v>
      </c>
      <c r="C246" s="182" t="s">
        <v>268</v>
      </c>
      <c r="D246" s="202" t="s">
        <v>66</v>
      </c>
      <c r="E246" s="199">
        <v>1</v>
      </c>
      <c r="F246" s="246">
        <f>H246+J246+R246</f>
        <v>46.100124000000001</v>
      </c>
      <c r="G246" s="195"/>
      <c r="H246" s="252">
        <f>G246*$P$8/1000</f>
        <v>0</v>
      </c>
      <c r="I246" s="205"/>
      <c r="J246" s="252">
        <f>I246*$P$9/1000</f>
        <v>0</v>
      </c>
      <c r="K246" s="102" t="s">
        <v>266</v>
      </c>
      <c r="L246" s="104" t="s">
        <v>66</v>
      </c>
      <c r="M246" s="102">
        <v>1</v>
      </c>
      <c r="N246" s="104">
        <v>40</v>
      </c>
      <c r="O246" s="131">
        <f t="shared" si="2"/>
        <v>40</v>
      </c>
      <c r="P246" s="252">
        <f>E246*F246</f>
        <v>46.100124000000001</v>
      </c>
      <c r="Q246" s="252">
        <f>SUM(O246:O249)</f>
        <v>40</v>
      </c>
      <c r="R246" s="252">
        <f>Q246*1.02*1.05*$R$14</f>
        <v>46.100124000000001</v>
      </c>
      <c r="S246" s="251">
        <f>F246*$S$17</f>
        <v>54.250857405125686</v>
      </c>
      <c r="T246" s="251">
        <f>E246*S246</f>
        <v>54.250857405125686</v>
      </c>
    </row>
    <row r="247" spans="1:20" ht="12.75" customHeight="1">
      <c r="A247" s="240"/>
      <c r="B247" s="181"/>
      <c r="C247" s="182"/>
      <c r="D247" s="203"/>
      <c r="E247" s="200"/>
      <c r="F247" s="247"/>
      <c r="G247" s="195"/>
      <c r="H247" s="253"/>
      <c r="I247" s="206"/>
      <c r="J247" s="253"/>
      <c r="K247" s="102"/>
      <c r="L247" s="119"/>
      <c r="M247" s="116"/>
      <c r="N247" s="104"/>
      <c r="O247" s="131">
        <f t="shared" si="2"/>
        <v>0</v>
      </c>
      <c r="P247" s="253"/>
      <c r="Q247" s="253"/>
      <c r="R247" s="253"/>
      <c r="S247" s="251"/>
      <c r="T247" s="251"/>
    </row>
    <row r="248" spans="1:20" ht="12.75" customHeight="1">
      <c r="A248" s="240"/>
      <c r="B248" s="181"/>
      <c r="C248" s="182"/>
      <c r="D248" s="203"/>
      <c r="E248" s="200"/>
      <c r="F248" s="247"/>
      <c r="G248" s="195"/>
      <c r="H248" s="253"/>
      <c r="I248" s="206"/>
      <c r="J248" s="253"/>
      <c r="K248" s="102"/>
      <c r="L248" s="119"/>
      <c r="M248" s="116"/>
      <c r="N248" s="104"/>
      <c r="O248" s="131">
        <f t="shared" si="2"/>
        <v>0</v>
      </c>
      <c r="P248" s="253"/>
      <c r="Q248" s="253"/>
      <c r="R248" s="253"/>
      <c r="S248" s="251"/>
      <c r="T248" s="251"/>
    </row>
    <row r="249" spans="1:20" ht="12.75" customHeight="1">
      <c r="A249" s="240"/>
      <c r="B249" s="181"/>
      <c r="C249" s="182"/>
      <c r="D249" s="204"/>
      <c r="E249" s="201"/>
      <c r="F249" s="248"/>
      <c r="G249" s="195"/>
      <c r="H249" s="254"/>
      <c r="I249" s="207"/>
      <c r="J249" s="254"/>
      <c r="K249" s="102"/>
      <c r="L249" s="102"/>
      <c r="M249" s="102"/>
      <c r="N249" s="104"/>
      <c r="O249" s="131">
        <f t="shared" si="2"/>
        <v>0</v>
      </c>
      <c r="P249" s="254"/>
      <c r="Q249" s="254"/>
      <c r="R249" s="254"/>
      <c r="S249" s="251"/>
      <c r="T249" s="251"/>
    </row>
    <row r="250" spans="1:20" ht="12.75" customHeight="1">
      <c r="A250" s="240">
        <v>54</v>
      </c>
      <c r="B250" s="181" t="s">
        <v>62</v>
      </c>
      <c r="C250" s="182" t="s">
        <v>265</v>
      </c>
      <c r="D250" s="202" t="s">
        <v>66</v>
      </c>
      <c r="E250" s="199">
        <v>1</v>
      </c>
      <c r="F250" s="246">
        <f>H250+J250+R250</f>
        <v>63.387670500000006</v>
      </c>
      <c r="G250" s="195"/>
      <c r="H250" s="252">
        <f>G250*$P$8/1000</f>
        <v>0</v>
      </c>
      <c r="I250" s="205"/>
      <c r="J250" s="252">
        <f>I250*$P$9/1000</f>
        <v>0</v>
      </c>
      <c r="K250" s="102" t="s">
        <v>266</v>
      </c>
      <c r="L250" s="104" t="s">
        <v>66</v>
      </c>
      <c r="M250" s="102">
        <v>1</v>
      </c>
      <c r="N250" s="104">
        <v>55</v>
      </c>
      <c r="O250" s="131">
        <f t="shared" si="2"/>
        <v>55</v>
      </c>
      <c r="P250" s="252">
        <f>E250*F250</f>
        <v>63.387670500000006</v>
      </c>
      <c r="Q250" s="252">
        <f>SUM(O250:O253)</f>
        <v>55</v>
      </c>
      <c r="R250" s="252">
        <f>Q250*1.02*1.05*$R$14</f>
        <v>63.387670500000006</v>
      </c>
      <c r="S250" s="251">
        <f>F250*$S$17</f>
        <v>74.594928932047821</v>
      </c>
      <c r="T250" s="251">
        <f>E250*S250</f>
        <v>74.594928932047821</v>
      </c>
    </row>
    <row r="251" spans="1:20" ht="12.75" customHeight="1">
      <c r="A251" s="240"/>
      <c r="B251" s="181"/>
      <c r="C251" s="182"/>
      <c r="D251" s="203"/>
      <c r="E251" s="200"/>
      <c r="F251" s="247"/>
      <c r="G251" s="195"/>
      <c r="H251" s="253"/>
      <c r="I251" s="206"/>
      <c r="J251" s="253"/>
      <c r="K251" s="102"/>
      <c r="L251" s="119"/>
      <c r="M251" s="116"/>
      <c r="N251" s="104"/>
      <c r="O251" s="131">
        <f t="shared" si="2"/>
        <v>0</v>
      </c>
      <c r="P251" s="253"/>
      <c r="Q251" s="253"/>
      <c r="R251" s="253"/>
      <c r="S251" s="251"/>
      <c r="T251" s="251"/>
    </row>
    <row r="252" spans="1:20" ht="12.75" customHeight="1">
      <c r="A252" s="240"/>
      <c r="B252" s="181"/>
      <c r="C252" s="182"/>
      <c r="D252" s="203"/>
      <c r="E252" s="200"/>
      <c r="F252" s="247"/>
      <c r="G252" s="195"/>
      <c r="H252" s="253"/>
      <c r="I252" s="206"/>
      <c r="J252" s="253"/>
      <c r="K252" s="102"/>
      <c r="L252" s="119"/>
      <c r="M252" s="116"/>
      <c r="N252" s="104"/>
      <c r="O252" s="131">
        <f t="shared" si="2"/>
        <v>0</v>
      </c>
      <c r="P252" s="253"/>
      <c r="Q252" s="253"/>
      <c r="R252" s="253"/>
      <c r="S252" s="251"/>
      <c r="T252" s="251"/>
    </row>
    <row r="253" spans="1:20" ht="12.75" customHeight="1">
      <c r="A253" s="240"/>
      <c r="B253" s="181"/>
      <c r="C253" s="182"/>
      <c r="D253" s="204"/>
      <c r="E253" s="201"/>
      <c r="F253" s="248"/>
      <c r="G253" s="195"/>
      <c r="H253" s="254"/>
      <c r="I253" s="207"/>
      <c r="J253" s="254"/>
      <c r="K253" s="102"/>
      <c r="L253" s="102"/>
      <c r="M253" s="102"/>
      <c r="N253" s="104"/>
      <c r="O253" s="131">
        <f t="shared" si="2"/>
        <v>0</v>
      </c>
      <c r="P253" s="254"/>
      <c r="Q253" s="254"/>
      <c r="R253" s="254"/>
      <c r="S253" s="251"/>
      <c r="T253" s="251"/>
    </row>
    <row r="254" spans="1:20" ht="12.75" customHeight="1">
      <c r="A254" s="240">
        <v>55</v>
      </c>
      <c r="B254" s="181" t="s">
        <v>62</v>
      </c>
      <c r="C254" s="182" t="s">
        <v>223</v>
      </c>
      <c r="D254" s="202" t="s">
        <v>66</v>
      </c>
      <c r="E254" s="199">
        <v>1</v>
      </c>
      <c r="F254" s="246">
        <f>H254+J254+R254</f>
        <v>74.912701499999997</v>
      </c>
      <c r="G254" s="195"/>
      <c r="H254" s="252">
        <f>G254*$P$8/1000</f>
        <v>0</v>
      </c>
      <c r="I254" s="205"/>
      <c r="J254" s="252">
        <f>I254*$P$9/1000</f>
        <v>0</v>
      </c>
      <c r="K254" s="102" t="s">
        <v>190</v>
      </c>
      <c r="L254" s="104" t="s">
        <v>66</v>
      </c>
      <c r="M254" s="102">
        <v>1</v>
      </c>
      <c r="N254" s="104">
        <v>65</v>
      </c>
      <c r="O254" s="131">
        <f t="shared" si="2"/>
        <v>65</v>
      </c>
      <c r="P254" s="252">
        <f>E254*F254</f>
        <v>74.912701499999997</v>
      </c>
      <c r="Q254" s="252">
        <f>SUM(O254:O257)</f>
        <v>65</v>
      </c>
      <c r="R254" s="252">
        <f>Q254*1.02*1.05*$R$14</f>
        <v>74.912701499999997</v>
      </c>
      <c r="S254" s="251">
        <f>F254*$S$17</f>
        <v>88.157643283329236</v>
      </c>
      <c r="T254" s="251">
        <f>E254*S254</f>
        <v>88.157643283329236</v>
      </c>
    </row>
    <row r="255" spans="1:20" ht="12.75" customHeight="1">
      <c r="A255" s="240"/>
      <c r="B255" s="181"/>
      <c r="C255" s="182"/>
      <c r="D255" s="203"/>
      <c r="E255" s="200"/>
      <c r="F255" s="247"/>
      <c r="G255" s="195"/>
      <c r="H255" s="253"/>
      <c r="I255" s="206"/>
      <c r="J255" s="253"/>
      <c r="K255" s="102"/>
      <c r="L255" s="119"/>
      <c r="M255" s="116"/>
      <c r="N255" s="104"/>
      <c r="O255" s="131">
        <f t="shared" si="2"/>
        <v>0</v>
      </c>
      <c r="P255" s="253"/>
      <c r="Q255" s="253"/>
      <c r="R255" s="253"/>
      <c r="S255" s="251"/>
      <c r="T255" s="251"/>
    </row>
    <row r="256" spans="1:20" ht="12.75" customHeight="1">
      <c r="A256" s="240"/>
      <c r="B256" s="181"/>
      <c r="C256" s="182"/>
      <c r="D256" s="203"/>
      <c r="E256" s="200"/>
      <c r="F256" s="247"/>
      <c r="G256" s="195"/>
      <c r="H256" s="253"/>
      <c r="I256" s="206"/>
      <c r="J256" s="253"/>
      <c r="K256" s="102"/>
      <c r="L256" s="119"/>
      <c r="M256" s="116"/>
      <c r="N256" s="104"/>
      <c r="O256" s="131">
        <f t="shared" si="2"/>
        <v>0</v>
      </c>
      <c r="P256" s="253"/>
      <c r="Q256" s="253"/>
      <c r="R256" s="253"/>
      <c r="S256" s="251"/>
      <c r="T256" s="251"/>
    </row>
    <row r="257" spans="1:20" ht="12.75" customHeight="1">
      <c r="A257" s="240"/>
      <c r="B257" s="181"/>
      <c r="C257" s="182"/>
      <c r="D257" s="204"/>
      <c r="E257" s="201"/>
      <c r="F257" s="248"/>
      <c r="G257" s="195"/>
      <c r="H257" s="254"/>
      <c r="I257" s="207"/>
      <c r="J257" s="254"/>
      <c r="K257" s="102"/>
      <c r="L257" s="102"/>
      <c r="M257" s="102"/>
      <c r="N257" s="104"/>
      <c r="O257" s="131">
        <f t="shared" si="2"/>
        <v>0</v>
      </c>
      <c r="P257" s="254"/>
      <c r="Q257" s="254"/>
      <c r="R257" s="254"/>
      <c r="S257" s="251"/>
      <c r="T257" s="251"/>
    </row>
    <row r="258" spans="1:20" ht="12.75" customHeight="1">
      <c r="A258" s="240">
        <v>56</v>
      </c>
      <c r="B258" s="181" t="s">
        <v>62</v>
      </c>
      <c r="C258" s="157" t="s">
        <v>150</v>
      </c>
      <c r="D258" s="175" t="s">
        <v>66</v>
      </c>
      <c r="E258" s="199">
        <v>1</v>
      </c>
      <c r="F258" s="246">
        <f>H258+J258+R258</f>
        <v>115.25031000000001</v>
      </c>
      <c r="G258" s="156"/>
      <c r="H258" s="252">
        <f>G258*$P$8/1000</f>
        <v>0</v>
      </c>
      <c r="I258" s="156"/>
      <c r="J258" s="252">
        <f>I258*$P$9/1000</f>
        <v>0</v>
      </c>
      <c r="K258" s="104" t="s">
        <v>152</v>
      </c>
      <c r="L258" s="104" t="s">
        <v>66</v>
      </c>
      <c r="M258" s="104">
        <v>1</v>
      </c>
      <c r="N258" s="104">
        <v>100</v>
      </c>
      <c r="O258" s="131">
        <f t="shared" si="2"/>
        <v>100</v>
      </c>
      <c r="P258" s="252">
        <f>E258*F258</f>
        <v>115.25031000000001</v>
      </c>
      <c r="Q258" s="252">
        <f>SUM(O258:O261)</f>
        <v>100</v>
      </c>
      <c r="R258" s="252">
        <f>Q258*1.02*1.05*$R$14</f>
        <v>115.25031000000001</v>
      </c>
      <c r="S258" s="251">
        <f>F258*$S$17</f>
        <v>135.62714351281423</v>
      </c>
      <c r="T258" s="251">
        <f>E258*S258</f>
        <v>135.62714351281423</v>
      </c>
    </row>
    <row r="259" spans="1:20" ht="12.75" customHeight="1">
      <c r="A259" s="240"/>
      <c r="B259" s="181"/>
      <c r="C259" s="158"/>
      <c r="D259" s="176"/>
      <c r="E259" s="200"/>
      <c r="F259" s="247"/>
      <c r="G259" s="156"/>
      <c r="H259" s="253"/>
      <c r="I259" s="156"/>
      <c r="J259" s="253"/>
      <c r="K259" s="102"/>
      <c r="L259" s="102"/>
      <c r="M259" s="102"/>
      <c r="N259" s="103"/>
      <c r="O259" s="131">
        <f t="shared" si="2"/>
        <v>0</v>
      </c>
      <c r="P259" s="253"/>
      <c r="Q259" s="253"/>
      <c r="R259" s="253"/>
      <c r="S259" s="251"/>
      <c r="T259" s="251"/>
    </row>
    <row r="260" spans="1:20" ht="12.75" customHeight="1">
      <c r="A260" s="240"/>
      <c r="B260" s="181"/>
      <c r="C260" s="158"/>
      <c r="D260" s="176"/>
      <c r="E260" s="200"/>
      <c r="F260" s="247"/>
      <c r="G260" s="156"/>
      <c r="H260" s="253"/>
      <c r="I260" s="156"/>
      <c r="J260" s="253"/>
      <c r="K260" s="102"/>
      <c r="L260" s="102"/>
      <c r="M260" s="102"/>
      <c r="N260" s="103"/>
      <c r="O260" s="131">
        <f t="shared" si="2"/>
        <v>0</v>
      </c>
      <c r="P260" s="253"/>
      <c r="Q260" s="253"/>
      <c r="R260" s="253"/>
      <c r="S260" s="251"/>
      <c r="T260" s="251"/>
    </row>
    <row r="261" spans="1:20" ht="12.75" customHeight="1">
      <c r="A261" s="240"/>
      <c r="B261" s="181"/>
      <c r="C261" s="159"/>
      <c r="D261" s="177"/>
      <c r="E261" s="201"/>
      <c r="F261" s="248"/>
      <c r="G261" s="156"/>
      <c r="H261" s="254"/>
      <c r="I261" s="156"/>
      <c r="J261" s="254"/>
      <c r="K261" s="102"/>
      <c r="L261" s="102"/>
      <c r="M261" s="102"/>
      <c r="N261" s="104"/>
      <c r="O261" s="131">
        <f t="shared" si="2"/>
        <v>0</v>
      </c>
      <c r="P261" s="254"/>
      <c r="Q261" s="254"/>
      <c r="R261" s="254"/>
      <c r="S261" s="251"/>
      <c r="T261" s="251"/>
    </row>
    <row r="262" spans="1:20" ht="12.75" customHeight="1">
      <c r="A262" s="240">
        <v>57</v>
      </c>
      <c r="B262" s="181" t="s">
        <v>157</v>
      </c>
      <c r="C262" s="182" t="s">
        <v>204</v>
      </c>
      <c r="D262" s="156" t="s">
        <v>138</v>
      </c>
      <c r="E262" s="172">
        <v>8.6999999999999993</v>
      </c>
      <c r="F262" s="246">
        <f>H262+J262+R262</f>
        <v>0.82056509100000008</v>
      </c>
      <c r="G262" s="195">
        <v>2.7799999999999998E-2</v>
      </c>
      <c r="H262" s="252">
        <f>G262*$P$8/1000</f>
        <v>6.7749156000000005E-2</v>
      </c>
      <c r="I262" s="196">
        <v>1.1999999999999999E-3</v>
      </c>
      <c r="J262" s="252">
        <f>I262*$P$9/1000</f>
        <v>3.6889199999999996E-3</v>
      </c>
      <c r="K262" s="102" t="s">
        <v>201</v>
      </c>
      <c r="L262" s="102" t="s">
        <v>138</v>
      </c>
      <c r="M262" s="102">
        <v>1</v>
      </c>
      <c r="N262" s="115">
        <v>0.65</v>
      </c>
      <c r="O262" s="131">
        <f t="shared" si="2"/>
        <v>0.65</v>
      </c>
      <c r="P262" s="252">
        <f>E262*F262</f>
        <v>7.1389162917000002</v>
      </c>
      <c r="Q262" s="252">
        <f>SUM(O262:O265)</f>
        <v>0.65</v>
      </c>
      <c r="R262" s="252">
        <f>Q262*1.02*1.05*$R$14</f>
        <v>0.74912701500000012</v>
      </c>
      <c r="S262" s="251">
        <f>F262*$S$17</f>
        <v>0.96564511938113196</v>
      </c>
      <c r="T262" s="251">
        <f>E262*S262</f>
        <v>8.4011125386158465</v>
      </c>
    </row>
    <row r="263" spans="1:20" ht="12.75" customHeight="1">
      <c r="A263" s="240"/>
      <c r="B263" s="181"/>
      <c r="C263" s="182"/>
      <c r="D263" s="156"/>
      <c r="E263" s="173"/>
      <c r="F263" s="247"/>
      <c r="G263" s="195"/>
      <c r="H263" s="253"/>
      <c r="I263" s="197"/>
      <c r="J263" s="253"/>
      <c r="K263" s="102"/>
      <c r="L263" s="102"/>
      <c r="M263" s="102"/>
      <c r="N263" s="104"/>
      <c r="O263" s="131">
        <f t="shared" si="2"/>
        <v>0</v>
      </c>
      <c r="P263" s="253"/>
      <c r="Q263" s="253"/>
      <c r="R263" s="253"/>
      <c r="S263" s="251"/>
      <c r="T263" s="251"/>
    </row>
    <row r="264" spans="1:20" ht="12.75" customHeight="1">
      <c r="A264" s="240"/>
      <c r="B264" s="181"/>
      <c r="C264" s="182"/>
      <c r="D264" s="156"/>
      <c r="E264" s="173"/>
      <c r="F264" s="247"/>
      <c r="G264" s="195"/>
      <c r="H264" s="253"/>
      <c r="I264" s="197"/>
      <c r="J264" s="253"/>
      <c r="K264" s="102"/>
      <c r="L264" s="102"/>
      <c r="M264" s="116"/>
      <c r="N264" s="104"/>
      <c r="O264" s="131">
        <f t="shared" si="2"/>
        <v>0</v>
      </c>
      <c r="P264" s="253"/>
      <c r="Q264" s="253"/>
      <c r="R264" s="253"/>
      <c r="S264" s="251"/>
      <c r="T264" s="251"/>
    </row>
    <row r="265" spans="1:20" ht="12.75" customHeight="1">
      <c r="A265" s="240"/>
      <c r="B265" s="181"/>
      <c r="C265" s="182"/>
      <c r="D265" s="156"/>
      <c r="E265" s="174"/>
      <c r="F265" s="248"/>
      <c r="G265" s="195"/>
      <c r="H265" s="254"/>
      <c r="I265" s="198"/>
      <c r="J265" s="254"/>
      <c r="K265" s="102"/>
      <c r="L265" s="102"/>
      <c r="M265" s="102"/>
      <c r="N265" s="104"/>
      <c r="O265" s="131">
        <f t="shared" si="2"/>
        <v>0</v>
      </c>
      <c r="P265" s="254"/>
      <c r="Q265" s="254"/>
      <c r="R265" s="254"/>
      <c r="S265" s="251"/>
      <c r="T265" s="251"/>
    </row>
    <row r="266" spans="1:20" ht="12.75" customHeight="1">
      <c r="A266" s="240">
        <v>58</v>
      </c>
      <c r="B266" s="181" t="s">
        <v>62</v>
      </c>
      <c r="C266" s="182" t="s">
        <v>165</v>
      </c>
      <c r="D266" s="156" t="s">
        <v>138</v>
      </c>
      <c r="E266" s="172">
        <v>14.2</v>
      </c>
      <c r="F266" s="246">
        <f>H266+J266+R266</f>
        <v>0.74912701500000012</v>
      </c>
      <c r="G266" s="195"/>
      <c r="H266" s="252">
        <f>G266*$P$8/1000</f>
        <v>0</v>
      </c>
      <c r="I266" s="196"/>
      <c r="J266" s="252">
        <f>I266*$P$9/1000</f>
        <v>0</v>
      </c>
      <c r="K266" s="102" t="s">
        <v>193</v>
      </c>
      <c r="L266" s="102" t="s">
        <v>138</v>
      </c>
      <c r="M266" s="102">
        <v>1</v>
      </c>
      <c r="N266" s="104">
        <v>0.65</v>
      </c>
      <c r="O266" s="131">
        <f t="shared" si="2"/>
        <v>0.65</v>
      </c>
      <c r="P266" s="252">
        <f>E266*F266</f>
        <v>10.637603613000001</v>
      </c>
      <c r="Q266" s="252">
        <f>SUM(O266:O269)</f>
        <v>0.65</v>
      </c>
      <c r="R266" s="252">
        <f>Q266*1.02*1.05*$R$14</f>
        <v>0.74912701500000012</v>
      </c>
      <c r="S266" s="251">
        <f>F266*$S$17</f>
        <v>0.88157643283329246</v>
      </c>
      <c r="T266" s="251">
        <f>E266*S266</f>
        <v>12.518385346232753</v>
      </c>
    </row>
    <row r="267" spans="1:20" ht="12.75" customHeight="1">
      <c r="A267" s="240"/>
      <c r="B267" s="181"/>
      <c r="C267" s="182"/>
      <c r="D267" s="156"/>
      <c r="E267" s="173"/>
      <c r="F267" s="247"/>
      <c r="G267" s="195"/>
      <c r="H267" s="253"/>
      <c r="I267" s="197"/>
      <c r="J267" s="253"/>
      <c r="K267" s="102"/>
      <c r="L267" s="102"/>
      <c r="M267" s="102"/>
      <c r="N267" s="104"/>
      <c r="O267" s="131">
        <f t="shared" si="2"/>
        <v>0</v>
      </c>
      <c r="P267" s="253"/>
      <c r="Q267" s="253"/>
      <c r="R267" s="253"/>
      <c r="S267" s="251"/>
      <c r="T267" s="251"/>
    </row>
    <row r="268" spans="1:20" ht="12.75" customHeight="1">
      <c r="A268" s="240"/>
      <c r="B268" s="181"/>
      <c r="C268" s="182"/>
      <c r="D268" s="156"/>
      <c r="E268" s="173"/>
      <c r="F268" s="247"/>
      <c r="G268" s="195"/>
      <c r="H268" s="253"/>
      <c r="I268" s="197"/>
      <c r="J268" s="253"/>
      <c r="K268" s="102"/>
      <c r="L268" s="102"/>
      <c r="M268" s="116"/>
      <c r="N268" s="104"/>
      <c r="O268" s="131">
        <f t="shared" si="2"/>
        <v>0</v>
      </c>
      <c r="P268" s="253"/>
      <c r="Q268" s="253"/>
      <c r="R268" s="253"/>
      <c r="S268" s="251"/>
      <c r="T268" s="251"/>
    </row>
    <row r="269" spans="1:20" ht="12.75" customHeight="1">
      <c r="A269" s="240"/>
      <c r="B269" s="181"/>
      <c r="C269" s="182"/>
      <c r="D269" s="156"/>
      <c r="E269" s="174"/>
      <c r="F269" s="248"/>
      <c r="G269" s="195"/>
      <c r="H269" s="254"/>
      <c r="I269" s="198"/>
      <c r="J269" s="254"/>
      <c r="K269" s="102"/>
      <c r="L269" s="102"/>
      <c r="M269" s="102"/>
      <c r="N269" s="104"/>
      <c r="O269" s="131">
        <f t="shared" si="2"/>
        <v>0</v>
      </c>
      <c r="P269" s="254"/>
      <c r="Q269" s="254"/>
      <c r="R269" s="254"/>
      <c r="S269" s="251"/>
      <c r="T269" s="251"/>
    </row>
    <row r="270" spans="1:20" ht="12.75" customHeight="1">
      <c r="A270" s="240">
        <v>59</v>
      </c>
      <c r="B270" s="209" t="s">
        <v>147</v>
      </c>
      <c r="C270" s="191" t="s">
        <v>162</v>
      </c>
      <c r="D270" s="192" t="s">
        <v>145</v>
      </c>
      <c r="E270" s="156">
        <v>20</v>
      </c>
      <c r="F270" s="246">
        <f>H270+J270+R270</f>
        <v>1.285012821789</v>
      </c>
      <c r="G270" s="156">
        <v>0.38400000000000001</v>
      </c>
      <c r="H270" s="252">
        <f>G270*$P$8/1000</f>
        <v>0.93581568000000004</v>
      </c>
      <c r="I270" s="190">
        <v>2.9999999999999997E-4</v>
      </c>
      <c r="J270" s="252">
        <f>I270*$P$9/1000</f>
        <v>9.222299999999999E-4</v>
      </c>
      <c r="K270" s="109" t="s">
        <v>144</v>
      </c>
      <c r="L270" s="109" t="s">
        <v>138</v>
      </c>
      <c r="M270" s="102">
        <v>0.24399999999999999</v>
      </c>
      <c r="N270" s="102">
        <v>1.1000000000000001</v>
      </c>
      <c r="O270" s="131">
        <f t="shared" si="2"/>
        <v>0.26840000000000003</v>
      </c>
      <c r="P270" s="252">
        <f>E270*F270</f>
        <v>25.700256435779998</v>
      </c>
      <c r="Q270" s="252">
        <f>SUM(O270:O273)</f>
        <v>0.30219000000000001</v>
      </c>
      <c r="R270" s="252">
        <f>Q270*1.02*1.05*$R$14</f>
        <v>0.34827491178900005</v>
      </c>
      <c r="S270" s="251">
        <f>F270*$S$17</f>
        <v>1.5122095410987011</v>
      </c>
      <c r="T270" s="251">
        <f>E270*S270</f>
        <v>30.244190821974023</v>
      </c>
    </row>
    <row r="271" spans="1:20" ht="12.75" customHeight="1">
      <c r="A271" s="240"/>
      <c r="B271" s="209"/>
      <c r="C271" s="191"/>
      <c r="D271" s="192"/>
      <c r="E271" s="156"/>
      <c r="F271" s="247"/>
      <c r="G271" s="156"/>
      <c r="H271" s="253"/>
      <c r="I271" s="190"/>
      <c r="J271" s="253"/>
      <c r="K271" s="109" t="s">
        <v>202</v>
      </c>
      <c r="L271" s="109" t="s">
        <v>138</v>
      </c>
      <c r="M271" s="102">
        <v>2E-3</v>
      </c>
      <c r="N271" s="102">
        <v>1.1000000000000001</v>
      </c>
      <c r="O271" s="131">
        <f t="shared" si="2"/>
        <v>2.2000000000000001E-3</v>
      </c>
      <c r="P271" s="253"/>
      <c r="Q271" s="253"/>
      <c r="R271" s="253"/>
      <c r="S271" s="251"/>
      <c r="T271" s="251"/>
    </row>
    <row r="272" spans="1:20" ht="12.75" customHeight="1">
      <c r="A272" s="240"/>
      <c r="B272" s="209"/>
      <c r="C272" s="191"/>
      <c r="D272" s="192"/>
      <c r="E272" s="156"/>
      <c r="F272" s="247"/>
      <c r="G272" s="156"/>
      <c r="H272" s="253"/>
      <c r="I272" s="190"/>
      <c r="J272" s="253"/>
      <c r="K272" s="109" t="s">
        <v>143</v>
      </c>
      <c r="L272" s="109" t="s">
        <v>138</v>
      </c>
      <c r="M272" s="102">
        <v>2.7E-2</v>
      </c>
      <c r="N272" s="102">
        <v>1.17</v>
      </c>
      <c r="O272" s="131">
        <f t="shared" si="2"/>
        <v>3.159E-2</v>
      </c>
      <c r="P272" s="253"/>
      <c r="Q272" s="253"/>
      <c r="R272" s="253"/>
      <c r="S272" s="251"/>
      <c r="T272" s="251"/>
    </row>
    <row r="273" spans="1:20" ht="12.75" customHeight="1">
      <c r="A273" s="240"/>
      <c r="B273" s="209"/>
      <c r="C273" s="191"/>
      <c r="D273" s="192"/>
      <c r="E273" s="156"/>
      <c r="F273" s="248"/>
      <c r="G273" s="156"/>
      <c r="H273" s="254"/>
      <c r="I273" s="190"/>
      <c r="J273" s="254"/>
      <c r="K273" s="109"/>
      <c r="L273" s="109"/>
      <c r="M273" s="109"/>
      <c r="N273" s="111"/>
      <c r="O273" s="131">
        <f t="shared" si="2"/>
        <v>0</v>
      </c>
      <c r="P273" s="254"/>
      <c r="Q273" s="254"/>
      <c r="R273" s="254"/>
      <c r="S273" s="251"/>
      <c r="T273" s="251"/>
    </row>
    <row r="274" spans="1:20" ht="12.75" customHeight="1">
      <c r="A274" s="240">
        <v>60</v>
      </c>
      <c r="B274" s="209" t="s">
        <v>72</v>
      </c>
      <c r="C274" s="191" t="s">
        <v>239</v>
      </c>
      <c r="D274" s="192" t="s">
        <v>145</v>
      </c>
      <c r="E274" s="156">
        <v>8.5</v>
      </c>
      <c r="F274" s="246">
        <f>H274+J274+R274</f>
        <v>0.97772162760000003</v>
      </c>
      <c r="G274" s="156">
        <v>0.19500000000000001</v>
      </c>
      <c r="H274" s="252">
        <f>G274*$P$8/1000</f>
        <v>0.4752189</v>
      </c>
      <c r="I274" s="156">
        <v>1.4999999999999999E-2</v>
      </c>
      <c r="J274" s="252">
        <f>I274*$P$9/1000</f>
        <v>4.61115E-2</v>
      </c>
      <c r="K274" s="109" t="s">
        <v>142</v>
      </c>
      <c r="L274" s="109" t="s">
        <v>138</v>
      </c>
      <c r="M274" s="102">
        <v>2.4</v>
      </c>
      <c r="N274" s="102">
        <v>0.16500000000000001</v>
      </c>
      <c r="O274" s="131">
        <f t="shared" si="2"/>
        <v>0.39600000000000002</v>
      </c>
      <c r="P274" s="252">
        <f>E274*F274</f>
        <v>8.3106338346000008</v>
      </c>
      <c r="Q274" s="252">
        <f>SUM(O274:O277)</f>
        <v>0.39600000000000002</v>
      </c>
      <c r="R274" s="252">
        <f>Q274*1.02*1.05*$R$14</f>
        <v>0.4563912276</v>
      </c>
      <c r="S274" s="251">
        <f>F274*$S$17</f>
        <v>1.1505877207799917</v>
      </c>
      <c r="T274" s="251">
        <f>E274*S274</f>
        <v>9.7799956266299297</v>
      </c>
    </row>
    <row r="275" spans="1:20" ht="12.75" customHeight="1">
      <c r="A275" s="240"/>
      <c r="B275" s="209"/>
      <c r="C275" s="191"/>
      <c r="D275" s="192"/>
      <c r="E275" s="156"/>
      <c r="F275" s="247"/>
      <c r="G275" s="156"/>
      <c r="H275" s="253"/>
      <c r="I275" s="156"/>
      <c r="J275" s="253"/>
      <c r="K275" s="109"/>
      <c r="L275" s="109"/>
      <c r="M275" s="102"/>
      <c r="N275" s="102"/>
      <c r="O275" s="131">
        <f t="shared" si="2"/>
        <v>0</v>
      </c>
      <c r="P275" s="253"/>
      <c r="Q275" s="253"/>
      <c r="R275" s="253"/>
      <c r="S275" s="251"/>
      <c r="T275" s="251"/>
    </row>
    <row r="276" spans="1:20" ht="12.75" customHeight="1">
      <c r="A276" s="240"/>
      <c r="B276" s="209"/>
      <c r="C276" s="191"/>
      <c r="D276" s="192"/>
      <c r="E276" s="156"/>
      <c r="F276" s="247"/>
      <c r="G276" s="156"/>
      <c r="H276" s="253"/>
      <c r="I276" s="156"/>
      <c r="J276" s="253"/>
      <c r="K276" s="109"/>
      <c r="L276" s="109"/>
      <c r="M276" s="102"/>
      <c r="N276" s="102"/>
      <c r="O276" s="131">
        <f t="shared" si="2"/>
        <v>0</v>
      </c>
      <c r="P276" s="253"/>
      <c r="Q276" s="253"/>
      <c r="R276" s="253"/>
      <c r="S276" s="251"/>
      <c r="T276" s="251"/>
    </row>
    <row r="277" spans="1:20" ht="12.75" customHeight="1">
      <c r="A277" s="240"/>
      <c r="B277" s="209"/>
      <c r="C277" s="191"/>
      <c r="D277" s="192"/>
      <c r="E277" s="156"/>
      <c r="F277" s="248"/>
      <c r="G277" s="156"/>
      <c r="H277" s="254"/>
      <c r="I277" s="156"/>
      <c r="J277" s="254"/>
      <c r="K277" s="109"/>
      <c r="L277" s="109"/>
      <c r="M277" s="109"/>
      <c r="N277" s="111"/>
      <c r="O277" s="131">
        <f t="shared" si="2"/>
        <v>0</v>
      </c>
      <c r="P277" s="254"/>
      <c r="Q277" s="254"/>
      <c r="R277" s="254"/>
      <c r="S277" s="251"/>
      <c r="T277" s="251"/>
    </row>
    <row r="278" spans="1:20" ht="12.75" customHeight="1">
      <c r="A278" s="260"/>
      <c r="B278" s="263"/>
      <c r="C278" s="193" t="s">
        <v>371</v>
      </c>
      <c r="D278" s="260"/>
      <c r="E278" s="266"/>
      <c r="F278" s="246">
        <f>H278+J278+R278</f>
        <v>0</v>
      </c>
      <c r="G278" s="269"/>
      <c r="H278" s="252">
        <f>G278*$P$8/1000</f>
        <v>0</v>
      </c>
      <c r="I278" s="255"/>
      <c r="J278" s="252">
        <f>I278*$P$9/1000</f>
        <v>0</v>
      </c>
      <c r="K278" s="12"/>
      <c r="L278" s="23"/>
      <c r="M278" s="12"/>
      <c r="N278" s="23"/>
      <c r="O278" s="131">
        <f t="shared" si="2"/>
        <v>0</v>
      </c>
      <c r="P278" s="252">
        <f>E278*F278</f>
        <v>0</v>
      </c>
      <c r="Q278" s="252">
        <f>SUM(O278:O281)</f>
        <v>0</v>
      </c>
      <c r="R278" s="252">
        <f>Q278*1.02*1.05*$R$14</f>
        <v>0</v>
      </c>
      <c r="S278" s="251">
        <f>F278*$S$17</f>
        <v>0</v>
      </c>
      <c r="T278" s="251">
        <f>E278*S278</f>
        <v>0</v>
      </c>
    </row>
    <row r="279" spans="1:20" ht="12.75" customHeight="1">
      <c r="A279" s="261"/>
      <c r="B279" s="264"/>
      <c r="C279" s="193"/>
      <c r="D279" s="261"/>
      <c r="E279" s="267"/>
      <c r="F279" s="247"/>
      <c r="G279" s="270"/>
      <c r="H279" s="253"/>
      <c r="I279" s="256"/>
      <c r="J279" s="253"/>
      <c r="K279" s="16"/>
      <c r="L279" s="16"/>
      <c r="M279" s="16"/>
      <c r="N279" s="25"/>
      <c r="O279" s="131">
        <f t="shared" si="2"/>
        <v>0</v>
      </c>
      <c r="P279" s="253"/>
      <c r="Q279" s="253"/>
      <c r="R279" s="253"/>
      <c r="S279" s="251"/>
      <c r="T279" s="251"/>
    </row>
    <row r="280" spans="1:20" ht="12.75" customHeight="1">
      <c r="A280" s="261"/>
      <c r="B280" s="264"/>
      <c r="C280" s="193"/>
      <c r="D280" s="261"/>
      <c r="E280" s="267"/>
      <c r="F280" s="247"/>
      <c r="G280" s="270"/>
      <c r="H280" s="253"/>
      <c r="I280" s="256"/>
      <c r="J280" s="253"/>
      <c r="K280" s="16"/>
      <c r="L280" s="16"/>
      <c r="M280" s="16"/>
      <c r="N280" s="25"/>
      <c r="O280" s="131">
        <f t="shared" si="2"/>
        <v>0</v>
      </c>
      <c r="P280" s="253"/>
      <c r="Q280" s="253"/>
      <c r="R280" s="253"/>
      <c r="S280" s="251"/>
      <c r="T280" s="251"/>
    </row>
    <row r="281" spans="1:20" ht="12.75" customHeight="1">
      <c r="A281" s="262"/>
      <c r="B281" s="265"/>
      <c r="C281" s="193"/>
      <c r="D281" s="262"/>
      <c r="E281" s="268"/>
      <c r="F281" s="248"/>
      <c r="G281" s="271"/>
      <c r="H281" s="254"/>
      <c r="I281" s="257"/>
      <c r="J281" s="254"/>
      <c r="K281" s="16"/>
      <c r="L281" s="16"/>
      <c r="M281" s="16"/>
      <c r="N281" s="25"/>
      <c r="O281" s="131">
        <f t="shared" si="2"/>
        <v>0</v>
      </c>
      <c r="P281" s="254"/>
      <c r="Q281" s="254"/>
      <c r="R281" s="254"/>
      <c r="S281" s="251"/>
      <c r="T281" s="251"/>
    </row>
    <row r="282" spans="1:20" ht="12.75" customHeight="1">
      <c r="A282" s="240">
        <v>61</v>
      </c>
      <c r="B282" s="181" t="s">
        <v>182</v>
      </c>
      <c r="C282" s="182" t="s">
        <v>415</v>
      </c>
      <c r="D282" s="156" t="s">
        <v>151</v>
      </c>
      <c r="E282" s="188">
        <v>16.899999999999999</v>
      </c>
      <c r="F282" s="246">
        <f>H282+J282+R282</f>
        <v>11.551474799999999</v>
      </c>
      <c r="G282" s="156">
        <v>4.74</v>
      </c>
      <c r="H282" s="252">
        <f>G282*$P$8/1000</f>
        <v>11.551474799999999</v>
      </c>
      <c r="I282" s="190"/>
      <c r="J282" s="252">
        <f>I282*$P$9/1000</f>
        <v>0</v>
      </c>
      <c r="K282" s="102"/>
      <c r="L282" s="102"/>
      <c r="M282" s="102"/>
      <c r="N282" s="103"/>
      <c r="O282" s="131">
        <f t="shared" si="2"/>
        <v>0</v>
      </c>
      <c r="P282" s="252">
        <f>E282*F282</f>
        <v>195.21992411999997</v>
      </c>
      <c r="Q282" s="252">
        <f>SUM(O282:O285)</f>
        <v>0</v>
      </c>
      <c r="R282" s="252">
        <f>Q282*1.02*1.05*$R$14</f>
        <v>0</v>
      </c>
      <c r="S282" s="251">
        <f>F282*$S$17</f>
        <v>13.593833547903314</v>
      </c>
      <c r="T282" s="251">
        <f>E282*S282</f>
        <v>229.73578695956598</v>
      </c>
    </row>
    <row r="283" spans="1:20" ht="12.75" customHeight="1">
      <c r="A283" s="240"/>
      <c r="B283" s="181"/>
      <c r="C283" s="182"/>
      <c r="D283" s="156"/>
      <c r="E283" s="188"/>
      <c r="F283" s="247"/>
      <c r="G283" s="156"/>
      <c r="H283" s="253"/>
      <c r="I283" s="190"/>
      <c r="J283" s="253"/>
      <c r="K283" s="102"/>
      <c r="L283" s="102"/>
      <c r="M283" s="102"/>
      <c r="N283" s="103"/>
      <c r="O283" s="131">
        <f t="shared" si="2"/>
        <v>0</v>
      </c>
      <c r="P283" s="253"/>
      <c r="Q283" s="253"/>
      <c r="R283" s="253"/>
      <c r="S283" s="251"/>
      <c r="T283" s="251"/>
    </row>
    <row r="284" spans="1:20" ht="12.75" customHeight="1">
      <c r="A284" s="240"/>
      <c r="B284" s="181"/>
      <c r="C284" s="182"/>
      <c r="D284" s="156"/>
      <c r="E284" s="188"/>
      <c r="F284" s="247"/>
      <c r="G284" s="156"/>
      <c r="H284" s="253"/>
      <c r="I284" s="190"/>
      <c r="J284" s="253"/>
      <c r="K284" s="102"/>
      <c r="L284" s="102"/>
      <c r="M284" s="102"/>
      <c r="N284" s="103"/>
      <c r="O284" s="131">
        <f t="shared" si="2"/>
        <v>0</v>
      </c>
      <c r="P284" s="253"/>
      <c r="Q284" s="253"/>
      <c r="R284" s="253"/>
      <c r="S284" s="251"/>
      <c r="T284" s="251"/>
    </row>
    <row r="285" spans="1:20" ht="12.75" customHeight="1">
      <c r="A285" s="240"/>
      <c r="B285" s="181"/>
      <c r="C285" s="182"/>
      <c r="D285" s="156"/>
      <c r="E285" s="188"/>
      <c r="F285" s="248"/>
      <c r="G285" s="156"/>
      <c r="H285" s="254"/>
      <c r="I285" s="190"/>
      <c r="J285" s="254"/>
      <c r="K285" s="102"/>
      <c r="L285" s="102"/>
      <c r="M285" s="102"/>
      <c r="N285" s="104"/>
      <c r="O285" s="131">
        <f t="shared" si="2"/>
        <v>0</v>
      </c>
      <c r="P285" s="254"/>
      <c r="Q285" s="254"/>
      <c r="R285" s="254"/>
      <c r="S285" s="251"/>
      <c r="T285" s="251"/>
    </row>
    <row r="286" spans="1:20" ht="12.75" customHeight="1">
      <c r="A286" s="240">
        <v>62</v>
      </c>
      <c r="B286" s="181" t="s">
        <v>59</v>
      </c>
      <c r="C286" s="182" t="s">
        <v>217</v>
      </c>
      <c r="D286" s="175" t="s">
        <v>151</v>
      </c>
      <c r="E286" s="172">
        <v>16.899999999999999</v>
      </c>
      <c r="F286" s="246">
        <f>H286+J286+R286</f>
        <v>0.52147316099999996</v>
      </c>
      <c r="G286" s="156">
        <v>1.32E-2</v>
      </c>
      <c r="H286" s="252">
        <f>G286*$P$8/1000</f>
        <v>3.2168664E-2</v>
      </c>
      <c r="I286" s="156">
        <v>0.15917000000000001</v>
      </c>
      <c r="J286" s="252">
        <f>I286*$P$9/1000</f>
        <v>0.489304497</v>
      </c>
      <c r="K286" s="102"/>
      <c r="L286" s="102"/>
      <c r="M286" s="102"/>
      <c r="N286" s="103"/>
      <c r="O286" s="131">
        <f t="shared" si="2"/>
        <v>0</v>
      </c>
      <c r="P286" s="252">
        <f>E286*F286</f>
        <v>8.8128964208999978</v>
      </c>
      <c r="Q286" s="252">
        <f>SUM(O286:O289)</f>
        <v>0</v>
      </c>
      <c r="R286" s="252">
        <f>Q286*1.02*1.05*$R$14</f>
        <v>0</v>
      </c>
      <c r="S286" s="251">
        <f>F286*$S$17</f>
        <v>0.61367223433089124</v>
      </c>
      <c r="T286" s="251">
        <f>E286*S286</f>
        <v>10.37106076019206</v>
      </c>
    </row>
    <row r="287" spans="1:20" ht="12.75" customHeight="1">
      <c r="A287" s="240"/>
      <c r="B287" s="181"/>
      <c r="C287" s="182"/>
      <c r="D287" s="176"/>
      <c r="E287" s="173"/>
      <c r="F287" s="247"/>
      <c r="G287" s="156"/>
      <c r="H287" s="253"/>
      <c r="I287" s="156"/>
      <c r="J287" s="253"/>
      <c r="K287" s="102"/>
      <c r="L287" s="102"/>
      <c r="M287" s="102"/>
      <c r="N287" s="103"/>
      <c r="O287" s="131">
        <f t="shared" si="2"/>
        <v>0</v>
      </c>
      <c r="P287" s="253"/>
      <c r="Q287" s="253"/>
      <c r="R287" s="253"/>
      <c r="S287" s="251"/>
      <c r="T287" s="251"/>
    </row>
    <row r="288" spans="1:20" ht="12.75" customHeight="1">
      <c r="A288" s="240"/>
      <c r="B288" s="181"/>
      <c r="C288" s="182"/>
      <c r="D288" s="176"/>
      <c r="E288" s="173"/>
      <c r="F288" s="247"/>
      <c r="G288" s="156"/>
      <c r="H288" s="253"/>
      <c r="I288" s="156"/>
      <c r="J288" s="253"/>
      <c r="K288" s="102"/>
      <c r="L288" s="102"/>
      <c r="M288" s="102"/>
      <c r="N288" s="103"/>
      <c r="O288" s="131">
        <f t="shared" si="2"/>
        <v>0</v>
      </c>
      <c r="P288" s="253"/>
      <c r="Q288" s="253"/>
      <c r="R288" s="253"/>
      <c r="S288" s="251"/>
      <c r="T288" s="251"/>
    </row>
    <row r="289" spans="1:20" ht="12.75" customHeight="1">
      <c r="A289" s="240"/>
      <c r="B289" s="181"/>
      <c r="C289" s="182"/>
      <c r="D289" s="177"/>
      <c r="E289" s="174"/>
      <c r="F289" s="248"/>
      <c r="G289" s="156"/>
      <c r="H289" s="254"/>
      <c r="I289" s="156"/>
      <c r="J289" s="254"/>
      <c r="K289" s="102"/>
      <c r="L289" s="102"/>
      <c r="M289" s="102"/>
      <c r="N289" s="104"/>
      <c r="O289" s="131">
        <f t="shared" si="2"/>
        <v>0</v>
      </c>
      <c r="P289" s="254"/>
      <c r="Q289" s="254"/>
      <c r="R289" s="254"/>
      <c r="S289" s="251"/>
      <c r="T289" s="251"/>
    </row>
    <row r="290" spans="1:20" ht="12.75" customHeight="1">
      <c r="A290" s="240">
        <v>63</v>
      </c>
      <c r="B290" s="181" t="s">
        <v>61</v>
      </c>
      <c r="C290" s="157" t="s">
        <v>273</v>
      </c>
      <c r="D290" s="175" t="s">
        <v>75</v>
      </c>
      <c r="E290" s="172">
        <f>+E286*2.2</f>
        <v>37.18</v>
      </c>
      <c r="F290" s="246">
        <f>H290+J290+R290</f>
        <v>0.83000700000000005</v>
      </c>
      <c r="G290" s="169"/>
      <c r="H290" s="252">
        <f>G290*$P$8/1000</f>
        <v>0</v>
      </c>
      <c r="I290" s="175">
        <v>0.27</v>
      </c>
      <c r="J290" s="252">
        <f>I290*$P$9/1000</f>
        <v>0.83000700000000005</v>
      </c>
      <c r="K290" s="102"/>
      <c r="L290" s="102"/>
      <c r="M290" s="102"/>
      <c r="N290" s="103"/>
      <c r="O290" s="131">
        <f t="shared" si="2"/>
        <v>0</v>
      </c>
      <c r="P290" s="252">
        <f>E290*F290</f>
        <v>30.859660260000002</v>
      </c>
      <c r="Q290" s="252">
        <f>SUM(O290:O293)</f>
        <v>0</v>
      </c>
      <c r="R290" s="252">
        <f>Q290*1.02*1.05*$R$14</f>
        <v>0</v>
      </c>
      <c r="S290" s="251">
        <f>F290*$S$17</f>
        <v>0.97675640530286112</v>
      </c>
      <c r="T290" s="251">
        <f>E290*S290</f>
        <v>36.315803149160374</v>
      </c>
    </row>
    <row r="291" spans="1:20" ht="12.75" customHeight="1">
      <c r="A291" s="240"/>
      <c r="B291" s="181"/>
      <c r="C291" s="158"/>
      <c r="D291" s="176"/>
      <c r="E291" s="173"/>
      <c r="F291" s="247"/>
      <c r="G291" s="170"/>
      <c r="H291" s="253"/>
      <c r="I291" s="176"/>
      <c r="J291" s="253"/>
      <c r="K291" s="102"/>
      <c r="L291" s="102"/>
      <c r="M291" s="102"/>
      <c r="N291" s="103"/>
      <c r="O291" s="131">
        <f t="shared" si="2"/>
        <v>0</v>
      </c>
      <c r="P291" s="253"/>
      <c r="Q291" s="253"/>
      <c r="R291" s="253"/>
      <c r="S291" s="251"/>
      <c r="T291" s="251"/>
    </row>
    <row r="292" spans="1:20" ht="12.75" customHeight="1">
      <c r="A292" s="240"/>
      <c r="B292" s="181"/>
      <c r="C292" s="158"/>
      <c r="D292" s="176"/>
      <c r="E292" s="173"/>
      <c r="F292" s="247"/>
      <c r="G292" s="170"/>
      <c r="H292" s="253"/>
      <c r="I292" s="176"/>
      <c r="J292" s="253"/>
      <c r="K292" s="102"/>
      <c r="L292" s="102"/>
      <c r="M292" s="102"/>
      <c r="N292" s="103"/>
      <c r="O292" s="131">
        <f t="shared" si="2"/>
        <v>0</v>
      </c>
      <c r="P292" s="253"/>
      <c r="Q292" s="253"/>
      <c r="R292" s="253"/>
      <c r="S292" s="251"/>
      <c r="T292" s="251"/>
    </row>
    <row r="293" spans="1:20" ht="12.75" customHeight="1">
      <c r="A293" s="240"/>
      <c r="B293" s="181"/>
      <c r="C293" s="159"/>
      <c r="D293" s="177"/>
      <c r="E293" s="174"/>
      <c r="F293" s="248"/>
      <c r="G293" s="171"/>
      <c r="H293" s="254"/>
      <c r="I293" s="177"/>
      <c r="J293" s="254"/>
      <c r="K293" s="102"/>
      <c r="L293" s="102"/>
      <c r="M293" s="102"/>
      <c r="N293" s="104"/>
      <c r="O293" s="131">
        <f t="shared" si="2"/>
        <v>0</v>
      </c>
      <c r="P293" s="254"/>
      <c r="Q293" s="254"/>
      <c r="R293" s="254"/>
      <c r="S293" s="251"/>
      <c r="T293" s="251"/>
    </row>
    <row r="294" spans="1:20" ht="12.75" customHeight="1">
      <c r="A294" s="240">
        <v>64</v>
      </c>
      <c r="B294" s="181" t="s">
        <v>73</v>
      </c>
      <c r="C294" s="182" t="s">
        <v>372</v>
      </c>
      <c r="D294" s="156" t="s">
        <v>151</v>
      </c>
      <c r="E294" s="178">
        <v>19.100000000000001</v>
      </c>
      <c r="F294" s="246">
        <f>H294+J294+R294</f>
        <v>34.964907144720009</v>
      </c>
      <c r="G294" s="195">
        <v>0.7</v>
      </c>
      <c r="H294" s="252">
        <f>G294*$P$8/1000</f>
        <v>1.7059139999999999</v>
      </c>
      <c r="I294" s="205">
        <v>0.28000000000000003</v>
      </c>
      <c r="J294" s="252">
        <f>I294*$P$9/1000</f>
        <v>0.86074800000000007</v>
      </c>
      <c r="K294" s="102" t="s">
        <v>163</v>
      </c>
      <c r="L294" s="102" t="s">
        <v>151</v>
      </c>
      <c r="M294" s="102">
        <v>1.02</v>
      </c>
      <c r="N294" s="115">
        <v>27.56</v>
      </c>
      <c r="O294" s="131">
        <f t="shared" si="2"/>
        <v>28.1112</v>
      </c>
      <c r="P294" s="252">
        <f>E294*F294</f>
        <v>667.82972646415226</v>
      </c>
      <c r="Q294" s="252">
        <f>SUM(O294:O297)</f>
        <v>28.1112</v>
      </c>
      <c r="R294" s="252">
        <f>Q294*1.02*1.05*$R$14</f>
        <v>32.398245144720008</v>
      </c>
      <c r="S294" s="251">
        <f>F294*$S$17</f>
        <v>41.14687829671923</v>
      </c>
      <c r="T294" s="251">
        <f>E294*S294</f>
        <v>785.90537546733731</v>
      </c>
    </row>
    <row r="295" spans="1:20" ht="12.75" customHeight="1">
      <c r="A295" s="240"/>
      <c r="B295" s="181"/>
      <c r="C295" s="182"/>
      <c r="D295" s="156"/>
      <c r="E295" s="179"/>
      <c r="F295" s="247"/>
      <c r="G295" s="195"/>
      <c r="H295" s="253"/>
      <c r="I295" s="206"/>
      <c r="J295" s="253"/>
      <c r="K295" s="102"/>
      <c r="L295" s="102"/>
      <c r="M295" s="102"/>
      <c r="N295" s="104"/>
      <c r="O295" s="131">
        <f t="shared" si="2"/>
        <v>0</v>
      </c>
      <c r="P295" s="253"/>
      <c r="Q295" s="253"/>
      <c r="R295" s="253"/>
      <c r="S295" s="251"/>
      <c r="T295" s="251"/>
    </row>
    <row r="296" spans="1:20" ht="12.75" customHeight="1">
      <c r="A296" s="240"/>
      <c r="B296" s="181"/>
      <c r="C296" s="182"/>
      <c r="D296" s="156"/>
      <c r="E296" s="179"/>
      <c r="F296" s="247"/>
      <c r="G296" s="195"/>
      <c r="H296" s="253"/>
      <c r="I296" s="206"/>
      <c r="J296" s="253"/>
      <c r="K296" s="102"/>
      <c r="L296" s="102"/>
      <c r="M296" s="102"/>
      <c r="N296" s="104"/>
      <c r="O296" s="131">
        <f t="shared" si="2"/>
        <v>0</v>
      </c>
      <c r="P296" s="253"/>
      <c r="Q296" s="253"/>
      <c r="R296" s="253"/>
      <c r="S296" s="251"/>
      <c r="T296" s="251"/>
    </row>
    <row r="297" spans="1:20" ht="12.75" customHeight="1">
      <c r="A297" s="240"/>
      <c r="B297" s="181"/>
      <c r="C297" s="182"/>
      <c r="D297" s="156"/>
      <c r="E297" s="180"/>
      <c r="F297" s="248"/>
      <c r="G297" s="195"/>
      <c r="H297" s="254"/>
      <c r="I297" s="207"/>
      <c r="J297" s="254"/>
      <c r="K297" s="102"/>
      <c r="L297" s="102"/>
      <c r="M297" s="102"/>
      <c r="N297" s="104"/>
      <c r="O297" s="131">
        <f t="shared" si="2"/>
        <v>0</v>
      </c>
      <c r="P297" s="254"/>
      <c r="Q297" s="254"/>
      <c r="R297" s="254"/>
      <c r="S297" s="251"/>
      <c r="T297" s="251"/>
    </row>
    <row r="298" spans="1:20" ht="12.75" customHeight="1">
      <c r="A298" s="240">
        <v>65</v>
      </c>
      <c r="B298" s="181" t="s">
        <v>380</v>
      </c>
      <c r="C298" s="182" t="s">
        <v>373</v>
      </c>
      <c r="D298" s="156" t="s">
        <v>75</v>
      </c>
      <c r="E298" s="178">
        <v>2.77</v>
      </c>
      <c r="F298" s="246">
        <f>H298+J298+R298</f>
        <v>828.85004569655996</v>
      </c>
      <c r="G298" s="195">
        <v>16.899999999999999</v>
      </c>
      <c r="H298" s="252">
        <f>G298*$P$8/1000</f>
        <v>41.185637999999997</v>
      </c>
      <c r="I298" s="205">
        <v>0.6</v>
      </c>
      <c r="J298" s="252">
        <f>I298*$P$9/1000</f>
        <v>1.8444599999999998</v>
      </c>
      <c r="K298" s="102" t="s">
        <v>374</v>
      </c>
      <c r="L298" s="102" t="s">
        <v>75</v>
      </c>
      <c r="M298" s="102">
        <v>1</v>
      </c>
      <c r="N298" s="102">
        <v>650</v>
      </c>
      <c r="O298" s="131">
        <f t="shared" si="2"/>
        <v>650</v>
      </c>
      <c r="P298" s="252">
        <f>E298*F298</f>
        <v>2295.9146265794711</v>
      </c>
      <c r="Q298" s="252">
        <f>SUM(O298:O301)</f>
        <v>681.83759999999995</v>
      </c>
      <c r="R298" s="252">
        <f>Q298*1.02*1.05*$R$14</f>
        <v>785.81994769656001</v>
      </c>
      <c r="S298" s="251">
        <f>F298*$S$17</f>
        <v>975.39489566917393</v>
      </c>
      <c r="T298" s="251">
        <f>E298*S298</f>
        <v>2701.8438610036119</v>
      </c>
    </row>
    <row r="299" spans="1:20" ht="12.75" customHeight="1">
      <c r="A299" s="240"/>
      <c r="B299" s="181"/>
      <c r="C299" s="182"/>
      <c r="D299" s="156"/>
      <c r="E299" s="179"/>
      <c r="F299" s="247"/>
      <c r="G299" s="195"/>
      <c r="H299" s="253"/>
      <c r="I299" s="206"/>
      <c r="J299" s="253"/>
      <c r="K299" s="102" t="s">
        <v>374</v>
      </c>
      <c r="L299" s="102" t="s">
        <v>138</v>
      </c>
      <c r="M299" s="102">
        <v>26</v>
      </c>
      <c r="N299" s="102">
        <v>0.65</v>
      </c>
      <c r="O299" s="131">
        <f t="shared" si="2"/>
        <v>16.900000000000002</v>
      </c>
      <c r="P299" s="253"/>
      <c r="Q299" s="253"/>
      <c r="R299" s="253"/>
      <c r="S299" s="251"/>
      <c r="T299" s="251"/>
    </row>
    <row r="300" spans="1:20" ht="12.75" customHeight="1">
      <c r="A300" s="240"/>
      <c r="B300" s="181"/>
      <c r="C300" s="182"/>
      <c r="D300" s="156"/>
      <c r="E300" s="179"/>
      <c r="F300" s="247"/>
      <c r="G300" s="195"/>
      <c r="H300" s="253"/>
      <c r="I300" s="206"/>
      <c r="J300" s="253"/>
      <c r="K300" s="102" t="s">
        <v>310</v>
      </c>
      <c r="L300" s="102" t="s">
        <v>138</v>
      </c>
      <c r="M300" s="102">
        <v>12.8</v>
      </c>
      <c r="N300" s="102">
        <v>1.167</v>
      </c>
      <c r="O300" s="131">
        <f t="shared" si="2"/>
        <v>14.937600000000002</v>
      </c>
      <c r="P300" s="253"/>
      <c r="Q300" s="253"/>
      <c r="R300" s="253"/>
      <c r="S300" s="251"/>
      <c r="T300" s="251"/>
    </row>
    <row r="301" spans="1:20" ht="12.75" customHeight="1">
      <c r="A301" s="240"/>
      <c r="B301" s="181"/>
      <c r="C301" s="182"/>
      <c r="D301" s="156"/>
      <c r="E301" s="180"/>
      <c r="F301" s="248"/>
      <c r="G301" s="195"/>
      <c r="H301" s="254"/>
      <c r="I301" s="207"/>
      <c r="J301" s="254"/>
      <c r="K301" s="102"/>
      <c r="L301" s="102"/>
      <c r="M301" s="102"/>
      <c r="N301" s="102"/>
      <c r="O301" s="131">
        <f t="shared" si="2"/>
        <v>0</v>
      </c>
      <c r="P301" s="254"/>
      <c r="Q301" s="254"/>
      <c r="R301" s="254"/>
      <c r="S301" s="251"/>
      <c r="T301" s="251"/>
    </row>
    <row r="302" spans="1:20" ht="12.75" customHeight="1">
      <c r="A302" s="240">
        <v>66</v>
      </c>
      <c r="B302" s="209" t="s">
        <v>344</v>
      </c>
      <c r="C302" s="191" t="s">
        <v>375</v>
      </c>
      <c r="D302" s="192" t="s">
        <v>145</v>
      </c>
      <c r="E302" s="156">
        <v>723</v>
      </c>
      <c r="F302" s="246">
        <f>H302+J302+R302</f>
        <v>0.86552982810000012</v>
      </c>
      <c r="G302" s="156"/>
      <c r="H302" s="252">
        <f>G302*$P$8/1000</f>
        <v>0</v>
      </c>
      <c r="I302" s="156"/>
      <c r="J302" s="252">
        <f>I302*$P$9/1000</f>
        <v>0</v>
      </c>
      <c r="K302" s="109" t="s">
        <v>343</v>
      </c>
      <c r="L302" s="109" t="s">
        <v>145</v>
      </c>
      <c r="M302" s="102">
        <v>1</v>
      </c>
      <c r="N302" s="102">
        <v>0.751</v>
      </c>
      <c r="O302" s="131">
        <f t="shared" si="2"/>
        <v>0.751</v>
      </c>
      <c r="P302" s="252">
        <f>E302*F302</f>
        <v>625.77806571630003</v>
      </c>
      <c r="Q302" s="252">
        <f>SUM(O302:O305)</f>
        <v>0.751</v>
      </c>
      <c r="R302" s="252">
        <f>Q302*1.02*1.05*$R$14</f>
        <v>0.86552982810000012</v>
      </c>
      <c r="S302" s="251">
        <f>F302*$S$17</f>
        <v>1.0185598477812348</v>
      </c>
      <c r="T302" s="251">
        <f>E302*S302</f>
        <v>736.41876994583276</v>
      </c>
    </row>
    <row r="303" spans="1:20" ht="12.75" customHeight="1">
      <c r="A303" s="240"/>
      <c r="B303" s="209"/>
      <c r="C303" s="191"/>
      <c r="D303" s="192"/>
      <c r="E303" s="156"/>
      <c r="F303" s="247"/>
      <c r="G303" s="156"/>
      <c r="H303" s="253"/>
      <c r="I303" s="156"/>
      <c r="J303" s="253"/>
      <c r="K303" s="109"/>
      <c r="L303" s="109"/>
      <c r="M303" s="109"/>
      <c r="N303" s="111"/>
      <c r="O303" s="131">
        <f t="shared" si="2"/>
        <v>0</v>
      </c>
      <c r="P303" s="253"/>
      <c r="Q303" s="253"/>
      <c r="R303" s="253"/>
      <c r="S303" s="251"/>
      <c r="T303" s="251"/>
    </row>
    <row r="304" spans="1:20" ht="12.75" customHeight="1">
      <c r="A304" s="240"/>
      <c r="B304" s="209"/>
      <c r="C304" s="191"/>
      <c r="D304" s="192"/>
      <c r="E304" s="156"/>
      <c r="F304" s="247"/>
      <c r="G304" s="156"/>
      <c r="H304" s="253"/>
      <c r="I304" s="156"/>
      <c r="J304" s="253"/>
      <c r="K304" s="109"/>
      <c r="L304" s="109"/>
      <c r="M304" s="109"/>
      <c r="N304" s="111"/>
      <c r="O304" s="131">
        <f t="shared" si="2"/>
        <v>0</v>
      </c>
      <c r="P304" s="253"/>
      <c r="Q304" s="253"/>
      <c r="R304" s="253"/>
      <c r="S304" s="251"/>
      <c r="T304" s="251"/>
    </row>
    <row r="305" spans="1:20" ht="12.75" customHeight="1">
      <c r="A305" s="240"/>
      <c r="B305" s="209"/>
      <c r="C305" s="191"/>
      <c r="D305" s="192"/>
      <c r="E305" s="156"/>
      <c r="F305" s="248"/>
      <c r="G305" s="156"/>
      <c r="H305" s="254"/>
      <c r="I305" s="156"/>
      <c r="J305" s="254"/>
      <c r="K305" s="109"/>
      <c r="L305" s="109"/>
      <c r="M305" s="109"/>
      <c r="N305" s="111"/>
      <c r="O305" s="131">
        <f t="shared" si="2"/>
        <v>0</v>
      </c>
      <c r="P305" s="254"/>
      <c r="Q305" s="254"/>
      <c r="R305" s="254"/>
      <c r="S305" s="251"/>
      <c r="T305" s="251"/>
    </row>
    <row r="306" spans="1:20" ht="12.75" customHeight="1">
      <c r="A306" s="240">
        <v>67</v>
      </c>
      <c r="B306" s="209" t="s">
        <v>344</v>
      </c>
      <c r="C306" s="191" t="s">
        <v>376</v>
      </c>
      <c r="D306" s="192" t="s">
        <v>66</v>
      </c>
      <c r="E306" s="156">
        <v>6</v>
      </c>
      <c r="F306" s="246">
        <f>H306+J306+R306</f>
        <v>0.57625155000000017</v>
      </c>
      <c r="G306" s="156"/>
      <c r="H306" s="252">
        <f>G306*$P$8/1000</f>
        <v>0</v>
      </c>
      <c r="I306" s="156"/>
      <c r="J306" s="252">
        <f>I306*$P$9/1000</f>
        <v>0</v>
      </c>
      <c r="K306" s="109" t="s">
        <v>317</v>
      </c>
      <c r="L306" s="109" t="s">
        <v>66</v>
      </c>
      <c r="M306" s="102">
        <v>1</v>
      </c>
      <c r="N306" s="102">
        <v>0.5</v>
      </c>
      <c r="O306" s="131">
        <f t="shared" si="2"/>
        <v>0.5</v>
      </c>
      <c r="P306" s="252">
        <f>E306*F306</f>
        <v>3.4575093000000008</v>
      </c>
      <c r="Q306" s="252">
        <f>SUM(O306:O309)</f>
        <v>0.5</v>
      </c>
      <c r="R306" s="252">
        <f>Q306*1.02*1.05*$R$14</f>
        <v>0.57625155000000017</v>
      </c>
      <c r="S306" s="251">
        <f>F306*$S$17</f>
        <v>0.67813571756407121</v>
      </c>
      <c r="T306" s="251">
        <f>E306*S306</f>
        <v>4.0688143053844268</v>
      </c>
    </row>
    <row r="307" spans="1:20" ht="12.75" customHeight="1">
      <c r="A307" s="240"/>
      <c r="B307" s="209"/>
      <c r="C307" s="191"/>
      <c r="D307" s="192"/>
      <c r="E307" s="156"/>
      <c r="F307" s="247"/>
      <c r="G307" s="156"/>
      <c r="H307" s="253"/>
      <c r="I307" s="156"/>
      <c r="J307" s="253"/>
      <c r="K307" s="109"/>
      <c r="L307" s="109"/>
      <c r="M307" s="109"/>
      <c r="N307" s="111"/>
      <c r="O307" s="131">
        <f t="shared" si="2"/>
        <v>0</v>
      </c>
      <c r="P307" s="253"/>
      <c r="Q307" s="253"/>
      <c r="R307" s="253"/>
      <c r="S307" s="251"/>
      <c r="T307" s="251"/>
    </row>
    <row r="308" spans="1:20" ht="12.75" customHeight="1">
      <c r="A308" s="240"/>
      <c r="B308" s="209"/>
      <c r="C308" s="191"/>
      <c r="D308" s="192"/>
      <c r="E308" s="156"/>
      <c r="F308" s="247"/>
      <c r="G308" s="156"/>
      <c r="H308" s="253"/>
      <c r="I308" s="156"/>
      <c r="J308" s="253"/>
      <c r="K308" s="109"/>
      <c r="L308" s="109"/>
      <c r="M308" s="109"/>
      <c r="N308" s="111"/>
      <c r="O308" s="131">
        <f t="shared" si="2"/>
        <v>0</v>
      </c>
      <c r="P308" s="253"/>
      <c r="Q308" s="253"/>
      <c r="R308" s="253"/>
      <c r="S308" s="251"/>
      <c r="T308" s="251"/>
    </row>
    <row r="309" spans="1:20" ht="12.75" customHeight="1">
      <c r="A309" s="240"/>
      <c r="B309" s="209"/>
      <c r="C309" s="191"/>
      <c r="D309" s="192"/>
      <c r="E309" s="156"/>
      <c r="F309" s="248"/>
      <c r="G309" s="156"/>
      <c r="H309" s="254"/>
      <c r="I309" s="156"/>
      <c r="J309" s="254"/>
      <c r="K309" s="109"/>
      <c r="L309" s="109"/>
      <c r="M309" s="109"/>
      <c r="N309" s="111"/>
      <c r="O309" s="131">
        <f t="shared" si="2"/>
        <v>0</v>
      </c>
      <c r="P309" s="254"/>
      <c r="Q309" s="254"/>
      <c r="R309" s="254"/>
      <c r="S309" s="251"/>
      <c r="T309" s="251"/>
    </row>
    <row r="310" spans="1:20" ht="12.75" customHeight="1">
      <c r="A310" s="240">
        <v>68</v>
      </c>
      <c r="B310" s="209" t="s">
        <v>344</v>
      </c>
      <c r="C310" s="191" t="s">
        <v>377</v>
      </c>
      <c r="D310" s="192" t="s">
        <v>66</v>
      </c>
      <c r="E310" s="156">
        <v>2</v>
      </c>
      <c r="F310" s="246">
        <f>H310+J310+R310</f>
        <v>6.4540173600000008</v>
      </c>
      <c r="G310" s="156"/>
      <c r="H310" s="252">
        <f>G310*$P$8/1000</f>
        <v>0</v>
      </c>
      <c r="I310" s="156"/>
      <c r="J310" s="252">
        <f>I310*$P$9/1000</f>
        <v>0</v>
      </c>
      <c r="K310" s="109" t="s">
        <v>378</v>
      </c>
      <c r="L310" s="109" t="s">
        <v>66</v>
      </c>
      <c r="M310" s="102">
        <v>1</v>
      </c>
      <c r="N310" s="102">
        <v>5.6</v>
      </c>
      <c r="O310" s="131">
        <f t="shared" si="2"/>
        <v>5.6</v>
      </c>
      <c r="P310" s="252">
        <f>E310*F310</f>
        <v>12.908034720000002</v>
      </c>
      <c r="Q310" s="252">
        <f>SUM(O310:O313)</f>
        <v>5.6</v>
      </c>
      <c r="R310" s="252">
        <f>Q310*1.02*1.05*$R$14</f>
        <v>6.4540173600000008</v>
      </c>
      <c r="S310" s="251">
        <f>F310*$S$17</f>
        <v>7.5951200367175966</v>
      </c>
      <c r="T310" s="251">
        <f>E310*S310</f>
        <v>15.190240073435193</v>
      </c>
    </row>
    <row r="311" spans="1:20" ht="12.75" customHeight="1">
      <c r="A311" s="240"/>
      <c r="B311" s="209"/>
      <c r="C311" s="191"/>
      <c r="D311" s="192"/>
      <c r="E311" s="156"/>
      <c r="F311" s="247"/>
      <c r="G311" s="156"/>
      <c r="H311" s="253"/>
      <c r="I311" s="156"/>
      <c r="J311" s="253"/>
      <c r="K311" s="109"/>
      <c r="L311" s="109"/>
      <c r="M311" s="109"/>
      <c r="N311" s="111"/>
      <c r="O311" s="131">
        <f t="shared" si="2"/>
        <v>0</v>
      </c>
      <c r="P311" s="253"/>
      <c r="Q311" s="253"/>
      <c r="R311" s="253"/>
      <c r="S311" s="251"/>
      <c r="T311" s="251"/>
    </row>
    <row r="312" spans="1:20" ht="12.75" customHeight="1">
      <c r="A312" s="240"/>
      <c r="B312" s="209"/>
      <c r="C312" s="191"/>
      <c r="D312" s="192"/>
      <c r="E312" s="156"/>
      <c r="F312" s="247"/>
      <c r="G312" s="156"/>
      <c r="H312" s="253"/>
      <c r="I312" s="156"/>
      <c r="J312" s="253"/>
      <c r="K312" s="109"/>
      <c r="L312" s="109"/>
      <c r="M312" s="109"/>
      <c r="N312" s="111"/>
      <c r="O312" s="131">
        <f t="shared" si="2"/>
        <v>0</v>
      </c>
      <c r="P312" s="253"/>
      <c r="Q312" s="253"/>
      <c r="R312" s="253"/>
      <c r="S312" s="251"/>
      <c r="T312" s="251"/>
    </row>
    <row r="313" spans="1:20" ht="12.75" customHeight="1">
      <c r="A313" s="240"/>
      <c r="B313" s="209"/>
      <c r="C313" s="191"/>
      <c r="D313" s="192"/>
      <c r="E313" s="156"/>
      <c r="F313" s="248"/>
      <c r="G313" s="156"/>
      <c r="H313" s="254"/>
      <c r="I313" s="156"/>
      <c r="J313" s="254"/>
      <c r="K313" s="109"/>
      <c r="L313" s="109"/>
      <c r="M313" s="109"/>
      <c r="N313" s="111"/>
      <c r="O313" s="131">
        <f t="shared" si="2"/>
        <v>0</v>
      </c>
      <c r="P313" s="254"/>
      <c r="Q313" s="254"/>
      <c r="R313" s="254"/>
      <c r="S313" s="251"/>
      <c r="T313" s="251"/>
    </row>
    <row r="314" spans="1:20" ht="12.75" customHeight="1">
      <c r="A314" s="240">
        <v>69</v>
      </c>
      <c r="B314" s="209" t="s">
        <v>147</v>
      </c>
      <c r="C314" s="191" t="s">
        <v>162</v>
      </c>
      <c r="D314" s="192" t="s">
        <v>145</v>
      </c>
      <c r="E314" s="156">
        <v>302.3</v>
      </c>
      <c r="F314" s="246">
        <f>H314+J314+R314</f>
        <v>1.285012821789</v>
      </c>
      <c r="G314" s="156">
        <v>0.38400000000000001</v>
      </c>
      <c r="H314" s="252">
        <f>G314*$P$8/1000</f>
        <v>0.93581568000000004</v>
      </c>
      <c r="I314" s="190">
        <v>2.9999999999999997E-4</v>
      </c>
      <c r="J314" s="252">
        <f>I314*$P$9/1000</f>
        <v>9.222299999999999E-4</v>
      </c>
      <c r="K314" s="109" t="s">
        <v>144</v>
      </c>
      <c r="L314" s="109" t="s">
        <v>138</v>
      </c>
      <c r="M314" s="102">
        <v>0.24399999999999999</v>
      </c>
      <c r="N314" s="102">
        <v>1.1000000000000001</v>
      </c>
      <c r="O314" s="131">
        <f t="shared" si="2"/>
        <v>0.26840000000000003</v>
      </c>
      <c r="P314" s="252">
        <f>E314*F314</f>
        <v>388.45937602681471</v>
      </c>
      <c r="Q314" s="252">
        <f>SUM(O314:O317)</f>
        <v>0.30219000000000001</v>
      </c>
      <c r="R314" s="252">
        <f>Q314*1.02*1.05*$R$14</f>
        <v>0.34827491178900005</v>
      </c>
      <c r="S314" s="251">
        <f>F314*$S$17</f>
        <v>1.5122095410987011</v>
      </c>
      <c r="T314" s="251">
        <f>E314*S314</f>
        <v>457.14094427413738</v>
      </c>
    </row>
    <row r="315" spans="1:20" ht="12.75" customHeight="1">
      <c r="A315" s="240"/>
      <c r="B315" s="209"/>
      <c r="C315" s="191"/>
      <c r="D315" s="192"/>
      <c r="E315" s="156"/>
      <c r="F315" s="247"/>
      <c r="G315" s="156"/>
      <c r="H315" s="253"/>
      <c r="I315" s="190"/>
      <c r="J315" s="253"/>
      <c r="K315" s="109" t="s">
        <v>202</v>
      </c>
      <c r="L315" s="109" t="s">
        <v>138</v>
      </c>
      <c r="M315" s="102">
        <v>2E-3</v>
      </c>
      <c r="N315" s="102">
        <v>1.1000000000000001</v>
      </c>
      <c r="O315" s="131">
        <f t="shared" si="2"/>
        <v>2.2000000000000001E-3</v>
      </c>
      <c r="P315" s="253"/>
      <c r="Q315" s="253"/>
      <c r="R315" s="253"/>
      <c r="S315" s="251"/>
      <c r="T315" s="251"/>
    </row>
    <row r="316" spans="1:20" ht="12.75" customHeight="1">
      <c r="A316" s="240"/>
      <c r="B316" s="209"/>
      <c r="C316" s="191"/>
      <c r="D316" s="192"/>
      <c r="E316" s="156"/>
      <c r="F316" s="247"/>
      <c r="G316" s="156"/>
      <c r="H316" s="253"/>
      <c r="I316" s="190"/>
      <c r="J316" s="253"/>
      <c r="K316" s="109" t="s">
        <v>143</v>
      </c>
      <c r="L316" s="109" t="s">
        <v>138</v>
      </c>
      <c r="M316" s="102">
        <v>2.7E-2</v>
      </c>
      <c r="N316" s="102">
        <v>1.17</v>
      </c>
      <c r="O316" s="131">
        <f t="shared" si="2"/>
        <v>3.159E-2</v>
      </c>
      <c r="P316" s="253"/>
      <c r="Q316" s="253"/>
      <c r="R316" s="253"/>
      <c r="S316" s="251"/>
      <c r="T316" s="251"/>
    </row>
    <row r="317" spans="1:20" ht="12.75" customHeight="1">
      <c r="A317" s="240"/>
      <c r="B317" s="209"/>
      <c r="C317" s="191"/>
      <c r="D317" s="192"/>
      <c r="E317" s="156"/>
      <c r="F317" s="248"/>
      <c r="G317" s="156"/>
      <c r="H317" s="254"/>
      <c r="I317" s="190"/>
      <c r="J317" s="254"/>
      <c r="K317" s="109"/>
      <c r="L317" s="109"/>
      <c r="M317" s="109"/>
      <c r="N317" s="111"/>
      <c r="O317" s="131">
        <f t="shared" si="2"/>
        <v>0</v>
      </c>
      <c r="P317" s="254"/>
      <c r="Q317" s="254"/>
      <c r="R317" s="254"/>
      <c r="S317" s="251"/>
      <c r="T317" s="251"/>
    </row>
    <row r="318" spans="1:20" ht="12.75" customHeight="1">
      <c r="A318" s="260"/>
      <c r="B318" s="263"/>
      <c r="C318" s="193" t="s">
        <v>436</v>
      </c>
      <c r="D318" s="260"/>
      <c r="E318" s="266"/>
      <c r="F318" s="246">
        <f>H318+J318+R318</f>
        <v>0</v>
      </c>
      <c r="G318" s="269"/>
      <c r="H318" s="252">
        <f>G318*$P$8/1000</f>
        <v>0</v>
      </c>
      <c r="I318" s="255"/>
      <c r="J318" s="252">
        <f>I318*$P$9/1000</f>
        <v>0</v>
      </c>
      <c r="K318" s="12"/>
      <c r="L318" s="23"/>
      <c r="M318" s="12"/>
      <c r="N318" s="23"/>
      <c r="O318" s="131">
        <f t="shared" si="2"/>
        <v>0</v>
      </c>
      <c r="P318" s="252">
        <f>E318*F318</f>
        <v>0</v>
      </c>
      <c r="Q318" s="252">
        <f>SUM(O318:O321)</f>
        <v>0</v>
      </c>
      <c r="R318" s="252">
        <f>Q318*1.02*1.05*$R$14</f>
        <v>0</v>
      </c>
      <c r="S318" s="251">
        <f>F318*$S$17</f>
        <v>0</v>
      </c>
      <c r="T318" s="251">
        <f>E318*S318</f>
        <v>0</v>
      </c>
    </row>
    <row r="319" spans="1:20" ht="12.75" customHeight="1">
      <c r="A319" s="261"/>
      <c r="B319" s="264"/>
      <c r="C319" s="193"/>
      <c r="D319" s="261"/>
      <c r="E319" s="267"/>
      <c r="F319" s="247"/>
      <c r="G319" s="270"/>
      <c r="H319" s="253"/>
      <c r="I319" s="256"/>
      <c r="J319" s="253"/>
      <c r="K319" s="16"/>
      <c r="L319" s="16"/>
      <c r="M319" s="16"/>
      <c r="N319" s="25"/>
      <c r="O319" s="131">
        <f t="shared" si="2"/>
        <v>0</v>
      </c>
      <c r="P319" s="253"/>
      <c r="Q319" s="253"/>
      <c r="R319" s="253"/>
      <c r="S319" s="251"/>
      <c r="T319" s="251"/>
    </row>
    <row r="320" spans="1:20" ht="12.75" customHeight="1">
      <c r="A320" s="261"/>
      <c r="B320" s="264"/>
      <c r="C320" s="193"/>
      <c r="D320" s="261"/>
      <c r="E320" s="267"/>
      <c r="F320" s="247"/>
      <c r="G320" s="270"/>
      <c r="H320" s="253"/>
      <c r="I320" s="256"/>
      <c r="J320" s="253"/>
      <c r="K320" s="16"/>
      <c r="L320" s="16"/>
      <c r="M320" s="16"/>
      <c r="N320" s="25"/>
      <c r="O320" s="131">
        <f t="shared" si="2"/>
        <v>0</v>
      </c>
      <c r="P320" s="253"/>
      <c r="Q320" s="253"/>
      <c r="R320" s="253"/>
      <c r="S320" s="251"/>
      <c r="T320" s="251"/>
    </row>
    <row r="321" spans="1:20" ht="12.75" customHeight="1">
      <c r="A321" s="262"/>
      <c r="B321" s="265"/>
      <c r="C321" s="193"/>
      <c r="D321" s="262"/>
      <c r="E321" s="268"/>
      <c r="F321" s="248"/>
      <c r="G321" s="271"/>
      <c r="H321" s="254"/>
      <c r="I321" s="257"/>
      <c r="J321" s="254"/>
      <c r="K321" s="16"/>
      <c r="L321" s="16"/>
      <c r="M321" s="16"/>
      <c r="N321" s="25"/>
      <c r="O321" s="131">
        <f t="shared" ref="O321:O466" si="3">M321*N321</f>
        <v>0</v>
      </c>
      <c r="P321" s="254"/>
      <c r="Q321" s="254"/>
      <c r="R321" s="254"/>
      <c r="S321" s="251"/>
      <c r="T321" s="251"/>
    </row>
    <row r="322" spans="1:20" ht="12.75" customHeight="1">
      <c r="A322" s="240">
        <v>70</v>
      </c>
      <c r="B322" s="202" t="s">
        <v>381</v>
      </c>
      <c r="C322" s="182" t="s">
        <v>384</v>
      </c>
      <c r="D322" s="175" t="s">
        <v>151</v>
      </c>
      <c r="E322" s="178">
        <v>0.23</v>
      </c>
      <c r="F322" s="246">
        <f>H322+J322+R322</f>
        <v>7.239961440000001</v>
      </c>
      <c r="G322" s="178">
        <v>0.89</v>
      </c>
      <c r="H322" s="252">
        <f>G322*$P$8/1000</f>
        <v>2.1689477999999998</v>
      </c>
      <c r="I322" s="175"/>
      <c r="J322" s="252">
        <f>I322*$P$9/1000</f>
        <v>0</v>
      </c>
      <c r="K322" s="102" t="s">
        <v>382</v>
      </c>
      <c r="L322" s="102" t="s">
        <v>151</v>
      </c>
      <c r="M322" s="102">
        <v>1.1000000000000001</v>
      </c>
      <c r="N322" s="104">
        <v>4</v>
      </c>
      <c r="O322" s="131">
        <f t="shared" si="3"/>
        <v>4.4000000000000004</v>
      </c>
      <c r="P322" s="252">
        <f>E322*F322</f>
        <v>1.6651911312000003</v>
      </c>
      <c r="Q322" s="252">
        <f>SUM(O322:O325)</f>
        <v>4.4000000000000004</v>
      </c>
      <c r="R322" s="252">
        <f>Q322*1.02*1.05*$R$14</f>
        <v>5.0710136400000012</v>
      </c>
      <c r="S322" s="251">
        <f>F322*$S$17</f>
        <v>8.5200229765119175</v>
      </c>
      <c r="T322" s="251">
        <f>E322*S322</f>
        <v>1.9596052845977412</v>
      </c>
    </row>
    <row r="323" spans="1:20" ht="12.75" customHeight="1">
      <c r="A323" s="240"/>
      <c r="B323" s="203"/>
      <c r="C323" s="182"/>
      <c r="D323" s="176"/>
      <c r="E323" s="179"/>
      <c r="F323" s="247"/>
      <c r="G323" s="179"/>
      <c r="H323" s="253"/>
      <c r="I323" s="176"/>
      <c r="J323" s="253"/>
      <c r="K323" s="102"/>
      <c r="L323" s="102"/>
      <c r="M323" s="102"/>
      <c r="N323" s="103"/>
      <c r="O323" s="131">
        <f t="shared" si="3"/>
        <v>0</v>
      </c>
      <c r="P323" s="253"/>
      <c r="Q323" s="253"/>
      <c r="R323" s="253"/>
      <c r="S323" s="251"/>
      <c r="T323" s="251"/>
    </row>
    <row r="324" spans="1:20" ht="12.75" customHeight="1">
      <c r="A324" s="240"/>
      <c r="B324" s="203"/>
      <c r="C324" s="182"/>
      <c r="D324" s="176"/>
      <c r="E324" s="179"/>
      <c r="F324" s="247"/>
      <c r="G324" s="179"/>
      <c r="H324" s="253"/>
      <c r="I324" s="176"/>
      <c r="J324" s="253"/>
      <c r="K324" s="102"/>
      <c r="L324" s="102"/>
      <c r="M324" s="102"/>
      <c r="N324" s="103"/>
      <c r="O324" s="131">
        <f t="shared" si="3"/>
        <v>0</v>
      </c>
      <c r="P324" s="253"/>
      <c r="Q324" s="253"/>
      <c r="R324" s="253"/>
      <c r="S324" s="251"/>
      <c r="T324" s="251"/>
    </row>
    <row r="325" spans="1:20" ht="12.75" customHeight="1">
      <c r="A325" s="240"/>
      <c r="B325" s="204"/>
      <c r="C325" s="182"/>
      <c r="D325" s="177"/>
      <c r="E325" s="180"/>
      <c r="F325" s="248"/>
      <c r="G325" s="180"/>
      <c r="H325" s="254"/>
      <c r="I325" s="177"/>
      <c r="J325" s="254"/>
      <c r="K325" s="102"/>
      <c r="L325" s="102"/>
      <c r="M325" s="102"/>
      <c r="N325" s="104"/>
      <c r="O325" s="131">
        <f t="shared" si="3"/>
        <v>0</v>
      </c>
      <c r="P325" s="254"/>
      <c r="Q325" s="254"/>
      <c r="R325" s="254"/>
      <c r="S325" s="251"/>
      <c r="T325" s="251"/>
    </row>
    <row r="326" spans="1:20" ht="12.75" customHeight="1">
      <c r="A326" s="240">
        <v>71</v>
      </c>
      <c r="B326" s="181" t="s">
        <v>73</v>
      </c>
      <c r="C326" s="182" t="s">
        <v>372</v>
      </c>
      <c r="D326" s="156" t="s">
        <v>151</v>
      </c>
      <c r="E326" s="178">
        <v>0.22</v>
      </c>
      <c r="F326" s="246">
        <f>H326+J326+R326</f>
        <v>34.96020493207201</v>
      </c>
      <c r="G326" s="195">
        <v>0.7</v>
      </c>
      <c r="H326" s="252">
        <f>G326*$P$8/1000</f>
        <v>1.7059139999999999</v>
      </c>
      <c r="I326" s="205">
        <v>0.28000000000000003</v>
      </c>
      <c r="J326" s="252">
        <f>I326*$P$9/1000</f>
        <v>0.86074800000000007</v>
      </c>
      <c r="K326" s="102" t="s">
        <v>441</v>
      </c>
      <c r="L326" s="102" t="s">
        <v>151</v>
      </c>
      <c r="M326" s="102">
        <v>1.02</v>
      </c>
      <c r="N326" s="127">
        <v>27.556000000000001</v>
      </c>
      <c r="O326" s="131">
        <f t="shared" si="3"/>
        <v>28.107120000000002</v>
      </c>
      <c r="P326" s="252">
        <f>E326*F326</f>
        <v>7.6912450850558418</v>
      </c>
      <c r="Q326" s="252">
        <f>SUM(O326:O329)</f>
        <v>28.107120000000002</v>
      </c>
      <c r="R326" s="252">
        <f>Q326*1.02*1.05*$R$14</f>
        <v>32.393542932072009</v>
      </c>
      <c r="S326" s="251">
        <f>F326*$S$17</f>
        <v>41.141344709263912</v>
      </c>
      <c r="T326" s="251">
        <f>E326*S326</f>
        <v>9.0510958360380602</v>
      </c>
    </row>
    <row r="327" spans="1:20" ht="12.75" customHeight="1">
      <c r="A327" s="240"/>
      <c r="B327" s="181"/>
      <c r="C327" s="182"/>
      <c r="D327" s="156"/>
      <c r="E327" s="179"/>
      <c r="F327" s="247"/>
      <c r="G327" s="195"/>
      <c r="H327" s="253"/>
      <c r="I327" s="206"/>
      <c r="J327" s="253"/>
      <c r="K327" s="102"/>
      <c r="L327" s="102"/>
      <c r="M327" s="102"/>
      <c r="N327" s="104"/>
      <c r="O327" s="131">
        <f t="shared" si="3"/>
        <v>0</v>
      </c>
      <c r="P327" s="253"/>
      <c r="Q327" s="253"/>
      <c r="R327" s="253"/>
      <c r="S327" s="251"/>
      <c r="T327" s="251"/>
    </row>
    <row r="328" spans="1:20" ht="12.75" customHeight="1">
      <c r="A328" s="240"/>
      <c r="B328" s="181"/>
      <c r="C328" s="182"/>
      <c r="D328" s="156"/>
      <c r="E328" s="179"/>
      <c r="F328" s="247"/>
      <c r="G328" s="195"/>
      <c r="H328" s="253"/>
      <c r="I328" s="206"/>
      <c r="J328" s="253"/>
      <c r="K328" s="102"/>
      <c r="L328" s="102"/>
      <c r="M328" s="102"/>
      <c r="N328" s="104"/>
      <c r="O328" s="131">
        <f t="shared" si="3"/>
        <v>0</v>
      </c>
      <c r="P328" s="253"/>
      <c r="Q328" s="253"/>
      <c r="R328" s="253"/>
      <c r="S328" s="251"/>
      <c r="T328" s="251"/>
    </row>
    <row r="329" spans="1:20" ht="12.75" customHeight="1">
      <c r="A329" s="240"/>
      <c r="B329" s="181"/>
      <c r="C329" s="182"/>
      <c r="D329" s="156"/>
      <c r="E329" s="180"/>
      <c r="F329" s="248"/>
      <c r="G329" s="195"/>
      <c r="H329" s="254"/>
      <c r="I329" s="207"/>
      <c r="J329" s="254"/>
      <c r="K329" s="102"/>
      <c r="L329" s="102"/>
      <c r="M329" s="102"/>
      <c r="N329" s="104"/>
      <c r="O329" s="131">
        <f t="shared" si="3"/>
        <v>0</v>
      </c>
      <c r="P329" s="254"/>
      <c r="Q329" s="254"/>
      <c r="R329" s="254"/>
      <c r="S329" s="251"/>
      <c r="T329" s="251"/>
    </row>
    <row r="330" spans="1:20" ht="12.75" customHeight="1">
      <c r="A330" s="240">
        <v>72</v>
      </c>
      <c r="B330" s="181" t="s">
        <v>447</v>
      </c>
      <c r="C330" s="182" t="s">
        <v>436</v>
      </c>
      <c r="D330" s="156" t="s">
        <v>151</v>
      </c>
      <c r="E330" s="172">
        <v>56.7</v>
      </c>
      <c r="F330" s="246">
        <f>H330+J330+R330</f>
        <v>75.458311999529997</v>
      </c>
      <c r="G330" s="195">
        <v>1.92</v>
      </c>
      <c r="H330" s="252">
        <f>G330*$P$8/1000</f>
        <v>4.6790783999999999</v>
      </c>
      <c r="I330" s="205">
        <v>0.79</v>
      </c>
      <c r="J330" s="252">
        <f>I330*$P$9/1000</f>
        <v>2.4285390000000002</v>
      </c>
      <c r="K330" s="109" t="s">
        <v>445</v>
      </c>
      <c r="L330" s="109" t="s">
        <v>379</v>
      </c>
      <c r="M330" s="102">
        <v>1.0149999999999999</v>
      </c>
      <c r="N330" s="102">
        <v>55</v>
      </c>
      <c r="O330" s="131">
        <f t="shared" si="3"/>
        <v>55.824999999999996</v>
      </c>
      <c r="P330" s="252">
        <f>E330*F330</f>
        <v>4278.486290373351</v>
      </c>
      <c r="Q330" s="252">
        <f>SUM(O330:O334)</f>
        <v>59.306299999999993</v>
      </c>
      <c r="R330" s="252">
        <f>Q330*1.02*1.05*$R$14</f>
        <v>68.350694599530001</v>
      </c>
      <c r="S330" s="251">
        <f>F330*$S$17</f>
        <v>88.799720458842714</v>
      </c>
      <c r="T330" s="251">
        <f>E330*S330</f>
        <v>5034.9441500163821</v>
      </c>
    </row>
    <row r="331" spans="1:20" ht="12.75" customHeight="1">
      <c r="A331" s="240"/>
      <c r="B331" s="181"/>
      <c r="C331" s="182"/>
      <c r="D331" s="156"/>
      <c r="E331" s="173"/>
      <c r="F331" s="247"/>
      <c r="G331" s="195"/>
      <c r="H331" s="253"/>
      <c r="I331" s="206"/>
      <c r="J331" s="253"/>
      <c r="K331" s="102" t="s">
        <v>444</v>
      </c>
      <c r="L331" s="109" t="s">
        <v>145</v>
      </c>
      <c r="M331" s="102">
        <v>0.39700000000000002</v>
      </c>
      <c r="N331" s="104">
        <v>3.5</v>
      </c>
      <c r="O331" s="131">
        <f t="shared" si="3"/>
        <v>1.3895</v>
      </c>
      <c r="P331" s="253"/>
      <c r="Q331" s="253"/>
      <c r="R331" s="253"/>
      <c r="S331" s="251"/>
      <c r="T331" s="251"/>
    </row>
    <row r="332" spans="1:20" ht="12.75" customHeight="1">
      <c r="A332" s="240"/>
      <c r="B332" s="181"/>
      <c r="C332" s="182"/>
      <c r="D332" s="156"/>
      <c r="E332" s="173"/>
      <c r="F332" s="247"/>
      <c r="G332" s="195"/>
      <c r="H332" s="253"/>
      <c r="I332" s="206"/>
      <c r="J332" s="253"/>
      <c r="K332" s="102" t="s">
        <v>446</v>
      </c>
      <c r="L332" s="109" t="s">
        <v>379</v>
      </c>
      <c r="M332" s="102">
        <v>8.9999999999999993E-3</v>
      </c>
      <c r="N332" s="104">
        <v>125</v>
      </c>
      <c r="O332" s="131">
        <f t="shared" si="3"/>
        <v>1.125</v>
      </c>
      <c r="P332" s="253"/>
      <c r="Q332" s="253"/>
      <c r="R332" s="253"/>
      <c r="S332" s="251"/>
      <c r="T332" s="251"/>
    </row>
    <row r="333" spans="1:20" ht="12.75" customHeight="1">
      <c r="A333" s="240"/>
      <c r="B333" s="181"/>
      <c r="C333" s="182"/>
      <c r="D333" s="156"/>
      <c r="E333" s="173"/>
      <c r="F333" s="247"/>
      <c r="G333" s="195"/>
      <c r="H333" s="253"/>
      <c r="I333" s="206"/>
      <c r="J333" s="253"/>
      <c r="K333" s="102" t="s">
        <v>310</v>
      </c>
      <c r="L333" s="102" t="s">
        <v>138</v>
      </c>
      <c r="M333" s="102">
        <v>0.4</v>
      </c>
      <c r="N333" s="102">
        <v>1.167</v>
      </c>
      <c r="O333" s="131">
        <f t="shared" si="3"/>
        <v>0.46680000000000005</v>
      </c>
      <c r="P333" s="253"/>
      <c r="Q333" s="253"/>
      <c r="R333" s="253"/>
      <c r="S333" s="251"/>
      <c r="T333" s="251"/>
    </row>
    <row r="334" spans="1:20" ht="12.75" customHeight="1">
      <c r="A334" s="240"/>
      <c r="B334" s="181"/>
      <c r="C334" s="182"/>
      <c r="D334" s="156"/>
      <c r="E334" s="174"/>
      <c r="F334" s="248"/>
      <c r="G334" s="195"/>
      <c r="H334" s="254"/>
      <c r="I334" s="207"/>
      <c r="J334" s="254"/>
      <c r="K334" s="102" t="s">
        <v>448</v>
      </c>
      <c r="L334" s="102" t="s">
        <v>138</v>
      </c>
      <c r="M334" s="102">
        <v>0.5</v>
      </c>
      <c r="N334" s="102">
        <v>1</v>
      </c>
      <c r="O334" s="131">
        <f t="shared" si="3"/>
        <v>0.5</v>
      </c>
      <c r="P334" s="254"/>
      <c r="Q334" s="254"/>
      <c r="R334" s="254"/>
      <c r="S334" s="251"/>
      <c r="T334" s="251"/>
    </row>
    <row r="335" spans="1:20" ht="12.75" customHeight="1">
      <c r="A335" s="240">
        <v>73</v>
      </c>
      <c r="B335" s="181" t="s">
        <v>175</v>
      </c>
      <c r="C335" s="182" t="s">
        <v>435</v>
      </c>
      <c r="D335" s="156" t="s">
        <v>151</v>
      </c>
      <c r="E335" s="156">
        <v>34</v>
      </c>
      <c r="F335" s="246">
        <f>H335+J335+R335</f>
        <v>1.8056071500000002</v>
      </c>
      <c r="G335" s="156"/>
      <c r="H335" s="252">
        <f>G335*$P$8/1000</f>
        <v>0</v>
      </c>
      <c r="I335" s="187">
        <v>2.5000000000000001E-2</v>
      </c>
      <c r="J335" s="252">
        <f>I335*$P$9/1000</f>
        <v>7.6852500000000004E-2</v>
      </c>
      <c r="K335" s="102" t="s">
        <v>391</v>
      </c>
      <c r="L335" s="102" t="s">
        <v>151</v>
      </c>
      <c r="M335" s="102">
        <v>1</v>
      </c>
      <c r="N335" s="102">
        <v>1.5</v>
      </c>
      <c r="O335" s="131">
        <f t="shared" si="3"/>
        <v>1.5</v>
      </c>
      <c r="P335" s="252">
        <f>E335*F335</f>
        <v>61.390643100000005</v>
      </c>
      <c r="Q335" s="252">
        <f>SUM(O335:O338)</f>
        <v>1.5</v>
      </c>
      <c r="R335" s="252">
        <f>Q335*1.02*1.05*$R$14</f>
        <v>1.7287546500000002</v>
      </c>
      <c r="S335" s="251">
        <f>F335*$S$17</f>
        <v>2.1248475605906263</v>
      </c>
      <c r="T335" s="251">
        <f>E335*S335</f>
        <v>72.244817060081289</v>
      </c>
    </row>
    <row r="336" spans="1:20" ht="12.75" customHeight="1">
      <c r="A336" s="240"/>
      <c r="B336" s="181"/>
      <c r="C336" s="182"/>
      <c r="D336" s="156"/>
      <c r="E336" s="156"/>
      <c r="F336" s="247"/>
      <c r="G336" s="156"/>
      <c r="H336" s="253"/>
      <c r="I336" s="187"/>
      <c r="J336" s="253"/>
      <c r="K336" s="102"/>
      <c r="L336" s="102"/>
      <c r="M336" s="102"/>
      <c r="N336" s="104"/>
      <c r="O336" s="131">
        <f t="shared" si="3"/>
        <v>0</v>
      </c>
      <c r="P336" s="253"/>
      <c r="Q336" s="253"/>
      <c r="R336" s="253"/>
      <c r="S336" s="251"/>
      <c r="T336" s="251"/>
    </row>
    <row r="337" spans="1:20" ht="12.75" customHeight="1">
      <c r="A337" s="240"/>
      <c r="B337" s="181"/>
      <c r="C337" s="182"/>
      <c r="D337" s="156"/>
      <c r="E337" s="156"/>
      <c r="F337" s="247"/>
      <c r="G337" s="156"/>
      <c r="H337" s="253"/>
      <c r="I337" s="187"/>
      <c r="J337" s="253"/>
      <c r="K337" s="102"/>
      <c r="L337" s="102"/>
      <c r="M337" s="106"/>
      <c r="N337" s="104"/>
      <c r="O337" s="131">
        <f t="shared" si="3"/>
        <v>0</v>
      </c>
      <c r="P337" s="253"/>
      <c r="Q337" s="253"/>
      <c r="R337" s="253"/>
      <c r="S337" s="251"/>
      <c r="T337" s="251"/>
    </row>
    <row r="338" spans="1:20" ht="12.75" customHeight="1">
      <c r="A338" s="240"/>
      <c r="B338" s="181"/>
      <c r="C338" s="182"/>
      <c r="D338" s="156"/>
      <c r="E338" s="156"/>
      <c r="F338" s="248"/>
      <c r="G338" s="156"/>
      <c r="H338" s="254"/>
      <c r="I338" s="187"/>
      <c r="J338" s="254"/>
      <c r="K338" s="102"/>
      <c r="L338" s="102"/>
      <c r="M338" s="102"/>
      <c r="N338" s="104"/>
      <c r="O338" s="131">
        <f t="shared" si="3"/>
        <v>0</v>
      </c>
      <c r="P338" s="254"/>
      <c r="Q338" s="254"/>
      <c r="R338" s="254"/>
      <c r="S338" s="251"/>
      <c r="T338" s="251"/>
    </row>
    <row r="339" spans="1:20" ht="12.75" customHeight="1">
      <c r="A339" s="240">
        <v>74</v>
      </c>
      <c r="B339" s="181" t="s">
        <v>380</v>
      </c>
      <c r="C339" s="182" t="s">
        <v>383</v>
      </c>
      <c r="D339" s="156" t="s">
        <v>75</v>
      </c>
      <c r="E339" s="225">
        <v>6.8000000000000005E-2</v>
      </c>
      <c r="F339" s="246">
        <f>H339+J339+R339</f>
        <v>828.85004569655996</v>
      </c>
      <c r="G339" s="195">
        <v>16.899999999999999</v>
      </c>
      <c r="H339" s="252">
        <f>G339*$P$8/1000</f>
        <v>41.185637999999997</v>
      </c>
      <c r="I339" s="205">
        <v>0.6</v>
      </c>
      <c r="J339" s="252">
        <f>I339*$P$9/1000</f>
        <v>1.8444599999999998</v>
      </c>
      <c r="K339" s="102" t="s">
        <v>374</v>
      </c>
      <c r="L339" s="102" t="s">
        <v>75</v>
      </c>
      <c r="M339" s="102">
        <v>1</v>
      </c>
      <c r="N339" s="102">
        <v>650</v>
      </c>
      <c r="O339" s="131">
        <f t="shared" si="3"/>
        <v>650</v>
      </c>
      <c r="P339" s="252">
        <f>E339*F339</f>
        <v>56.361803107366079</v>
      </c>
      <c r="Q339" s="252">
        <f>SUM(O339:O342)</f>
        <v>681.83759999999995</v>
      </c>
      <c r="R339" s="252">
        <f>Q339*1.02*1.05*$R$14</f>
        <v>785.81994769656001</v>
      </c>
      <c r="S339" s="251">
        <f>F339*$S$17</f>
        <v>975.39489566917393</v>
      </c>
      <c r="T339" s="251">
        <f>E339*S339</f>
        <v>66.326852905503827</v>
      </c>
    </row>
    <row r="340" spans="1:20" ht="12.75" customHeight="1">
      <c r="A340" s="240"/>
      <c r="B340" s="181"/>
      <c r="C340" s="182"/>
      <c r="D340" s="156"/>
      <c r="E340" s="226"/>
      <c r="F340" s="247"/>
      <c r="G340" s="195"/>
      <c r="H340" s="253"/>
      <c r="I340" s="206"/>
      <c r="J340" s="253"/>
      <c r="K340" s="102" t="s">
        <v>374</v>
      </c>
      <c r="L340" s="102" t="s">
        <v>138</v>
      </c>
      <c r="M340" s="102">
        <v>26</v>
      </c>
      <c r="N340" s="102">
        <v>0.65</v>
      </c>
      <c r="O340" s="131">
        <f t="shared" si="3"/>
        <v>16.900000000000002</v>
      </c>
      <c r="P340" s="253"/>
      <c r="Q340" s="253"/>
      <c r="R340" s="253"/>
      <c r="S340" s="251"/>
      <c r="T340" s="251"/>
    </row>
    <row r="341" spans="1:20" ht="12.75" customHeight="1">
      <c r="A341" s="240"/>
      <c r="B341" s="181"/>
      <c r="C341" s="182"/>
      <c r="D341" s="156"/>
      <c r="E341" s="226"/>
      <c r="F341" s="247"/>
      <c r="G341" s="195"/>
      <c r="H341" s="253"/>
      <c r="I341" s="206"/>
      <c r="J341" s="253"/>
      <c r="K341" s="102" t="s">
        <v>310</v>
      </c>
      <c r="L341" s="102" t="s">
        <v>138</v>
      </c>
      <c r="M341" s="102">
        <v>12.8</v>
      </c>
      <c r="N341" s="102">
        <v>1.167</v>
      </c>
      <c r="O341" s="131">
        <f t="shared" si="3"/>
        <v>14.937600000000002</v>
      </c>
      <c r="P341" s="253"/>
      <c r="Q341" s="253"/>
      <c r="R341" s="253"/>
      <c r="S341" s="251"/>
      <c r="T341" s="251"/>
    </row>
    <row r="342" spans="1:20" ht="12.75" customHeight="1">
      <c r="A342" s="240"/>
      <c r="B342" s="181"/>
      <c r="C342" s="182"/>
      <c r="D342" s="156"/>
      <c r="E342" s="227"/>
      <c r="F342" s="248"/>
      <c r="G342" s="195"/>
      <c r="H342" s="254"/>
      <c r="I342" s="207"/>
      <c r="J342" s="254"/>
      <c r="K342" s="102"/>
      <c r="L342" s="102"/>
      <c r="M342" s="102"/>
      <c r="N342" s="102"/>
      <c r="O342" s="131">
        <f t="shared" si="3"/>
        <v>0</v>
      </c>
      <c r="P342" s="254"/>
      <c r="Q342" s="254"/>
      <c r="R342" s="254"/>
      <c r="S342" s="251"/>
      <c r="T342" s="251"/>
    </row>
    <row r="343" spans="1:20" ht="12.75" customHeight="1">
      <c r="A343" s="240">
        <v>75</v>
      </c>
      <c r="B343" s="220" t="s">
        <v>333</v>
      </c>
      <c r="C343" s="210" t="s">
        <v>332</v>
      </c>
      <c r="D343" s="211" t="s">
        <v>188</v>
      </c>
      <c r="E343" s="188">
        <v>39</v>
      </c>
      <c r="F343" s="246">
        <f>H343+J343+R343</f>
        <v>26.356217935440004</v>
      </c>
      <c r="G343" s="156">
        <v>0.46</v>
      </c>
      <c r="H343" s="252">
        <f>G343*$P$8/1000</f>
        <v>1.1210291999999999</v>
      </c>
      <c r="I343" s="156">
        <v>0.38</v>
      </c>
      <c r="J343" s="252">
        <f>I343*$P$9/1000</f>
        <v>1.1681579999999998</v>
      </c>
      <c r="K343" s="107" t="s">
        <v>149</v>
      </c>
      <c r="L343" s="107" t="s">
        <v>138</v>
      </c>
      <c r="M343" s="102">
        <v>62.15</v>
      </c>
      <c r="N343" s="103">
        <v>0.33600000000000002</v>
      </c>
      <c r="O343" s="131">
        <f t="shared" si="3"/>
        <v>20.882400000000001</v>
      </c>
      <c r="P343" s="252">
        <f>E343*F343</f>
        <v>1027.8924994821602</v>
      </c>
      <c r="Q343" s="252">
        <f>SUM(O343:O346)</f>
        <v>20.882400000000001</v>
      </c>
      <c r="R343" s="252">
        <f>Q343*1.02*1.05*$R$14</f>
        <v>24.067030735440003</v>
      </c>
      <c r="S343" s="251">
        <f>F343*$S$17</f>
        <v>31.016129608544475</v>
      </c>
      <c r="T343" s="251">
        <f>E343*S343</f>
        <v>1209.6290547332346</v>
      </c>
    </row>
    <row r="344" spans="1:20" ht="12.75" customHeight="1">
      <c r="A344" s="240"/>
      <c r="B344" s="220"/>
      <c r="C344" s="210"/>
      <c r="D344" s="211"/>
      <c r="E344" s="188"/>
      <c r="F344" s="247"/>
      <c r="G344" s="156"/>
      <c r="H344" s="253"/>
      <c r="I344" s="156"/>
      <c r="J344" s="253"/>
      <c r="K344" s="102"/>
      <c r="L344" s="102"/>
      <c r="M344" s="102"/>
      <c r="N344" s="104"/>
      <c r="O344" s="131">
        <f t="shared" si="3"/>
        <v>0</v>
      </c>
      <c r="P344" s="253"/>
      <c r="Q344" s="253"/>
      <c r="R344" s="253"/>
      <c r="S344" s="251"/>
      <c r="T344" s="251"/>
    </row>
    <row r="345" spans="1:20" ht="12.75" customHeight="1">
      <c r="A345" s="240"/>
      <c r="B345" s="220"/>
      <c r="C345" s="210"/>
      <c r="D345" s="211"/>
      <c r="E345" s="188"/>
      <c r="F345" s="247"/>
      <c r="G345" s="156"/>
      <c r="H345" s="253"/>
      <c r="I345" s="156"/>
      <c r="J345" s="253"/>
      <c r="K345" s="102"/>
      <c r="L345" s="102"/>
      <c r="M345" s="106"/>
      <c r="N345" s="104"/>
      <c r="O345" s="131">
        <f t="shared" si="3"/>
        <v>0</v>
      </c>
      <c r="P345" s="253"/>
      <c r="Q345" s="253"/>
      <c r="R345" s="253"/>
      <c r="S345" s="251"/>
      <c r="T345" s="251"/>
    </row>
    <row r="346" spans="1:20" ht="12.75" customHeight="1">
      <c r="A346" s="240"/>
      <c r="B346" s="220"/>
      <c r="C346" s="210"/>
      <c r="D346" s="211"/>
      <c r="E346" s="188"/>
      <c r="F346" s="248"/>
      <c r="G346" s="156"/>
      <c r="H346" s="254"/>
      <c r="I346" s="156"/>
      <c r="J346" s="254"/>
      <c r="K346" s="102"/>
      <c r="L346" s="102"/>
      <c r="M346" s="102"/>
      <c r="N346" s="104"/>
      <c r="O346" s="131">
        <f t="shared" si="3"/>
        <v>0</v>
      </c>
      <c r="P346" s="254"/>
      <c r="Q346" s="254"/>
      <c r="R346" s="254"/>
      <c r="S346" s="251"/>
      <c r="T346" s="251"/>
    </row>
    <row r="347" spans="1:20" ht="12.75" customHeight="1">
      <c r="A347" s="240">
        <v>76</v>
      </c>
      <c r="B347" s="209" t="s">
        <v>67</v>
      </c>
      <c r="C347" s="191" t="s">
        <v>340</v>
      </c>
      <c r="D347" s="192" t="s">
        <v>66</v>
      </c>
      <c r="E347" s="156">
        <v>2</v>
      </c>
      <c r="F347" s="246">
        <f>H347+J347+R347</f>
        <v>52.889780219999999</v>
      </c>
      <c r="G347" s="156">
        <v>0.23100000000000001</v>
      </c>
      <c r="H347" s="252">
        <f>G347*$P$8/1000</f>
        <v>0.5629516200000001</v>
      </c>
      <c r="I347" s="156">
        <v>0.151</v>
      </c>
      <c r="J347" s="252">
        <f>I347*$P$9/1000</f>
        <v>0.46418910000000002</v>
      </c>
      <c r="K347" s="109" t="s">
        <v>339</v>
      </c>
      <c r="L347" s="109" t="s">
        <v>66</v>
      </c>
      <c r="M347" s="102">
        <v>1</v>
      </c>
      <c r="N347" s="102">
        <v>45</v>
      </c>
      <c r="O347" s="131">
        <f t="shared" si="3"/>
        <v>45</v>
      </c>
      <c r="P347" s="252">
        <f>E347*F347</f>
        <v>105.77956044</v>
      </c>
      <c r="Q347" s="252">
        <f>SUM(O347:O350)</f>
        <v>45</v>
      </c>
      <c r="R347" s="252">
        <f>Q347*1.02*1.05*$R$14</f>
        <v>51.8626395</v>
      </c>
      <c r="S347" s="251">
        <f>F347*$S$17</f>
        <v>62.240958937630118</v>
      </c>
      <c r="T347" s="251">
        <f>E347*S347</f>
        <v>124.48191787526024</v>
      </c>
    </row>
    <row r="348" spans="1:20" ht="12.75" customHeight="1">
      <c r="A348" s="240"/>
      <c r="B348" s="209"/>
      <c r="C348" s="191"/>
      <c r="D348" s="192"/>
      <c r="E348" s="156"/>
      <c r="F348" s="247"/>
      <c r="G348" s="156"/>
      <c r="H348" s="253"/>
      <c r="I348" s="156"/>
      <c r="J348" s="253"/>
      <c r="K348" s="109"/>
      <c r="L348" s="109"/>
      <c r="M348" s="109"/>
      <c r="N348" s="111"/>
      <c r="O348" s="131">
        <f t="shared" si="3"/>
        <v>0</v>
      </c>
      <c r="P348" s="253"/>
      <c r="Q348" s="253"/>
      <c r="R348" s="253"/>
      <c r="S348" s="251"/>
      <c r="T348" s="251"/>
    </row>
    <row r="349" spans="1:20" ht="12.75" customHeight="1">
      <c r="A349" s="240"/>
      <c r="B349" s="209"/>
      <c r="C349" s="191"/>
      <c r="D349" s="192"/>
      <c r="E349" s="156"/>
      <c r="F349" s="247"/>
      <c r="G349" s="156"/>
      <c r="H349" s="253"/>
      <c r="I349" s="156"/>
      <c r="J349" s="253"/>
      <c r="K349" s="109"/>
      <c r="L349" s="109"/>
      <c r="M349" s="109"/>
      <c r="N349" s="111"/>
      <c r="O349" s="131">
        <f t="shared" si="3"/>
        <v>0</v>
      </c>
      <c r="P349" s="253"/>
      <c r="Q349" s="253"/>
      <c r="R349" s="253"/>
      <c r="S349" s="251"/>
      <c r="T349" s="251"/>
    </row>
    <row r="350" spans="1:20" ht="12.75" customHeight="1">
      <c r="A350" s="240"/>
      <c r="B350" s="209"/>
      <c r="C350" s="191"/>
      <c r="D350" s="192"/>
      <c r="E350" s="156"/>
      <c r="F350" s="248"/>
      <c r="G350" s="156"/>
      <c r="H350" s="254"/>
      <c r="I350" s="156"/>
      <c r="J350" s="254"/>
      <c r="K350" s="109"/>
      <c r="L350" s="109"/>
      <c r="M350" s="109"/>
      <c r="N350" s="111"/>
      <c r="O350" s="131">
        <f t="shared" si="3"/>
        <v>0</v>
      </c>
      <c r="P350" s="254"/>
      <c r="Q350" s="254"/>
      <c r="R350" s="254"/>
      <c r="S350" s="251"/>
      <c r="T350" s="251"/>
    </row>
    <row r="351" spans="1:20" ht="12.75" customHeight="1">
      <c r="A351" s="240">
        <v>77</v>
      </c>
      <c r="B351" s="181" t="s">
        <v>380</v>
      </c>
      <c r="C351" s="182" t="s">
        <v>385</v>
      </c>
      <c r="D351" s="156" t="s">
        <v>75</v>
      </c>
      <c r="E351" s="169">
        <v>2.46E-2</v>
      </c>
      <c r="F351" s="246">
        <f>H351+J351+R351</f>
        <v>828.85004569655996</v>
      </c>
      <c r="G351" s="195">
        <v>16.899999999999999</v>
      </c>
      <c r="H351" s="252">
        <f>G351*$P$8/1000</f>
        <v>41.185637999999997</v>
      </c>
      <c r="I351" s="205">
        <v>0.6</v>
      </c>
      <c r="J351" s="252">
        <f>I351*$P$9/1000</f>
        <v>1.8444599999999998</v>
      </c>
      <c r="K351" s="102" t="s">
        <v>374</v>
      </c>
      <c r="L351" s="102" t="s">
        <v>75</v>
      </c>
      <c r="M351" s="102">
        <v>1</v>
      </c>
      <c r="N351" s="102">
        <v>650</v>
      </c>
      <c r="O351" s="131">
        <f t="shared" si="3"/>
        <v>650</v>
      </c>
      <c r="P351" s="252">
        <f>E351*F351</f>
        <v>20.389711124135374</v>
      </c>
      <c r="Q351" s="252">
        <f>SUM(O351:O354)</f>
        <v>681.83759999999995</v>
      </c>
      <c r="R351" s="252">
        <f>Q351*1.02*1.05*$R$14</f>
        <v>785.81994769656001</v>
      </c>
      <c r="S351" s="251">
        <f>F351*$S$17</f>
        <v>975.39489566917393</v>
      </c>
      <c r="T351" s="251">
        <f>E351*S351</f>
        <v>23.994714433461681</v>
      </c>
    </row>
    <row r="352" spans="1:20" ht="12.75" customHeight="1">
      <c r="A352" s="240"/>
      <c r="B352" s="181"/>
      <c r="C352" s="182"/>
      <c r="D352" s="156"/>
      <c r="E352" s="170"/>
      <c r="F352" s="247"/>
      <c r="G352" s="195"/>
      <c r="H352" s="253"/>
      <c r="I352" s="206"/>
      <c r="J352" s="253"/>
      <c r="K352" s="102" t="s">
        <v>374</v>
      </c>
      <c r="L352" s="102" t="s">
        <v>138</v>
      </c>
      <c r="M352" s="102">
        <v>26</v>
      </c>
      <c r="N352" s="102">
        <v>0.65</v>
      </c>
      <c r="O352" s="131">
        <f t="shared" si="3"/>
        <v>16.900000000000002</v>
      </c>
      <c r="P352" s="253"/>
      <c r="Q352" s="253"/>
      <c r="R352" s="253"/>
      <c r="S352" s="251"/>
      <c r="T352" s="251"/>
    </row>
    <row r="353" spans="1:20" ht="12.75" customHeight="1">
      <c r="A353" s="240"/>
      <c r="B353" s="181"/>
      <c r="C353" s="182"/>
      <c r="D353" s="156"/>
      <c r="E353" s="170"/>
      <c r="F353" s="247"/>
      <c r="G353" s="195"/>
      <c r="H353" s="253"/>
      <c r="I353" s="206"/>
      <c r="J353" s="253"/>
      <c r="K353" s="102" t="s">
        <v>310</v>
      </c>
      <c r="L353" s="102" t="s">
        <v>138</v>
      </c>
      <c r="M353" s="102">
        <v>12.8</v>
      </c>
      <c r="N353" s="102">
        <v>1.167</v>
      </c>
      <c r="O353" s="131">
        <f t="shared" si="3"/>
        <v>14.937600000000002</v>
      </c>
      <c r="P353" s="253"/>
      <c r="Q353" s="253"/>
      <c r="R353" s="253"/>
      <c r="S353" s="251"/>
      <c r="T353" s="251"/>
    </row>
    <row r="354" spans="1:20" ht="12.75" customHeight="1">
      <c r="A354" s="240"/>
      <c r="B354" s="181"/>
      <c r="C354" s="182"/>
      <c r="D354" s="156"/>
      <c r="E354" s="171"/>
      <c r="F354" s="248"/>
      <c r="G354" s="195"/>
      <c r="H354" s="254"/>
      <c r="I354" s="207"/>
      <c r="J354" s="254"/>
      <c r="K354" s="102"/>
      <c r="L354" s="102"/>
      <c r="M354" s="102"/>
      <c r="N354" s="102"/>
      <c r="O354" s="131">
        <f t="shared" si="3"/>
        <v>0</v>
      </c>
      <c r="P354" s="254"/>
      <c r="Q354" s="254"/>
      <c r="R354" s="254"/>
      <c r="S354" s="251"/>
      <c r="T354" s="251"/>
    </row>
    <row r="355" spans="1:20" ht="12.75" customHeight="1">
      <c r="A355" s="240">
        <v>78</v>
      </c>
      <c r="B355" s="209" t="s">
        <v>147</v>
      </c>
      <c r="C355" s="191" t="s">
        <v>162</v>
      </c>
      <c r="D355" s="192" t="s">
        <v>145</v>
      </c>
      <c r="E355" s="156">
        <v>36.1</v>
      </c>
      <c r="F355" s="246">
        <f>H355+J355+R355</f>
        <v>1.285012821789</v>
      </c>
      <c r="G355" s="156">
        <v>0.38400000000000001</v>
      </c>
      <c r="H355" s="252">
        <f>G355*$P$8/1000</f>
        <v>0.93581568000000004</v>
      </c>
      <c r="I355" s="190">
        <v>2.9999999999999997E-4</v>
      </c>
      <c r="J355" s="252">
        <f>I355*$P$9/1000</f>
        <v>9.222299999999999E-4</v>
      </c>
      <c r="K355" s="109" t="s">
        <v>144</v>
      </c>
      <c r="L355" s="109" t="s">
        <v>138</v>
      </c>
      <c r="M355" s="102">
        <v>0.24399999999999999</v>
      </c>
      <c r="N355" s="102">
        <v>1.1000000000000001</v>
      </c>
      <c r="O355" s="131">
        <f t="shared" si="3"/>
        <v>0.26840000000000003</v>
      </c>
      <c r="P355" s="252">
        <f>E355*F355</f>
        <v>46.388962866582901</v>
      </c>
      <c r="Q355" s="252">
        <f>SUM(O355:O358)</f>
        <v>0.30219000000000001</v>
      </c>
      <c r="R355" s="252">
        <f>Q355*1.02*1.05*$R$14</f>
        <v>0.34827491178900005</v>
      </c>
      <c r="S355" s="251">
        <f>F355*$S$17</f>
        <v>1.5122095410987011</v>
      </c>
      <c r="T355" s="251">
        <f>E355*S355</f>
        <v>54.590764433663111</v>
      </c>
    </row>
    <row r="356" spans="1:20" ht="12.75" customHeight="1">
      <c r="A356" s="240"/>
      <c r="B356" s="209"/>
      <c r="C356" s="191"/>
      <c r="D356" s="192"/>
      <c r="E356" s="156"/>
      <c r="F356" s="247"/>
      <c r="G356" s="156"/>
      <c r="H356" s="253"/>
      <c r="I356" s="190"/>
      <c r="J356" s="253"/>
      <c r="K356" s="109" t="s">
        <v>202</v>
      </c>
      <c r="L356" s="109" t="s">
        <v>138</v>
      </c>
      <c r="M356" s="102">
        <v>2E-3</v>
      </c>
      <c r="N356" s="102">
        <v>1.1000000000000001</v>
      </c>
      <c r="O356" s="131">
        <f t="shared" si="3"/>
        <v>2.2000000000000001E-3</v>
      </c>
      <c r="P356" s="253"/>
      <c r="Q356" s="253"/>
      <c r="R356" s="253"/>
      <c r="S356" s="251"/>
      <c r="T356" s="251"/>
    </row>
    <row r="357" spans="1:20" ht="12.75" customHeight="1">
      <c r="A357" s="240"/>
      <c r="B357" s="209"/>
      <c r="C357" s="191"/>
      <c r="D357" s="192"/>
      <c r="E357" s="156"/>
      <c r="F357" s="247"/>
      <c r="G357" s="156"/>
      <c r="H357" s="253"/>
      <c r="I357" s="190"/>
      <c r="J357" s="253"/>
      <c r="K357" s="109" t="s">
        <v>143</v>
      </c>
      <c r="L357" s="109" t="s">
        <v>138</v>
      </c>
      <c r="M357" s="102">
        <v>2.7E-2</v>
      </c>
      <c r="N357" s="102">
        <v>1.17</v>
      </c>
      <c r="O357" s="131">
        <f t="shared" si="3"/>
        <v>3.159E-2</v>
      </c>
      <c r="P357" s="253"/>
      <c r="Q357" s="253"/>
      <c r="R357" s="253"/>
      <c r="S357" s="251"/>
      <c r="T357" s="251"/>
    </row>
    <row r="358" spans="1:20" ht="12.75" customHeight="1">
      <c r="A358" s="240"/>
      <c r="B358" s="209"/>
      <c r="C358" s="191"/>
      <c r="D358" s="192"/>
      <c r="E358" s="156"/>
      <c r="F358" s="248"/>
      <c r="G358" s="156"/>
      <c r="H358" s="254"/>
      <c r="I358" s="190"/>
      <c r="J358" s="254"/>
      <c r="K358" s="109"/>
      <c r="L358" s="109"/>
      <c r="M358" s="109"/>
      <c r="N358" s="111"/>
      <c r="O358" s="131">
        <f t="shared" si="3"/>
        <v>0</v>
      </c>
      <c r="P358" s="254"/>
      <c r="Q358" s="254"/>
      <c r="R358" s="254"/>
      <c r="S358" s="251"/>
      <c r="T358" s="251"/>
    </row>
    <row r="359" spans="1:20" ht="12.75" customHeight="1">
      <c r="A359" s="260"/>
      <c r="B359" s="263"/>
      <c r="C359" s="193" t="s">
        <v>355</v>
      </c>
      <c r="D359" s="260"/>
      <c r="E359" s="266"/>
      <c r="F359" s="246">
        <f>H359+J359+R359</f>
        <v>0</v>
      </c>
      <c r="G359" s="269"/>
      <c r="H359" s="252">
        <f>G359*$P$8/1000</f>
        <v>0</v>
      </c>
      <c r="I359" s="255"/>
      <c r="J359" s="252">
        <f>I359*$P$9/1000</f>
        <v>0</v>
      </c>
      <c r="K359" s="12"/>
      <c r="L359" s="23"/>
      <c r="M359" s="12"/>
      <c r="N359" s="23"/>
      <c r="O359" s="131">
        <f t="shared" si="3"/>
        <v>0</v>
      </c>
      <c r="P359" s="252">
        <f>E359*F359</f>
        <v>0</v>
      </c>
      <c r="Q359" s="252">
        <f>SUM(O359:O362)</f>
        <v>0</v>
      </c>
      <c r="R359" s="252">
        <f>Q359*1.02*1.05*$R$14</f>
        <v>0</v>
      </c>
      <c r="S359" s="251">
        <f>F359*$S$17</f>
        <v>0</v>
      </c>
      <c r="T359" s="251">
        <f>E359*S359</f>
        <v>0</v>
      </c>
    </row>
    <row r="360" spans="1:20" ht="12.75" customHeight="1">
      <c r="A360" s="261"/>
      <c r="B360" s="264"/>
      <c r="C360" s="193"/>
      <c r="D360" s="261"/>
      <c r="E360" s="267"/>
      <c r="F360" s="247"/>
      <c r="G360" s="270"/>
      <c r="H360" s="253"/>
      <c r="I360" s="256"/>
      <c r="J360" s="253"/>
      <c r="K360" s="16"/>
      <c r="L360" s="16"/>
      <c r="M360" s="16"/>
      <c r="N360" s="25"/>
      <c r="O360" s="131">
        <f t="shared" si="3"/>
        <v>0</v>
      </c>
      <c r="P360" s="253"/>
      <c r="Q360" s="253"/>
      <c r="R360" s="253"/>
      <c r="S360" s="251"/>
      <c r="T360" s="251"/>
    </row>
    <row r="361" spans="1:20" ht="12.75" customHeight="1">
      <c r="A361" s="261"/>
      <c r="B361" s="264"/>
      <c r="C361" s="193"/>
      <c r="D361" s="261"/>
      <c r="E361" s="267"/>
      <c r="F361" s="247"/>
      <c r="G361" s="270"/>
      <c r="H361" s="253"/>
      <c r="I361" s="256"/>
      <c r="J361" s="253"/>
      <c r="K361" s="16"/>
      <c r="L361" s="16"/>
      <c r="M361" s="16"/>
      <c r="N361" s="25"/>
      <c r="O361" s="131">
        <f t="shared" si="3"/>
        <v>0</v>
      </c>
      <c r="P361" s="253"/>
      <c r="Q361" s="253"/>
      <c r="R361" s="253"/>
      <c r="S361" s="251"/>
      <c r="T361" s="251"/>
    </row>
    <row r="362" spans="1:20" ht="12.75" customHeight="1">
      <c r="A362" s="262"/>
      <c r="B362" s="265"/>
      <c r="C362" s="193"/>
      <c r="D362" s="262"/>
      <c r="E362" s="268"/>
      <c r="F362" s="248"/>
      <c r="G362" s="271"/>
      <c r="H362" s="254"/>
      <c r="I362" s="257"/>
      <c r="J362" s="254"/>
      <c r="K362" s="16"/>
      <c r="L362" s="16"/>
      <c r="M362" s="16"/>
      <c r="N362" s="25"/>
      <c r="O362" s="131">
        <f t="shared" si="3"/>
        <v>0</v>
      </c>
      <c r="P362" s="254"/>
      <c r="Q362" s="254"/>
      <c r="R362" s="254"/>
      <c r="S362" s="251"/>
      <c r="T362" s="251"/>
    </row>
    <row r="363" spans="1:20" ht="12.75" customHeight="1">
      <c r="A363" s="240">
        <v>79</v>
      </c>
      <c r="B363" s="181" t="s">
        <v>62</v>
      </c>
      <c r="C363" s="182" t="s">
        <v>386</v>
      </c>
      <c r="D363" s="156" t="s">
        <v>151</v>
      </c>
      <c r="E363" s="188">
        <v>10</v>
      </c>
      <c r="F363" s="246">
        <f>H363+J363+R363</f>
        <v>0.6</v>
      </c>
      <c r="G363" s="156"/>
      <c r="H363" s="252">
        <f>G363*$P$8/1000</f>
        <v>0</v>
      </c>
      <c r="I363" s="190"/>
      <c r="J363" s="252">
        <v>0.6</v>
      </c>
      <c r="K363" s="102"/>
      <c r="L363" s="102"/>
      <c r="M363" s="102"/>
      <c r="N363" s="103"/>
      <c r="O363" s="131">
        <f t="shared" si="3"/>
        <v>0</v>
      </c>
      <c r="P363" s="252">
        <f>E363*F363</f>
        <v>6</v>
      </c>
      <c r="Q363" s="252">
        <f>SUM(O363:O366)</f>
        <v>0</v>
      </c>
      <c r="R363" s="252">
        <f>Q363*1.02*1.05*$R$14</f>
        <v>0</v>
      </c>
      <c r="S363" s="251">
        <f>F363*$S$17</f>
        <v>0.70608301277184005</v>
      </c>
      <c r="T363" s="251">
        <f>E363*S363</f>
        <v>7.0608301277184005</v>
      </c>
    </row>
    <row r="364" spans="1:20" ht="12.75" customHeight="1">
      <c r="A364" s="240"/>
      <c r="B364" s="181"/>
      <c r="C364" s="182"/>
      <c r="D364" s="156"/>
      <c r="E364" s="188"/>
      <c r="F364" s="247"/>
      <c r="G364" s="156"/>
      <c r="H364" s="253"/>
      <c r="I364" s="190"/>
      <c r="J364" s="253"/>
      <c r="K364" s="102"/>
      <c r="L364" s="102"/>
      <c r="M364" s="102"/>
      <c r="N364" s="103"/>
      <c r="O364" s="131">
        <f t="shared" si="3"/>
        <v>0</v>
      </c>
      <c r="P364" s="253"/>
      <c r="Q364" s="253"/>
      <c r="R364" s="253"/>
      <c r="S364" s="251"/>
      <c r="T364" s="251"/>
    </row>
    <row r="365" spans="1:20" ht="12.75" customHeight="1">
      <c r="A365" s="240"/>
      <c r="B365" s="181"/>
      <c r="C365" s="182"/>
      <c r="D365" s="156"/>
      <c r="E365" s="188"/>
      <c r="F365" s="247"/>
      <c r="G365" s="156"/>
      <c r="H365" s="253"/>
      <c r="I365" s="190"/>
      <c r="J365" s="253"/>
      <c r="K365" s="102"/>
      <c r="L365" s="102"/>
      <c r="M365" s="102"/>
      <c r="N365" s="103"/>
      <c r="O365" s="131">
        <f t="shared" si="3"/>
        <v>0</v>
      </c>
      <c r="P365" s="253"/>
      <c r="Q365" s="253"/>
      <c r="R365" s="253"/>
      <c r="S365" s="251"/>
      <c r="T365" s="251"/>
    </row>
    <row r="366" spans="1:20" ht="12.75" customHeight="1">
      <c r="A366" s="240"/>
      <c r="B366" s="181"/>
      <c r="C366" s="182"/>
      <c r="D366" s="156"/>
      <c r="E366" s="188"/>
      <c r="F366" s="248"/>
      <c r="G366" s="156"/>
      <c r="H366" s="254"/>
      <c r="I366" s="190"/>
      <c r="J366" s="254"/>
      <c r="K366" s="102"/>
      <c r="L366" s="102"/>
      <c r="M366" s="102"/>
      <c r="N366" s="104"/>
      <c r="O366" s="131">
        <f t="shared" si="3"/>
        <v>0</v>
      </c>
      <c r="P366" s="254"/>
      <c r="Q366" s="254"/>
      <c r="R366" s="254"/>
      <c r="S366" s="251"/>
      <c r="T366" s="251"/>
    </row>
    <row r="367" spans="1:20" ht="12.75" customHeight="1">
      <c r="A367" s="240">
        <v>80</v>
      </c>
      <c r="B367" s="181" t="s">
        <v>388</v>
      </c>
      <c r="C367" s="182" t="s">
        <v>387</v>
      </c>
      <c r="D367" s="156" t="s">
        <v>151</v>
      </c>
      <c r="E367" s="188">
        <v>73.599999999999994</v>
      </c>
      <c r="F367" s="246">
        <f>H367+J367+R367</f>
        <v>1.1347144313999999</v>
      </c>
      <c r="G367" s="156">
        <f>1.1*0.0132</f>
        <v>1.4520000000000002E-2</v>
      </c>
      <c r="H367" s="252">
        <f>G367*$P$8/1000</f>
        <v>3.5385530400000004E-2</v>
      </c>
      <c r="I367" s="190">
        <f>1.1*0.3251</f>
        <v>0.35761000000000004</v>
      </c>
      <c r="J367" s="252">
        <f>I367*$P$9/1000</f>
        <v>1.099328901</v>
      </c>
      <c r="K367" s="102"/>
      <c r="L367" s="102"/>
      <c r="M367" s="102"/>
      <c r="N367" s="103"/>
      <c r="O367" s="131">
        <f t="shared" si="3"/>
        <v>0</v>
      </c>
      <c r="P367" s="252">
        <f>E367*F367</f>
        <v>83.514982151039987</v>
      </c>
      <c r="Q367" s="252">
        <f>SUM(O367:O370)</f>
        <v>0</v>
      </c>
      <c r="R367" s="252">
        <f>Q367*1.02*1.05*$R$14</f>
        <v>0</v>
      </c>
      <c r="S367" s="251">
        <f>F367*$S$17</f>
        <v>1.3353376405976622</v>
      </c>
      <c r="T367" s="251">
        <f>E367*S367</f>
        <v>98.280850347987936</v>
      </c>
    </row>
    <row r="368" spans="1:20" ht="12.75" customHeight="1">
      <c r="A368" s="240"/>
      <c r="B368" s="181"/>
      <c r="C368" s="182"/>
      <c r="D368" s="156"/>
      <c r="E368" s="188"/>
      <c r="F368" s="247"/>
      <c r="G368" s="156"/>
      <c r="H368" s="253"/>
      <c r="I368" s="190"/>
      <c r="J368" s="253"/>
      <c r="K368" s="102"/>
      <c r="L368" s="102"/>
      <c r="M368" s="102"/>
      <c r="N368" s="103"/>
      <c r="O368" s="131">
        <f t="shared" si="3"/>
        <v>0</v>
      </c>
      <c r="P368" s="253"/>
      <c r="Q368" s="253"/>
      <c r="R368" s="253"/>
      <c r="S368" s="251"/>
      <c r="T368" s="251"/>
    </row>
    <row r="369" spans="1:20" ht="12.75" customHeight="1">
      <c r="A369" s="240"/>
      <c r="B369" s="181"/>
      <c r="C369" s="182"/>
      <c r="D369" s="156"/>
      <c r="E369" s="188"/>
      <c r="F369" s="247"/>
      <c r="G369" s="156"/>
      <c r="H369" s="253"/>
      <c r="I369" s="190"/>
      <c r="J369" s="253"/>
      <c r="K369" s="102"/>
      <c r="L369" s="102"/>
      <c r="M369" s="102"/>
      <c r="N369" s="103"/>
      <c r="O369" s="131">
        <f t="shared" si="3"/>
        <v>0</v>
      </c>
      <c r="P369" s="253"/>
      <c r="Q369" s="253"/>
      <c r="R369" s="253"/>
      <c r="S369" s="251"/>
      <c r="T369" s="251"/>
    </row>
    <row r="370" spans="1:20" ht="12.75" customHeight="1">
      <c r="A370" s="240"/>
      <c r="B370" s="181"/>
      <c r="C370" s="182"/>
      <c r="D370" s="156"/>
      <c r="E370" s="188"/>
      <c r="F370" s="248"/>
      <c r="G370" s="156"/>
      <c r="H370" s="254"/>
      <c r="I370" s="190"/>
      <c r="J370" s="254"/>
      <c r="K370" s="102"/>
      <c r="L370" s="102"/>
      <c r="M370" s="102"/>
      <c r="N370" s="104"/>
      <c r="O370" s="131">
        <f t="shared" si="3"/>
        <v>0</v>
      </c>
      <c r="P370" s="254"/>
      <c r="Q370" s="254"/>
      <c r="R370" s="254"/>
      <c r="S370" s="251"/>
      <c r="T370" s="251"/>
    </row>
    <row r="371" spans="1:20" ht="12.75" customHeight="1">
      <c r="A371" s="240">
        <v>81</v>
      </c>
      <c r="B371" s="181" t="s">
        <v>61</v>
      </c>
      <c r="C371" s="157" t="s">
        <v>273</v>
      </c>
      <c r="D371" s="175" t="s">
        <v>75</v>
      </c>
      <c r="E371" s="172">
        <f>+E367*1.4</f>
        <v>103.03999999999999</v>
      </c>
      <c r="F371" s="246">
        <f>H371+J371+R371</f>
        <v>0.83000700000000005</v>
      </c>
      <c r="G371" s="169"/>
      <c r="H371" s="252">
        <f>G371*$P$8/1000</f>
        <v>0</v>
      </c>
      <c r="I371" s="175">
        <v>0.27</v>
      </c>
      <c r="J371" s="252">
        <f>I371*$P$9/1000</f>
        <v>0.83000700000000005</v>
      </c>
      <c r="K371" s="102"/>
      <c r="L371" s="102"/>
      <c r="M371" s="102"/>
      <c r="N371" s="103"/>
      <c r="O371" s="131">
        <f t="shared" si="3"/>
        <v>0</v>
      </c>
      <c r="P371" s="252">
        <f>E371*F371</f>
        <v>85.523921279999996</v>
      </c>
      <c r="Q371" s="252">
        <f>SUM(O371:O374)</f>
        <v>0</v>
      </c>
      <c r="R371" s="252">
        <f>Q371*1.02*1.05*$R$14</f>
        <v>0</v>
      </c>
      <c r="S371" s="251">
        <f>F371*$S$17</f>
        <v>0.97675640530286112</v>
      </c>
      <c r="T371" s="251">
        <f>E371*S371</f>
        <v>100.6449800024068</v>
      </c>
    </row>
    <row r="372" spans="1:20" ht="12.75" customHeight="1">
      <c r="A372" s="240"/>
      <c r="B372" s="181"/>
      <c r="C372" s="158"/>
      <c r="D372" s="176"/>
      <c r="E372" s="173"/>
      <c r="F372" s="247"/>
      <c r="G372" s="170"/>
      <c r="H372" s="253"/>
      <c r="I372" s="176"/>
      <c r="J372" s="253"/>
      <c r="K372" s="102"/>
      <c r="L372" s="102"/>
      <c r="M372" s="102"/>
      <c r="N372" s="103"/>
      <c r="O372" s="131">
        <f t="shared" si="3"/>
        <v>0</v>
      </c>
      <c r="P372" s="253"/>
      <c r="Q372" s="253"/>
      <c r="R372" s="253"/>
      <c r="S372" s="251"/>
      <c r="T372" s="251"/>
    </row>
    <row r="373" spans="1:20" ht="12.75" customHeight="1">
      <c r="A373" s="240"/>
      <c r="B373" s="181"/>
      <c r="C373" s="158"/>
      <c r="D373" s="176"/>
      <c r="E373" s="173"/>
      <c r="F373" s="247"/>
      <c r="G373" s="170"/>
      <c r="H373" s="253"/>
      <c r="I373" s="176"/>
      <c r="J373" s="253"/>
      <c r="K373" s="102"/>
      <c r="L373" s="102"/>
      <c r="M373" s="102"/>
      <c r="N373" s="103"/>
      <c r="O373" s="131">
        <f t="shared" si="3"/>
        <v>0</v>
      </c>
      <c r="P373" s="253"/>
      <c r="Q373" s="253"/>
      <c r="R373" s="253"/>
      <c r="S373" s="251"/>
      <c r="T373" s="251"/>
    </row>
    <row r="374" spans="1:20" ht="12.75" customHeight="1">
      <c r="A374" s="240"/>
      <c r="B374" s="181"/>
      <c r="C374" s="159"/>
      <c r="D374" s="177"/>
      <c r="E374" s="174"/>
      <c r="F374" s="248"/>
      <c r="G374" s="171"/>
      <c r="H374" s="254"/>
      <c r="I374" s="177"/>
      <c r="J374" s="254"/>
      <c r="K374" s="102"/>
      <c r="L374" s="102"/>
      <c r="M374" s="102"/>
      <c r="N374" s="104"/>
      <c r="O374" s="131">
        <f t="shared" si="3"/>
        <v>0</v>
      </c>
      <c r="P374" s="254"/>
      <c r="Q374" s="254"/>
      <c r="R374" s="254"/>
      <c r="S374" s="251"/>
      <c r="T374" s="251"/>
    </row>
    <row r="375" spans="1:20" ht="12.75" customHeight="1">
      <c r="A375" s="240">
        <v>82</v>
      </c>
      <c r="B375" s="181" t="s">
        <v>146</v>
      </c>
      <c r="C375" s="182" t="s">
        <v>422</v>
      </c>
      <c r="D375" s="156" t="s">
        <v>151</v>
      </c>
      <c r="E375" s="188">
        <v>10.8</v>
      </c>
      <c r="F375" s="246">
        <f>H375+J375+R375</f>
        <v>0.86148685199999997</v>
      </c>
      <c r="G375" s="156">
        <v>1.0999999999999999E-2</v>
      </c>
      <c r="H375" s="252">
        <f>G375*$P$8/1000</f>
        <v>2.6807219999999996E-2</v>
      </c>
      <c r="I375" s="190">
        <v>0.27151999999999998</v>
      </c>
      <c r="J375" s="252">
        <f>I375*$P$9/1000</f>
        <v>0.83467963199999995</v>
      </c>
      <c r="K375" s="102"/>
      <c r="L375" s="102"/>
      <c r="M375" s="102"/>
      <c r="N375" s="103"/>
      <c r="O375" s="131">
        <f t="shared" si="3"/>
        <v>0</v>
      </c>
      <c r="P375" s="252">
        <f>E375*F375</f>
        <v>9.3040580015999996</v>
      </c>
      <c r="Q375" s="252">
        <f>SUM(O375:O378)</f>
        <v>0</v>
      </c>
      <c r="R375" s="252">
        <f>Q375*1.02*1.05*$R$14</f>
        <v>0</v>
      </c>
      <c r="S375" s="251">
        <f>F375*$S$17</f>
        <v>1.0138020532058138</v>
      </c>
      <c r="T375" s="251">
        <f>E375*S375</f>
        <v>10.949062174622791</v>
      </c>
    </row>
    <row r="376" spans="1:20" ht="12.75" customHeight="1">
      <c r="A376" s="240"/>
      <c r="B376" s="181"/>
      <c r="C376" s="182"/>
      <c r="D376" s="156"/>
      <c r="E376" s="188"/>
      <c r="F376" s="247"/>
      <c r="G376" s="156"/>
      <c r="H376" s="253"/>
      <c r="I376" s="190"/>
      <c r="J376" s="253"/>
      <c r="K376" s="102"/>
      <c r="L376" s="102"/>
      <c r="M376" s="102"/>
      <c r="N376" s="103"/>
      <c r="O376" s="131">
        <f t="shared" si="3"/>
        <v>0</v>
      </c>
      <c r="P376" s="253"/>
      <c r="Q376" s="253"/>
      <c r="R376" s="253"/>
      <c r="S376" s="251"/>
      <c r="T376" s="251"/>
    </row>
    <row r="377" spans="1:20" ht="12.75" customHeight="1">
      <c r="A377" s="240"/>
      <c r="B377" s="181"/>
      <c r="C377" s="182"/>
      <c r="D377" s="156"/>
      <c r="E377" s="188"/>
      <c r="F377" s="247"/>
      <c r="G377" s="156"/>
      <c r="H377" s="253"/>
      <c r="I377" s="190"/>
      <c r="J377" s="253"/>
      <c r="K377" s="102"/>
      <c r="L377" s="102"/>
      <c r="M377" s="102"/>
      <c r="N377" s="103"/>
      <c r="O377" s="131">
        <f t="shared" si="3"/>
        <v>0</v>
      </c>
      <c r="P377" s="253"/>
      <c r="Q377" s="253"/>
      <c r="R377" s="253"/>
      <c r="S377" s="251"/>
      <c r="T377" s="251"/>
    </row>
    <row r="378" spans="1:20" ht="12.75" customHeight="1">
      <c r="A378" s="240"/>
      <c r="B378" s="181"/>
      <c r="C378" s="182"/>
      <c r="D378" s="156"/>
      <c r="E378" s="188"/>
      <c r="F378" s="248"/>
      <c r="G378" s="156"/>
      <c r="H378" s="254"/>
      <c r="I378" s="190"/>
      <c r="J378" s="254"/>
      <c r="K378" s="102"/>
      <c r="L378" s="102"/>
      <c r="M378" s="102"/>
      <c r="N378" s="104"/>
      <c r="O378" s="131">
        <f t="shared" si="3"/>
        <v>0</v>
      </c>
      <c r="P378" s="254"/>
      <c r="Q378" s="254"/>
      <c r="R378" s="254"/>
      <c r="S378" s="251"/>
      <c r="T378" s="251"/>
    </row>
    <row r="379" spans="1:20" ht="12.75" customHeight="1">
      <c r="A379" s="240">
        <v>83</v>
      </c>
      <c r="B379" s="181" t="s">
        <v>182</v>
      </c>
      <c r="C379" s="182" t="s">
        <v>416</v>
      </c>
      <c r="D379" s="156" t="s">
        <v>151</v>
      </c>
      <c r="E379" s="188">
        <v>1.2</v>
      </c>
      <c r="F379" s="246">
        <f>H379+J379+R379</f>
        <v>11.551474799999999</v>
      </c>
      <c r="G379" s="156">
        <v>4.74</v>
      </c>
      <c r="H379" s="252">
        <f>G379*$P$8/1000</f>
        <v>11.551474799999999</v>
      </c>
      <c r="I379" s="190"/>
      <c r="J379" s="252">
        <f>I379*$P$9/1000</f>
        <v>0</v>
      </c>
      <c r="K379" s="102"/>
      <c r="L379" s="102"/>
      <c r="M379" s="102"/>
      <c r="N379" s="103"/>
      <c r="O379" s="131">
        <f t="shared" si="3"/>
        <v>0</v>
      </c>
      <c r="P379" s="252">
        <f>E379*F379</f>
        <v>13.86176976</v>
      </c>
      <c r="Q379" s="252">
        <f>SUM(O379:O382)</f>
        <v>0</v>
      </c>
      <c r="R379" s="252">
        <f>Q379*1.02*1.05*$R$14</f>
        <v>0</v>
      </c>
      <c r="S379" s="251">
        <f>F379*$S$17</f>
        <v>13.593833547903314</v>
      </c>
      <c r="T379" s="251">
        <f>E379*S379</f>
        <v>16.312600257483975</v>
      </c>
    </row>
    <row r="380" spans="1:20" ht="12.75" customHeight="1">
      <c r="A380" s="240"/>
      <c r="B380" s="181"/>
      <c r="C380" s="182"/>
      <c r="D380" s="156"/>
      <c r="E380" s="188"/>
      <c r="F380" s="247"/>
      <c r="G380" s="156"/>
      <c r="H380" s="253"/>
      <c r="I380" s="190"/>
      <c r="J380" s="253"/>
      <c r="K380" s="102"/>
      <c r="L380" s="102"/>
      <c r="M380" s="102"/>
      <c r="N380" s="103"/>
      <c r="O380" s="131">
        <f t="shared" si="3"/>
        <v>0</v>
      </c>
      <c r="P380" s="253"/>
      <c r="Q380" s="253"/>
      <c r="R380" s="253"/>
      <c r="S380" s="251"/>
      <c r="T380" s="251"/>
    </row>
    <row r="381" spans="1:20" ht="12.75" customHeight="1">
      <c r="A381" s="240"/>
      <c r="B381" s="181"/>
      <c r="C381" s="182"/>
      <c r="D381" s="156"/>
      <c r="E381" s="188"/>
      <c r="F381" s="247"/>
      <c r="G381" s="156"/>
      <c r="H381" s="253"/>
      <c r="I381" s="190"/>
      <c r="J381" s="253"/>
      <c r="K381" s="102"/>
      <c r="L381" s="102"/>
      <c r="M381" s="102"/>
      <c r="N381" s="103"/>
      <c r="O381" s="131">
        <f t="shared" si="3"/>
        <v>0</v>
      </c>
      <c r="P381" s="253"/>
      <c r="Q381" s="253"/>
      <c r="R381" s="253"/>
      <c r="S381" s="251"/>
      <c r="T381" s="251"/>
    </row>
    <row r="382" spans="1:20" ht="12.75" customHeight="1">
      <c r="A382" s="240"/>
      <c r="B382" s="181"/>
      <c r="C382" s="182"/>
      <c r="D382" s="156"/>
      <c r="E382" s="188"/>
      <c r="F382" s="248"/>
      <c r="G382" s="156"/>
      <c r="H382" s="254"/>
      <c r="I382" s="190"/>
      <c r="J382" s="254"/>
      <c r="K382" s="102"/>
      <c r="L382" s="102"/>
      <c r="M382" s="102"/>
      <c r="N382" s="104"/>
      <c r="O382" s="131">
        <f t="shared" si="3"/>
        <v>0</v>
      </c>
      <c r="P382" s="254"/>
      <c r="Q382" s="254"/>
      <c r="R382" s="254"/>
      <c r="S382" s="251"/>
      <c r="T382" s="251"/>
    </row>
    <row r="383" spans="1:20" ht="12.75" customHeight="1">
      <c r="A383" s="240">
        <v>84</v>
      </c>
      <c r="B383" s="181" t="s">
        <v>281</v>
      </c>
      <c r="C383" s="182" t="s">
        <v>423</v>
      </c>
      <c r="D383" s="175" t="s">
        <v>151</v>
      </c>
      <c r="E383" s="172">
        <v>2</v>
      </c>
      <c r="F383" s="246">
        <f>H383+J383+R383</f>
        <v>0.50512075680000001</v>
      </c>
      <c r="G383" s="222">
        <v>6.4900000000000001E-3</v>
      </c>
      <c r="H383" s="252">
        <f>G383*$P$8/1000</f>
        <v>1.5816259799999999E-2</v>
      </c>
      <c r="I383" s="163">
        <v>0.15917000000000001</v>
      </c>
      <c r="J383" s="252">
        <f>I383*$P$9/1000</f>
        <v>0.489304497</v>
      </c>
      <c r="K383" s="102"/>
      <c r="L383" s="102"/>
      <c r="M383" s="102"/>
      <c r="N383" s="103"/>
      <c r="O383" s="131">
        <f t="shared" si="3"/>
        <v>0</v>
      </c>
      <c r="P383" s="252">
        <f>E383*F383</f>
        <v>1.0102415136</v>
      </c>
      <c r="Q383" s="252">
        <f>SUM(O383:O386)</f>
        <v>0</v>
      </c>
      <c r="R383" s="252">
        <f>Q383*1.02*1.05*$R$14</f>
        <v>0</v>
      </c>
      <c r="S383" s="251">
        <f>F383*$S$17</f>
        <v>0.59442864295822651</v>
      </c>
      <c r="T383" s="251">
        <f>E383*S383</f>
        <v>1.188857285916453</v>
      </c>
    </row>
    <row r="384" spans="1:20" ht="12.75" customHeight="1">
      <c r="A384" s="240"/>
      <c r="B384" s="181"/>
      <c r="C384" s="182"/>
      <c r="D384" s="176"/>
      <c r="E384" s="173"/>
      <c r="F384" s="247"/>
      <c r="G384" s="222"/>
      <c r="H384" s="253"/>
      <c r="I384" s="164"/>
      <c r="J384" s="253"/>
      <c r="K384" s="102"/>
      <c r="L384" s="102"/>
      <c r="M384" s="102"/>
      <c r="N384" s="103"/>
      <c r="O384" s="131">
        <f t="shared" si="3"/>
        <v>0</v>
      </c>
      <c r="P384" s="253"/>
      <c r="Q384" s="253"/>
      <c r="R384" s="253"/>
      <c r="S384" s="251"/>
      <c r="T384" s="251"/>
    </row>
    <row r="385" spans="1:20" ht="12.75" customHeight="1">
      <c r="A385" s="240"/>
      <c r="B385" s="181"/>
      <c r="C385" s="182"/>
      <c r="D385" s="176"/>
      <c r="E385" s="173"/>
      <c r="F385" s="247"/>
      <c r="G385" s="222"/>
      <c r="H385" s="253"/>
      <c r="I385" s="164"/>
      <c r="J385" s="253"/>
      <c r="K385" s="102"/>
      <c r="L385" s="102"/>
      <c r="M385" s="102"/>
      <c r="N385" s="103"/>
      <c r="O385" s="131">
        <f t="shared" si="3"/>
        <v>0</v>
      </c>
      <c r="P385" s="253"/>
      <c r="Q385" s="253"/>
      <c r="R385" s="253"/>
      <c r="S385" s="251"/>
      <c r="T385" s="251"/>
    </row>
    <row r="386" spans="1:20" ht="12.75" customHeight="1">
      <c r="A386" s="240"/>
      <c r="B386" s="181"/>
      <c r="C386" s="182"/>
      <c r="D386" s="177"/>
      <c r="E386" s="174"/>
      <c r="F386" s="248"/>
      <c r="G386" s="222"/>
      <c r="H386" s="254"/>
      <c r="I386" s="165"/>
      <c r="J386" s="254"/>
      <c r="K386" s="102"/>
      <c r="L386" s="102"/>
      <c r="M386" s="102"/>
      <c r="N386" s="104"/>
      <c r="O386" s="131">
        <f t="shared" si="3"/>
        <v>0</v>
      </c>
      <c r="P386" s="254"/>
      <c r="Q386" s="254"/>
      <c r="R386" s="254"/>
      <c r="S386" s="251"/>
      <c r="T386" s="251"/>
    </row>
    <row r="387" spans="1:20" ht="12.75" customHeight="1">
      <c r="A387" s="240">
        <v>85</v>
      </c>
      <c r="B387" s="181" t="s">
        <v>132</v>
      </c>
      <c r="C387" s="182" t="s">
        <v>418</v>
      </c>
      <c r="D387" s="156" t="s">
        <v>151</v>
      </c>
      <c r="E387" s="188">
        <v>0.2</v>
      </c>
      <c r="F387" s="246">
        <f>H387+J387+R387</f>
        <v>2.6807220000000003</v>
      </c>
      <c r="G387" s="156">
        <v>1.1000000000000001</v>
      </c>
      <c r="H387" s="252">
        <f>G387*$P$8/1000</f>
        <v>2.6807220000000003</v>
      </c>
      <c r="I387" s="190"/>
      <c r="J387" s="252">
        <f>I387*$P$9/1000</f>
        <v>0</v>
      </c>
      <c r="K387" s="102"/>
      <c r="L387" s="102"/>
      <c r="M387" s="102"/>
      <c r="N387" s="103"/>
      <c r="O387" s="131">
        <f t="shared" si="3"/>
        <v>0</v>
      </c>
      <c r="P387" s="252">
        <f>E387*F387</f>
        <v>0.53614440000000008</v>
      </c>
      <c r="Q387" s="252">
        <f>SUM(O387:O390)</f>
        <v>0</v>
      </c>
      <c r="R387" s="252">
        <f>Q387*1.02*1.05*$R$14</f>
        <v>0</v>
      </c>
      <c r="S387" s="251">
        <f>F387*$S$17</f>
        <v>3.1546871102729215</v>
      </c>
      <c r="T387" s="251">
        <f>E387*S387</f>
        <v>0.63093742205458436</v>
      </c>
    </row>
    <row r="388" spans="1:20" ht="12.75" customHeight="1">
      <c r="A388" s="240"/>
      <c r="B388" s="181"/>
      <c r="C388" s="182"/>
      <c r="D388" s="156"/>
      <c r="E388" s="188"/>
      <c r="F388" s="247"/>
      <c r="G388" s="156"/>
      <c r="H388" s="253"/>
      <c r="I388" s="190"/>
      <c r="J388" s="253"/>
      <c r="K388" s="102"/>
      <c r="L388" s="102"/>
      <c r="M388" s="102"/>
      <c r="N388" s="103"/>
      <c r="O388" s="131">
        <f t="shared" si="3"/>
        <v>0</v>
      </c>
      <c r="P388" s="253"/>
      <c r="Q388" s="253"/>
      <c r="R388" s="253"/>
      <c r="S388" s="251"/>
      <c r="T388" s="251"/>
    </row>
    <row r="389" spans="1:20" ht="12.75" customHeight="1">
      <c r="A389" s="240"/>
      <c r="B389" s="181"/>
      <c r="C389" s="182"/>
      <c r="D389" s="156"/>
      <c r="E389" s="188"/>
      <c r="F389" s="247"/>
      <c r="G389" s="156"/>
      <c r="H389" s="253"/>
      <c r="I389" s="190"/>
      <c r="J389" s="253"/>
      <c r="K389" s="102"/>
      <c r="L389" s="102"/>
      <c r="M389" s="102"/>
      <c r="N389" s="103"/>
      <c r="O389" s="131">
        <f t="shared" si="3"/>
        <v>0</v>
      </c>
      <c r="P389" s="253"/>
      <c r="Q389" s="253"/>
      <c r="R389" s="253"/>
      <c r="S389" s="251"/>
      <c r="T389" s="251"/>
    </row>
    <row r="390" spans="1:20" ht="12.75" customHeight="1">
      <c r="A390" s="240"/>
      <c r="B390" s="181"/>
      <c r="C390" s="182"/>
      <c r="D390" s="156"/>
      <c r="E390" s="188"/>
      <c r="F390" s="248"/>
      <c r="G390" s="156"/>
      <c r="H390" s="254"/>
      <c r="I390" s="190"/>
      <c r="J390" s="254"/>
      <c r="K390" s="102"/>
      <c r="L390" s="102"/>
      <c r="M390" s="102"/>
      <c r="N390" s="104"/>
      <c r="O390" s="131">
        <f t="shared" si="3"/>
        <v>0</v>
      </c>
      <c r="P390" s="254"/>
      <c r="Q390" s="254"/>
      <c r="R390" s="254"/>
      <c r="S390" s="251"/>
      <c r="T390" s="251"/>
    </row>
    <row r="391" spans="1:20" ht="12.75" customHeight="1">
      <c r="A391" s="240">
        <v>86</v>
      </c>
      <c r="B391" s="202" t="s">
        <v>161</v>
      </c>
      <c r="C391" s="182" t="s">
        <v>417</v>
      </c>
      <c r="D391" s="175" t="s">
        <v>151</v>
      </c>
      <c r="E391" s="172">
        <v>0.9</v>
      </c>
      <c r="F391" s="246">
        <f>H391+J391+R391</f>
        <v>8.5077148499999993</v>
      </c>
      <c r="G391" s="178">
        <v>0.89</v>
      </c>
      <c r="H391" s="252">
        <f>G391*$P$8/1000</f>
        <v>2.1689477999999998</v>
      </c>
      <c r="I391" s="175"/>
      <c r="J391" s="252">
        <f>I391*$P$9/1000</f>
        <v>0</v>
      </c>
      <c r="K391" s="102" t="s">
        <v>325</v>
      </c>
      <c r="L391" s="102" t="s">
        <v>151</v>
      </c>
      <c r="M391" s="102">
        <v>1.1000000000000001</v>
      </c>
      <c r="N391" s="104">
        <v>5</v>
      </c>
      <c r="O391" s="131">
        <f t="shared" si="3"/>
        <v>5.5</v>
      </c>
      <c r="P391" s="252">
        <f>E391*F391</f>
        <v>7.6569433649999992</v>
      </c>
      <c r="Q391" s="252">
        <f>SUM(O391:O394)</f>
        <v>5.5</v>
      </c>
      <c r="R391" s="252">
        <f>Q391*1.02*1.05*$R$14</f>
        <v>6.3387670500000004</v>
      </c>
      <c r="S391" s="251">
        <f>F391*$S$17</f>
        <v>10.01192155515287</v>
      </c>
      <c r="T391" s="251">
        <f>E391*S391</f>
        <v>9.010729399637583</v>
      </c>
    </row>
    <row r="392" spans="1:20" ht="12.75" customHeight="1">
      <c r="A392" s="240"/>
      <c r="B392" s="203"/>
      <c r="C392" s="182"/>
      <c r="D392" s="176"/>
      <c r="E392" s="173"/>
      <c r="F392" s="247"/>
      <c r="G392" s="179"/>
      <c r="H392" s="253"/>
      <c r="I392" s="176"/>
      <c r="J392" s="253"/>
      <c r="K392" s="102"/>
      <c r="L392" s="102"/>
      <c r="M392" s="102"/>
      <c r="N392" s="103"/>
      <c r="O392" s="131">
        <f t="shared" si="3"/>
        <v>0</v>
      </c>
      <c r="P392" s="253"/>
      <c r="Q392" s="253"/>
      <c r="R392" s="253"/>
      <c r="S392" s="251"/>
      <c r="T392" s="251"/>
    </row>
    <row r="393" spans="1:20" ht="12.75" customHeight="1">
      <c r="A393" s="240"/>
      <c r="B393" s="203"/>
      <c r="C393" s="182"/>
      <c r="D393" s="176"/>
      <c r="E393" s="173"/>
      <c r="F393" s="247"/>
      <c r="G393" s="179"/>
      <c r="H393" s="253"/>
      <c r="I393" s="176"/>
      <c r="J393" s="253"/>
      <c r="K393" s="102"/>
      <c r="L393" s="102"/>
      <c r="M393" s="102"/>
      <c r="N393" s="103"/>
      <c r="O393" s="131">
        <f t="shared" si="3"/>
        <v>0</v>
      </c>
      <c r="P393" s="253"/>
      <c r="Q393" s="253"/>
      <c r="R393" s="253"/>
      <c r="S393" s="251"/>
      <c r="T393" s="251"/>
    </row>
    <row r="394" spans="1:20" ht="12.75" customHeight="1">
      <c r="A394" s="240"/>
      <c r="B394" s="204"/>
      <c r="C394" s="182"/>
      <c r="D394" s="177"/>
      <c r="E394" s="174"/>
      <c r="F394" s="248"/>
      <c r="G394" s="180"/>
      <c r="H394" s="254"/>
      <c r="I394" s="177"/>
      <c r="J394" s="254"/>
      <c r="K394" s="102"/>
      <c r="L394" s="102"/>
      <c r="M394" s="102"/>
      <c r="N394" s="104"/>
      <c r="O394" s="131">
        <f t="shared" si="3"/>
        <v>0</v>
      </c>
      <c r="P394" s="254"/>
      <c r="Q394" s="254"/>
      <c r="R394" s="254"/>
      <c r="S394" s="251"/>
      <c r="T394" s="251"/>
    </row>
    <row r="395" spans="1:20" ht="12.75" customHeight="1">
      <c r="A395" s="240">
        <v>87</v>
      </c>
      <c r="B395" s="181" t="s">
        <v>175</v>
      </c>
      <c r="C395" s="182" t="s">
        <v>389</v>
      </c>
      <c r="D395" s="156" t="s">
        <v>151</v>
      </c>
      <c r="E395" s="156">
        <v>4.0999999999999996</v>
      </c>
      <c r="F395" s="246">
        <f>H395+J395+R395</f>
        <v>7.6852500000000004E-2</v>
      </c>
      <c r="G395" s="156"/>
      <c r="H395" s="252">
        <f>G395*$P$8/1000</f>
        <v>0</v>
      </c>
      <c r="I395" s="187">
        <v>2.5000000000000001E-2</v>
      </c>
      <c r="J395" s="252">
        <f>I395*$P$9/1000</f>
        <v>7.6852500000000004E-2</v>
      </c>
      <c r="K395" s="102"/>
      <c r="L395" s="102"/>
      <c r="M395" s="105"/>
      <c r="N395" s="104"/>
      <c r="O395" s="131">
        <f t="shared" si="3"/>
        <v>0</v>
      </c>
      <c r="P395" s="252">
        <f>E395*F395</f>
        <v>0.31509524999999999</v>
      </c>
      <c r="Q395" s="252">
        <f>SUM(O395:O398)</f>
        <v>0</v>
      </c>
      <c r="R395" s="252">
        <f>Q395*1.02*1.05*$R$14</f>
        <v>0</v>
      </c>
      <c r="S395" s="251">
        <f>F395*$S$17</f>
        <v>9.0440407898413067E-2</v>
      </c>
      <c r="T395" s="251">
        <f>E395*S395</f>
        <v>0.37080567238349355</v>
      </c>
    </row>
    <row r="396" spans="1:20" ht="12.75" customHeight="1">
      <c r="A396" s="240"/>
      <c r="B396" s="181"/>
      <c r="C396" s="182"/>
      <c r="D396" s="156"/>
      <c r="E396" s="156"/>
      <c r="F396" s="247"/>
      <c r="G396" s="156"/>
      <c r="H396" s="253"/>
      <c r="I396" s="187"/>
      <c r="J396" s="253"/>
      <c r="K396" s="102"/>
      <c r="L396" s="102"/>
      <c r="M396" s="102"/>
      <c r="N396" s="104"/>
      <c r="O396" s="131">
        <f t="shared" si="3"/>
        <v>0</v>
      </c>
      <c r="P396" s="253"/>
      <c r="Q396" s="253"/>
      <c r="R396" s="253"/>
      <c r="S396" s="251"/>
      <c r="T396" s="251"/>
    </row>
    <row r="397" spans="1:20" ht="12.75" customHeight="1">
      <c r="A397" s="240"/>
      <c r="B397" s="181"/>
      <c r="C397" s="182"/>
      <c r="D397" s="156"/>
      <c r="E397" s="156"/>
      <c r="F397" s="247"/>
      <c r="G397" s="156"/>
      <c r="H397" s="253"/>
      <c r="I397" s="187"/>
      <c r="J397" s="253"/>
      <c r="K397" s="102"/>
      <c r="L397" s="102"/>
      <c r="M397" s="106"/>
      <c r="N397" s="104"/>
      <c r="O397" s="131">
        <f t="shared" si="3"/>
        <v>0</v>
      </c>
      <c r="P397" s="253"/>
      <c r="Q397" s="253"/>
      <c r="R397" s="253"/>
      <c r="S397" s="251"/>
      <c r="T397" s="251"/>
    </row>
    <row r="398" spans="1:20" ht="12.75" customHeight="1">
      <c r="A398" s="240"/>
      <c r="B398" s="181"/>
      <c r="C398" s="182"/>
      <c r="D398" s="156"/>
      <c r="E398" s="156"/>
      <c r="F398" s="248"/>
      <c r="G398" s="156"/>
      <c r="H398" s="254"/>
      <c r="I398" s="187"/>
      <c r="J398" s="254"/>
      <c r="K398" s="102"/>
      <c r="L398" s="102"/>
      <c r="M398" s="102"/>
      <c r="N398" s="104"/>
      <c r="O398" s="131">
        <f t="shared" si="3"/>
        <v>0</v>
      </c>
      <c r="P398" s="254"/>
      <c r="Q398" s="254"/>
      <c r="R398" s="254"/>
      <c r="S398" s="251"/>
      <c r="T398" s="251"/>
    </row>
    <row r="399" spans="1:20" ht="12.75" customHeight="1">
      <c r="A399" s="240">
        <v>88</v>
      </c>
      <c r="B399" s="181" t="s">
        <v>183</v>
      </c>
      <c r="C399" s="182" t="s">
        <v>233</v>
      </c>
      <c r="D399" s="156" t="s">
        <v>151</v>
      </c>
      <c r="E399" s="172">
        <f>+E395</f>
        <v>4.0999999999999996</v>
      </c>
      <c r="F399" s="246">
        <f>H399+J399+R399</f>
        <v>0.30945168000000001</v>
      </c>
      <c r="G399" s="187">
        <v>7.3999999999999996E-2</v>
      </c>
      <c r="H399" s="252">
        <f>G399*$P$8/1000</f>
        <v>0.18033947999999997</v>
      </c>
      <c r="I399" s="187">
        <v>4.2000000000000003E-2</v>
      </c>
      <c r="J399" s="252">
        <f>I399*$P$9/1000</f>
        <v>0.12911220000000001</v>
      </c>
      <c r="K399" s="102"/>
      <c r="L399" s="102"/>
      <c r="M399" s="102"/>
      <c r="N399" s="103"/>
      <c r="O399" s="131">
        <f t="shared" si="3"/>
        <v>0</v>
      </c>
      <c r="P399" s="252">
        <f>E399*F399</f>
        <v>1.2687518879999999</v>
      </c>
      <c r="Q399" s="252">
        <f>SUM(O399:O402)</f>
        <v>0</v>
      </c>
      <c r="R399" s="252">
        <f>Q399*1.02*1.05*$R$14</f>
        <v>0</v>
      </c>
      <c r="S399" s="251">
        <f>F399*$S$17</f>
        <v>0.3641642908695123</v>
      </c>
      <c r="T399" s="251">
        <f>E399*S399</f>
        <v>1.4930735925650003</v>
      </c>
    </row>
    <row r="400" spans="1:20" ht="12.75" customHeight="1">
      <c r="A400" s="240"/>
      <c r="B400" s="181"/>
      <c r="C400" s="182"/>
      <c r="D400" s="156"/>
      <c r="E400" s="173"/>
      <c r="F400" s="247"/>
      <c r="G400" s="187"/>
      <c r="H400" s="253"/>
      <c r="I400" s="187"/>
      <c r="J400" s="253"/>
      <c r="K400" s="102"/>
      <c r="L400" s="102"/>
      <c r="M400" s="102"/>
      <c r="N400" s="103"/>
      <c r="O400" s="131">
        <f t="shared" si="3"/>
        <v>0</v>
      </c>
      <c r="P400" s="253"/>
      <c r="Q400" s="253"/>
      <c r="R400" s="253"/>
      <c r="S400" s="251"/>
      <c r="T400" s="251"/>
    </row>
    <row r="401" spans="1:20" ht="12.75" customHeight="1">
      <c r="A401" s="240"/>
      <c r="B401" s="181"/>
      <c r="C401" s="182"/>
      <c r="D401" s="156"/>
      <c r="E401" s="173"/>
      <c r="F401" s="247"/>
      <c r="G401" s="187"/>
      <c r="H401" s="253"/>
      <c r="I401" s="187"/>
      <c r="J401" s="253"/>
      <c r="K401" s="102"/>
      <c r="L401" s="102"/>
      <c r="M401" s="102"/>
      <c r="N401" s="103"/>
      <c r="O401" s="131">
        <f t="shared" si="3"/>
        <v>0</v>
      </c>
      <c r="P401" s="253"/>
      <c r="Q401" s="253"/>
      <c r="R401" s="253"/>
      <c r="S401" s="251"/>
      <c r="T401" s="251"/>
    </row>
    <row r="402" spans="1:20" ht="12.75" customHeight="1">
      <c r="A402" s="240"/>
      <c r="B402" s="181"/>
      <c r="C402" s="182"/>
      <c r="D402" s="156"/>
      <c r="E402" s="174"/>
      <c r="F402" s="248"/>
      <c r="G402" s="187"/>
      <c r="H402" s="254"/>
      <c r="I402" s="187"/>
      <c r="J402" s="254"/>
      <c r="K402" s="102"/>
      <c r="L402" s="102"/>
      <c r="M402" s="102"/>
      <c r="N402" s="104"/>
      <c r="O402" s="131">
        <f t="shared" si="3"/>
        <v>0</v>
      </c>
      <c r="P402" s="254"/>
      <c r="Q402" s="254"/>
      <c r="R402" s="254"/>
      <c r="S402" s="251"/>
      <c r="T402" s="251"/>
    </row>
    <row r="403" spans="1:20" ht="12.75" customHeight="1">
      <c r="A403" s="240">
        <v>89</v>
      </c>
      <c r="B403" s="181" t="s">
        <v>59</v>
      </c>
      <c r="C403" s="182" t="s">
        <v>217</v>
      </c>
      <c r="D403" s="175" t="s">
        <v>151</v>
      </c>
      <c r="E403" s="172">
        <v>10.1</v>
      </c>
      <c r="F403" s="246">
        <f>H403+J403+R403</f>
        <v>0.52147316099999996</v>
      </c>
      <c r="G403" s="156">
        <v>1.32E-2</v>
      </c>
      <c r="H403" s="252">
        <f>G403*$P$8/1000</f>
        <v>3.2168664E-2</v>
      </c>
      <c r="I403" s="156">
        <v>0.15917000000000001</v>
      </c>
      <c r="J403" s="252">
        <f>I403*$P$9/1000</f>
        <v>0.489304497</v>
      </c>
      <c r="K403" s="102"/>
      <c r="L403" s="102"/>
      <c r="M403" s="102"/>
      <c r="N403" s="103"/>
      <c r="O403" s="131">
        <f t="shared" si="3"/>
        <v>0</v>
      </c>
      <c r="P403" s="252">
        <f>E403*F403</f>
        <v>5.2668789260999995</v>
      </c>
      <c r="Q403" s="252">
        <f>SUM(O403:O406)</f>
        <v>0</v>
      </c>
      <c r="R403" s="252">
        <f>Q403*1.02*1.05*$R$14</f>
        <v>0</v>
      </c>
      <c r="S403" s="251">
        <f>F403*$S$17</f>
        <v>0.61367223433089124</v>
      </c>
      <c r="T403" s="251">
        <f>E403*S403</f>
        <v>6.1980895667420013</v>
      </c>
    </row>
    <row r="404" spans="1:20" ht="12.75" customHeight="1">
      <c r="A404" s="240"/>
      <c r="B404" s="181"/>
      <c r="C404" s="182"/>
      <c r="D404" s="176"/>
      <c r="E404" s="173"/>
      <c r="F404" s="247"/>
      <c r="G404" s="156"/>
      <c r="H404" s="253"/>
      <c r="I404" s="156"/>
      <c r="J404" s="253"/>
      <c r="K404" s="102"/>
      <c r="L404" s="102"/>
      <c r="M404" s="102"/>
      <c r="N404" s="103"/>
      <c r="O404" s="131">
        <f t="shared" si="3"/>
        <v>0</v>
      </c>
      <c r="P404" s="253"/>
      <c r="Q404" s="253"/>
      <c r="R404" s="253"/>
      <c r="S404" s="251"/>
      <c r="T404" s="251"/>
    </row>
    <row r="405" spans="1:20" ht="12.75" customHeight="1">
      <c r="A405" s="240"/>
      <c r="B405" s="181"/>
      <c r="C405" s="182"/>
      <c r="D405" s="176"/>
      <c r="E405" s="173"/>
      <c r="F405" s="247"/>
      <c r="G405" s="156"/>
      <c r="H405" s="253"/>
      <c r="I405" s="156"/>
      <c r="J405" s="253"/>
      <c r="K405" s="102"/>
      <c r="L405" s="102"/>
      <c r="M405" s="102"/>
      <c r="N405" s="103"/>
      <c r="O405" s="131">
        <f t="shared" si="3"/>
        <v>0</v>
      </c>
      <c r="P405" s="253"/>
      <c r="Q405" s="253"/>
      <c r="R405" s="253"/>
      <c r="S405" s="251"/>
      <c r="T405" s="251"/>
    </row>
    <row r="406" spans="1:20" ht="12.75" customHeight="1">
      <c r="A406" s="240"/>
      <c r="B406" s="181"/>
      <c r="C406" s="182"/>
      <c r="D406" s="177"/>
      <c r="E406" s="174"/>
      <c r="F406" s="248"/>
      <c r="G406" s="156"/>
      <c r="H406" s="254"/>
      <c r="I406" s="156"/>
      <c r="J406" s="254"/>
      <c r="K406" s="102"/>
      <c r="L406" s="102"/>
      <c r="M406" s="102"/>
      <c r="N406" s="104"/>
      <c r="O406" s="131">
        <f t="shared" si="3"/>
        <v>0</v>
      </c>
      <c r="P406" s="254"/>
      <c r="Q406" s="254"/>
      <c r="R406" s="254"/>
      <c r="S406" s="251"/>
      <c r="T406" s="251"/>
    </row>
    <row r="407" spans="1:20" ht="12.75" customHeight="1">
      <c r="A407" s="240">
        <v>90</v>
      </c>
      <c r="B407" s="181" t="s">
        <v>61</v>
      </c>
      <c r="C407" s="157" t="s">
        <v>273</v>
      </c>
      <c r="D407" s="175" t="s">
        <v>75</v>
      </c>
      <c r="E407" s="172">
        <f>+E403*2.2</f>
        <v>22.220000000000002</v>
      </c>
      <c r="F407" s="246">
        <f>H407+J407+R407</f>
        <v>0.83000700000000005</v>
      </c>
      <c r="G407" s="169"/>
      <c r="H407" s="252">
        <f>G407*$P$8/1000</f>
        <v>0</v>
      </c>
      <c r="I407" s="175">
        <v>0.27</v>
      </c>
      <c r="J407" s="252">
        <f>I407*$P$9/1000</f>
        <v>0.83000700000000005</v>
      </c>
      <c r="K407" s="102"/>
      <c r="L407" s="102"/>
      <c r="M407" s="102"/>
      <c r="N407" s="103"/>
      <c r="O407" s="131">
        <f t="shared" si="3"/>
        <v>0</v>
      </c>
      <c r="P407" s="252">
        <f>E407*F407</f>
        <v>18.442755540000004</v>
      </c>
      <c r="Q407" s="252">
        <f>SUM(O407:O410)</f>
        <v>0</v>
      </c>
      <c r="R407" s="252">
        <f>Q407*1.02*1.05*$R$14</f>
        <v>0</v>
      </c>
      <c r="S407" s="251">
        <f>F407*$S$17</f>
        <v>0.97675640530286112</v>
      </c>
      <c r="T407" s="251">
        <f>E407*S407</f>
        <v>21.703527325829576</v>
      </c>
    </row>
    <row r="408" spans="1:20" ht="12.75" customHeight="1">
      <c r="A408" s="240"/>
      <c r="B408" s="181"/>
      <c r="C408" s="158"/>
      <c r="D408" s="176"/>
      <c r="E408" s="173"/>
      <c r="F408" s="247"/>
      <c r="G408" s="170"/>
      <c r="H408" s="253"/>
      <c r="I408" s="176"/>
      <c r="J408" s="253"/>
      <c r="K408" s="102"/>
      <c r="L408" s="102"/>
      <c r="M408" s="102"/>
      <c r="N408" s="103"/>
      <c r="O408" s="131">
        <f t="shared" si="3"/>
        <v>0</v>
      </c>
      <c r="P408" s="253"/>
      <c r="Q408" s="253"/>
      <c r="R408" s="253"/>
      <c r="S408" s="251"/>
      <c r="T408" s="251"/>
    </row>
    <row r="409" spans="1:20" ht="12.75" customHeight="1">
      <c r="A409" s="240"/>
      <c r="B409" s="181"/>
      <c r="C409" s="158"/>
      <c r="D409" s="176"/>
      <c r="E409" s="173"/>
      <c r="F409" s="247"/>
      <c r="G409" s="170"/>
      <c r="H409" s="253"/>
      <c r="I409" s="176"/>
      <c r="J409" s="253"/>
      <c r="K409" s="102"/>
      <c r="L409" s="102"/>
      <c r="M409" s="102"/>
      <c r="N409" s="103"/>
      <c r="O409" s="131">
        <f t="shared" si="3"/>
        <v>0</v>
      </c>
      <c r="P409" s="253"/>
      <c r="Q409" s="253"/>
      <c r="R409" s="253"/>
      <c r="S409" s="251"/>
      <c r="T409" s="251"/>
    </row>
    <row r="410" spans="1:20" ht="12.75" customHeight="1">
      <c r="A410" s="240"/>
      <c r="B410" s="181"/>
      <c r="C410" s="159"/>
      <c r="D410" s="177"/>
      <c r="E410" s="174"/>
      <c r="F410" s="248"/>
      <c r="G410" s="171"/>
      <c r="H410" s="254"/>
      <c r="I410" s="177"/>
      <c r="J410" s="254"/>
      <c r="K410" s="102"/>
      <c r="L410" s="102"/>
      <c r="M410" s="102"/>
      <c r="N410" s="104"/>
      <c r="O410" s="131">
        <f t="shared" si="3"/>
        <v>0</v>
      </c>
      <c r="P410" s="254"/>
      <c r="Q410" s="254"/>
      <c r="R410" s="254"/>
      <c r="S410" s="251"/>
      <c r="T410" s="251"/>
    </row>
    <row r="411" spans="1:20" ht="12.75" customHeight="1">
      <c r="A411" s="260"/>
      <c r="B411" s="263"/>
      <c r="C411" s="228" t="s">
        <v>419</v>
      </c>
      <c r="D411" s="260"/>
      <c r="E411" s="266"/>
      <c r="F411" s="246">
        <f>H411+J411+R411</f>
        <v>0</v>
      </c>
      <c r="G411" s="269"/>
      <c r="H411" s="252">
        <f>G411*$P$8/1000</f>
        <v>0</v>
      </c>
      <c r="I411" s="255"/>
      <c r="J411" s="252">
        <f>I411*$P$9/1000</f>
        <v>0</v>
      </c>
      <c r="K411" s="12"/>
      <c r="L411" s="23"/>
      <c r="M411" s="12"/>
      <c r="N411" s="23"/>
      <c r="O411" s="131">
        <f t="shared" si="3"/>
        <v>0</v>
      </c>
      <c r="P411" s="252">
        <f>E411*F411</f>
        <v>0</v>
      </c>
      <c r="Q411" s="252">
        <f>SUM(O411:O414)</f>
        <v>0</v>
      </c>
      <c r="R411" s="252">
        <f>Q411*1.02*1.05*$R$14</f>
        <v>0</v>
      </c>
      <c r="S411" s="251">
        <f>F411*$S$17</f>
        <v>0</v>
      </c>
      <c r="T411" s="251">
        <f>E411*S411</f>
        <v>0</v>
      </c>
    </row>
    <row r="412" spans="1:20" ht="12.75" customHeight="1">
      <c r="A412" s="261"/>
      <c r="B412" s="264"/>
      <c r="C412" s="228"/>
      <c r="D412" s="261"/>
      <c r="E412" s="267"/>
      <c r="F412" s="247"/>
      <c r="G412" s="270"/>
      <c r="H412" s="253"/>
      <c r="I412" s="256"/>
      <c r="J412" s="253"/>
      <c r="K412" s="16"/>
      <c r="L412" s="16"/>
      <c r="M412" s="16"/>
      <c r="N412" s="25"/>
      <c r="O412" s="131">
        <f t="shared" si="3"/>
        <v>0</v>
      </c>
      <c r="P412" s="253"/>
      <c r="Q412" s="253"/>
      <c r="R412" s="253"/>
      <c r="S412" s="251"/>
      <c r="T412" s="251"/>
    </row>
    <row r="413" spans="1:20" ht="12.75" customHeight="1">
      <c r="A413" s="261"/>
      <c r="B413" s="264"/>
      <c r="C413" s="228"/>
      <c r="D413" s="261"/>
      <c r="E413" s="267"/>
      <c r="F413" s="247"/>
      <c r="G413" s="270"/>
      <c r="H413" s="253"/>
      <c r="I413" s="256"/>
      <c r="J413" s="253"/>
      <c r="K413" s="16"/>
      <c r="L413" s="16"/>
      <c r="M413" s="16"/>
      <c r="N413" s="25"/>
      <c r="O413" s="131">
        <f t="shared" si="3"/>
        <v>0</v>
      </c>
      <c r="P413" s="253"/>
      <c r="Q413" s="253"/>
      <c r="R413" s="253"/>
      <c r="S413" s="251"/>
      <c r="T413" s="251"/>
    </row>
    <row r="414" spans="1:20" ht="12.75" customHeight="1">
      <c r="A414" s="262"/>
      <c r="B414" s="265"/>
      <c r="C414" s="228"/>
      <c r="D414" s="262"/>
      <c r="E414" s="268"/>
      <c r="F414" s="248"/>
      <c r="G414" s="271"/>
      <c r="H414" s="254"/>
      <c r="I414" s="257"/>
      <c r="J414" s="254"/>
      <c r="K414" s="16"/>
      <c r="L414" s="16"/>
      <c r="M414" s="16"/>
      <c r="N414" s="25"/>
      <c r="O414" s="131">
        <f t="shared" si="3"/>
        <v>0</v>
      </c>
      <c r="P414" s="254"/>
      <c r="Q414" s="254"/>
      <c r="R414" s="254"/>
      <c r="S414" s="251"/>
      <c r="T414" s="251"/>
    </row>
    <row r="415" spans="1:20" ht="12.75" customHeight="1">
      <c r="A415" s="240">
        <v>91</v>
      </c>
      <c r="B415" s="202" t="s">
        <v>381</v>
      </c>
      <c r="C415" s="182" t="s">
        <v>384</v>
      </c>
      <c r="D415" s="175" t="s">
        <v>151</v>
      </c>
      <c r="E415" s="178">
        <v>2.15</v>
      </c>
      <c r="F415" s="246">
        <f>H415+J415+R415</f>
        <v>7.239961440000001</v>
      </c>
      <c r="G415" s="178">
        <v>0.89</v>
      </c>
      <c r="H415" s="252">
        <f>G415*$P$8/1000</f>
        <v>2.1689477999999998</v>
      </c>
      <c r="I415" s="175"/>
      <c r="J415" s="252">
        <f>I415*$P$9/1000</f>
        <v>0</v>
      </c>
      <c r="K415" s="102" t="s">
        <v>382</v>
      </c>
      <c r="L415" s="102" t="s">
        <v>151</v>
      </c>
      <c r="M415" s="102">
        <v>1.1000000000000001</v>
      </c>
      <c r="N415" s="104">
        <v>4</v>
      </c>
      <c r="O415" s="131">
        <f t="shared" si="3"/>
        <v>4.4000000000000004</v>
      </c>
      <c r="P415" s="252">
        <f>E415*F415</f>
        <v>15.565917096000002</v>
      </c>
      <c r="Q415" s="252">
        <f>SUM(O415:O418)</f>
        <v>4.4000000000000004</v>
      </c>
      <c r="R415" s="252">
        <f>Q415*1.02*1.05*$R$14</f>
        <v>5.0710136400000012</v>
      </c>
      <c r="S415" s="251">
        <f>F415*$S$17</f>
        <v>8.5200229765119175</v>
      </c>
      <c r="T415" s="251">
        <f>E415*S415</f>
        <v>18.318049399500623</v>
      </c>
    </row>
    <row r="416" spans="1:20" ht="12.75" customHeight="1">
      <c r="A416" s="240"/>
      <c r="B416" s="203"/>
      <c r="C416" s="182"/>
      <c r="D416" s="176"/>
      <c r="E416" s="179"/>
      <c r="F416" s="247"/>
      <c r="G416" s="179"/>
      <c r="H416" s="253"/>
      <c r="I416" s="176"/>
      <c r="J416" s="253"/>
      <c r="K416" s="102"/>
      <c r="L416" s="102"/>
      <c r="M416" s="102"/>
      <c r="N416" s="103"/>
      <c r="O416" s="131">
        <f t="shared" si="3"/>
        <v>0</v>
      </c>
      <c r="P416" s="253"/>
      <c r="Q416" s="253"/>
      <c r="R416" s="253"/>
      <c r="S416" s="251"/>
      <c r="T416" s="251"/>
    </row>
    <row r="417" spans="1:20" ht="12.75" customHeight="1">
      <c r="A417" s="240"/>
      <c r="B417" s="203"/>
      <c r="C417" s="182"/>
      <c r="D417" s="176"/>
      <c r="E417" s="179"/>
      <c r="F417" s="247"/>
      <c r="G417" s="179"/>
      <c r="H417" s="253"/>
      <c r="I417" s="176"/>
      <c r="J417" s="253"/>
      <c r="K417" s="102"/>
      <c r="L417" s="102"/>
      <c r="M417" s="102"/>
      <c r="N417" s="103"/>
      <c r="O417" s="131">
        <f t="shared" si="3"/>
        <v>0</v>
      </c>
      <c r="P417" s="253"/>
      <c r="Q417" s="253"/>
      <c r="R417" s="253"/>
      <c r="S417" s="251"/>
      <c r="T417" s="251"/>
    </row>
    <row r="418" spans="1:20" ht="12.75" customHeight="1">
      <c r="A418" s="240"/>
      <c r="B418" s="204"/>
      <c r="C418" s="182"/>
      <c r="D418" s="177"/>
      <c r="E418" s="180"/>
      <c r="F418" s="248"/>
      <c r="G418" s="180"/>
      <c r="H418" s="254"/>
      <c r="I418" s="177"/>
      <c r="J418" s="254"/>
      <c r="K418" s="102"/>
      <c r="L418" s="102"/>
      <c r="M418" s="102"/>
      <c r="N418" s="104"/>
      <c r="O418" s="131">
        <f t="shared" si="3"/>
        <v>0</v>
      </c>
      <c r="P418" s="254"/>
      <c r="Q418" s="254"/>
      <c r="R418" s="254"/>
      <c r="S418" s="251"/>
      <c r="T418" s="251"/>
    </row>
    <row r="419" spans="1:20" ht="12.75" customHeight="1">
      <c r="A419" s="240">
        <v>92</v>
      </c>
      <c r="B419" s="181" t="s">
        <v>73</v>
      </c>
      <c r="C419" s="182" t="s">
        <v>420</v>
      </c>
      <c r="D419" s="156" t="s">
        <v>151</v>
      </c>
      <c r="E419" s="178">
        <v>2.2000000000000002</v>
      </c>
      <c r="F419" s="246">
        <f>H419+J419+R419</f>
        <v>34.96020493207201</v>
      </c>
      <c r="G419" s="195">
        <v>0.7</v>
      </c>
      <c r="H419" s="252">
        <f>G419*$P$8/1000</f>
        <v>1.7059139999999999</v>
      </c>
      <c r="I419" s="205">
        <v>0.28000000000000003</v>
      </c>
      <c r="J419" s="252">
        <f>I419*$P$9/1000</f>
        <v>0.86074800000000007</v>
      </c>
      <c r="K419" s="102" t="s">
        <v>441</v>
      </c>
      <c r="L419" s="102" t="s">
        <v>151</v>
      </c>
      <c r="M419" s="102">
        <v>1.02</v>
      </c>
      <c r="N419" s="127">
        <v>27.556000000000001</v>
      </c>
      <c r="O419" s="131">
        <f t="shared" si="3"/>
        <v>28.107120000000002</v>
      </c>
      <c r="P419" s="252">
        <f>E419*F419</f>
        <v>76.912450850558429</v>
      </c>
      <c r="Q419" s="252">
        <f>SUM(O419:O422)</f>
        <v>28.107120000000002</v>
      </c>
      <c r="R419" s="252">
        <f>Q419*1.02*1.05*$R$14</f>
        <v>32.393542932072009</v>
      </c>
      <c r="S419" s="251">
        <f>F419*$S$17</f>
        <v>41.141344709263912</v>
      </c>
      <c r="T419" s="251">
        <f>E419*S419</f>
        <v>90.510958360380613</v>
      </c>
    </row>
    <row r="420" spans="1:20" ht="12.75" customHeight="1">
      <c r="A420" s="240"/>
      <c r="B420" s="181"/>
      <c r="C420" s="182"/>
      <c r="D420" s="156"/>
      <c r="E420" s="179"/>
      <c r="F420" s="247"/>
      <c r="G420" s="195"/>
      <c r="H420" s="253"/>
      <c r="I420" s="206"/>
      <c r="J420" s="253"/>
      <c r="K420" s="102"/>
      <c r="L420" s="102"/>
      <c r="M420" s="102"/>
      <c r="N420" s="104"/>
      <c r="O420" s="131">
        <f t="shared" si="3"/>
        <v>0</v>
      </c>
      <c r="P420" s="253"/>
      <c r="Q420" s="253"/>
      <c r="R420" s="253"/>
      <c r="S420" s="251"/>
      <c r="T420" s="251"/>
    </row>
    <row r="421" spans="1:20" ht="12.75" customHeight="1">
      <c r="A421" s="240"/>
      <c r="B421" s="181"/>
      <c r="C421" s="182"/>
      <c r="D421" s="156"/>
      <c r="E421" s="179"/>
      <c r="F421" s="247"/>
      <c r="G421" s="195"/>
      <c r="H421" s="253"/>
      <c r="I421" s="206"/>
      <c r="J421" s="253"/>
      <c r="K421" s="102"/>
      <c r="L421" s="102"/>
      <c r="M421" s="102"/>
      <c r="N421" s="104"/>
      <c r="O421" s="131">
        <f t="shared" si="3"/>
        <v>0</v>
      </c>
      <c r="P421" s="253"/>
      <c r="Q421" s="253"/>
      <c r="R421" s="253"/>
      <c r="S421" s="251"/>
      <c r="T421" s="251"/>
    </row>
    <row r="422" spans="1:20" ht="12.75" customHeight="1">
      <c r="A422" s="240"/>
      <c r="B422" s="181"/>
      <c r="C422" s="182"/>
      <c r="D422" s="156"/>
      <c r="E422" s="180"/>
      <c r="F422" s="248"/>
      <c r="G422" s="195"/>
      <c r="H422" s="254"/>
      <c r="I422" s="207"/>
      <c r="J422" s="254"/>
      <c r="K422" s="102"/>
      <c r="L422" s="102"/>
      <c r="M422" s="102"/>
      <c r="N422" s="104"/>
      <c r="O422" s="131">
        <f t="shared" si="3"/>
        <v>0</v>
      </c>
      <c r="P422" s="254"/>
      <c r="Q422" s="254"/>
      <c r="R422" s="254"/>
      <c r="S422" s="251"/>
      <c r="T422" s="251"/>
    </row>
    <row r="423" spans="1:20" ht="12.75" customHeight="1">
      <c r="A423" s="240">
        <v>93</v>
      </c>
      <c r="B423" s="181" t="s">
        <v>442</v>
      </c>
      <c r="C423" s="182" t="s">
        <v>443</v>
      </c>
      <c r="D423" s="156" t="s">
        <v>151</v>
      </c>
      <c r="E423" s="172">
        <v>11.2</v>
      </c>
      <c r="F423" s="246">
        <f>H423+J423+R423</f>
        <v>69.561958435590014</v>
      </c>
      <c r="G423" s="195">
        <v>1</v>
      </c>
      <c r="H423" s="252">
        <f>G423*$P$8/1000</f>
        <v>2.43702</v>
      </c>
      <c r="I423" s="205">
        <v>0.77</v>
      </c>
      <c r="J423" s="252">
        <f>I423*$P$9/1000</f>
        <v>2.367057</v>
      </c>
      <c r="K423" s="109" t="s">
        <v>445</v>
      </c>
      <c r="L423" s="109" t="s">
        <v>379</v>
      </c>
      <c r="M423" s="102">
        <v>1.0149999999999999</v>
      </c>
      <c r="N423" s="102">
        <v>55</v>
      </c>
      <c r="O423" s="131">
        <f t="shared" si="3"/>
        <v>55.824999999999996</v>
      </c>
      <c r="P423" s="252">
        <f>E423*F423</f>
        <v>779.09393447860816</v>
      </c>
      <c r="Q423" s="252">
        <f>SUM(O423:O426)</f>
        <v>56.188899999999997</v>
      </c>
      <c r="R423" s="252">
        <f>Q423*1.02*1.05*$R$14</f>
        <v>64.757881435590008</v>
      </c>
      <c r="S423" s="251">
        <f>F423*$S$17</f>
        <v>81.860861977518184</v>
      </c>
      <c r="T423" s="251">
        <f>E423*S423</f>
        <v>916.84165414820359</v>
      </c>
    </row>
    <row r="424" spans="1:20" ht="12.75" customHeight="1">
      <c r="A424" s="240"/>
      <c r="B424" s="181"/>
      <c r="C424" s="182"/>
      <c r="D424" s="156"/>
      <c r="E424" s="173"/>
      <c r="F424" s="247"/>
      <c r="G424" s="195"/>
      <c r="H424" s="253"/>
      <c r="I424" s="206"/>
      <c r="J424" s="253"/>
      <c r="K424" s="102" t="s">
        <v>444</v>
      </c>
      <c r="L424" s="109" t="s">
        <v>145</v>
      </c>
      <c r="M424" s="102">
        <v>7.5399999999999995E-2</v>
      </c>
      <c r="N424" s="104">
        <v>3.5</v>
      </c>
      <c r="O424" s="131">
        <f t="shared" si="3"/>
        <v>0.26389999999999997</v>
      </c>
      <c r="P424" s="253"/>
      <c r="Q424" s="253"/>
      <c r="R424" s="253"/>
      <c r="S424" s="251"/>
      <c r="T424" s="251"/>
    </row>
    <row r="425" spans="1:20" ht="12.75" customHeight="1">
      <c r="A425" s="240"/>
      <c r="B425" s="181"/>
      <c r="C425" s="182"/>
      <c r="D425" s="156"/>
      <c r="E425" s="173"/>
      <c r="F425" s="247"/>
      <c r="G425" s="195"/>
      <c r="H425" s="253"/>
      <c r="I425" s="206"/>
      <c r="J425" s="253"/>
      <c r="K425" s="102" t="s">
        <v>446</v>
      </c>
      <c r="L425" s="109" t="s">
        <v>379</v>
      </c>
      <c r="M425" s="102">
        <v>8.0000000000000004E-4</v>
      </c>
      <c r="N425" s="104">
        <v>125</v>
      </c>
      <c r="O425" s="131">
        <f t="shared" si="3"/>
        <v>0.1</v>
      </c>
      <c r="P425" s="253"/>
      <c r="Q425" s="253"/>
      <c r="R425" s="253"/>
      <c r="S425" s="251"/>
      <c r="T425" s="251"/>
    </row>
    <row r="426" spans="1:20" ht="12.75" customHeight="1">
      <c r="A426" s="240"/>
      <c r="B426" s="181"/>
      <c r="C426" s="182"/>
      <c r="D426" s="156"/>
      <c r="E426" s="174"/>
      <c r="F426" s="248"/>
      <c r="G426" s="195"/>
      <c r="H426" s="254"/>
      <c r="I426" s="207"/>
      <c r="J426" s="254"/>
      <c r="K426" s="102"/>
      <c r="L426" s="102"/>
      <c r="M426" s="102"/>
      <c r="N426" s="104"/>
      <c r="O426" s="131">
        <f t="shared" si="3"/>
        <v>0</v>
      </c>
      <c r="P426" s="254"/>
      <c r="Q426" s="254"/>
      <c r="R426" s="254"/>
      <c r="S426" s="251"/>
      <c r="T426" s="251"/>
    </row>
    <row r="427" spans="1:20" ht="12.75" customHeight="1">
      <c r="A427" s="240">
        <v>94</v>
      </c>
      <c r="B427" s="181" t="s">
        <v>380</v>
      </c>
      <c r="C427" s="182" t="s">
        <v>390</v>
      </c>
      <c r="D427" s="156" t="s">
        <v>75</v>
      </c>
      <c r="E427" s="169">
        <f>0.0246+0.1345</f>
        <v>0.15910000000000002</v>
      </c>
      <c r="F427" s="246">
        <f>H427+J427+R427</f>
        <v>828.85004569655996</v>
      </c>
      <c r="G427" s="195">
        <v>16.899999999999999</v>
      </c>
      <c r="H427" s="252">
        <f>G427*$P$8/1000</f>
        <v>41.185637999999997</v>
      </c>
      <c r="I427" s="205">
        <v>0.6</v>
      </c>
      <c r="J427" s="252">
        <f>I427*$P$9/1000</f>
        <v>1.8444599999999998</v>
      </c>
      <c r="K427" s="102" t="s">
        <v>374</v>
      </c>
      <c r="L427" s="102" t="s">
        <v>75</v>
      </c>
      <c r="M427" s="102">
        <v>1</v>
      </c>
      <c r="N427" s="102">
        <v>650</v>
      </c>
      <c r="O427" s="131">
        <f t="shared" si="3"/>
        <v>650</v>
      </c>
      <c r="P427" s="252">
        <f>E427*F427</f>
        <v>131.8700422703227</v>
      </c>
      <c r="Q427" s="252">
        <f>SUM(O427:O430)</f>
        <v>681.83759999999995</v>
      </c>
      <c r="R427" s="252">
        <f>Q427*1.02*1.05*$R$14</f>
        <v>785.81994769656001</v>
      </c>
      <c r="S427" s="251">
        <f>F427*$S$17</f>
        <v>975.39489566917393</v>
      </c>
      <c r="T427" s="251">
        <f>E427*S427</f>
        <v>155.1853279009656</v>
      </c>
    </row>
    <row r="428" spans="1:20" ht="12.75" customHeight="1">
      <c r="A428" s="240"/>
      <c r="B428" s="181"/>
      <c r="C428" s="182"/>
      <c r="D428" s="156"/>
      <c r="E428" s="170"/>
      <c r="F428" s="247"/>
      <c r="G428" s="195"/>
      <c r="H428" s="253"/>
      <c r="I428" s="206"/>
      <c r="J428" s="253"/>
      <c r="K428" s="102" t="s">
        <v>374</v>
      </c>
      <c r="L428" s="102" t="s">
        <v>138</v>
      </c>
      <c r="M428" s="102">
        <v>26</v>
      </c>
      <c r="N428" s="102">
        <v>0.65</v>
      </c>
      <c r="O428" s="131">
        <f t="shared" si="3"/>
        <v>16.900000000000002</v>
      </c>
      <c r="P428" s="253"/>
      <c r="Q428" s="253"/>
      <c r="R428" s="253"/>
      <c r="S428" s="251"/>
      <c r="T428" s="251"/>
    </row>
    <row r="429" spans="1:20" ht="12.75" customHeight="1">
      <c r="A429" s="240"/>
      <c r="B429" s="181"/>
      <c r="C429" s="182"/>
      <c r="D429" s="156"/>
      <c r="E429" s="170"/>
      <c r="F429" s="247"/>
      <c r="G429" s="195"/>
      <c r="H429" s="253"/>
      <c r="I429" s="206"/>
      <c r="J429" s="253"/>
      <c r="K429" s="102" t="s">
        <v>310</v>
      </c>
      <c r="L429" s="102" t="s">
        <v>138</v>
      </c>
      <c r="M429" s="102">
        <v>12.8</v>
      </c>
      <c r="N429" s="102">
        <v>1.167</v>
      </c>
      <c r="O429" s="131">
        <f t="shared" si="3"/>
        <v>14.937600000000002</v>
      </c>
      <c r="P429" s="253"/>
      <c r="Q429" s="253"/>
      <c r="R429" s="253"/>
      <c r="S429" s="251"/>
      <c r="T429" s="251"/>
    </row>
    <row r="430" spans="1:20" ht="12.75" customHeight="1">
      <c r="A430" s="240"/>
      <c r="B430" s="181"/>
      <c r="C430" s="182"/>
      <c r="D430" s="156"/>
      <c r="E430" s="171"/>
      <c r="F430" s="248"/>
      <c r="G430" s="195"/>
      <c r="H430" s="254"/>
      <c r="I430" s="207"/>
      <c r="J430" s="254"/>
      <c r="K430" s="102"/>
      <c r="L430" s="102"/>
      <c r="M430" s="102"/>
      <c r="N430" s="102"/>
      <c r="O430" s="131">
        <f t="shared" si="3"/>
        <v>0</v>
      </c>
      <c r="P430" s="254"/>
      <c r="Q430" s="254"/>
      <c r="R430" s="254"/>
      <c r="S430" s="251"/>
      <c r="T430" s="251"/>
    </row>
    <row r="431" spans="1:20" ht="12.75" customHeight="1">
      <c r="A431" s="240">
        <v>95</v>
      </c>
      <c r="B431" s="209" t="s">
        <v>147</v>
      </c>
      <c r="C431" s="191" t="s">
        <v>434</v>
      </c>
      <c r="D431" s="192" t="s">
        <v>145</v>
      </c>
      <c r="E431" s="156">
        <v>28</v>
      </c>
      <c r="F431" s="246">
        <f>H431+J431+R431</f>
        <v>1.285012821789</v>
      </c>
      <c r="G431" s="156">
        <v>0.38400000000000001</v>
      </c>
      <c r="H431" s="252">
        <f>G431*$P$8/1000</f>
        <v>0.93581568000000004</v>
      </c>
      <c r="I431" s="190">
        <v>2.9999999999999997E-4</v>
      </c>
      <c r="J431" s="252">
        <f>I431*$P$9/1000</f>
        <v>9.222299999999999E-4</v>
      </c>
      <c r="K431" s="109" t="s">
        <v>144</v>
      </c>
      <c r="L431" s="109" t="s">
        <v>138</v>
      </c>
      <c r="M431" s="102">
        <v>0.24399999999999999</v>
      </c>
      <c r="N431" s="102">
        <v>1.1000000000000001</v>
      </c>
      <c r="O431" s="131">
        <f t="shared" si="3"/>
        <v>0.26840000000000003</v>
      </c>
      <c r="P431" s="252">
        <f>E431*F431</f>
        <v>35.980359010092002</v>
      </c>
      <c r="Q431" s="252">
        <f>SUM(O431:O434)</f>
        <v>0.30219000000000001</v>
      </c>
      <c r="R431" s="252">
        <f>Q431*1.02*1.05*$R$14</f>
        <v>0.34827491178900005</v>
      </c>
      <c r="S431" s="251">
        <f>F431*$S$17</f>
        <v>1.5122095410987011</v>
      </c>
      <c r="T431" s="251">
        <f>E431*S431</f>
        <v>42.341867150763633</v>
      </c>
    </row>
    <row r="432" spans="1:20" ht="12.75" customHeight="1">
      <c r="A432" s="240"/>
      <c r="B432" s="209"/>
      <c r="C432" s="191"/>
      <c r="D432" s="192"/>
      <c r="E432" s="156"/>
      <c r="F432" s="247"/>
      <c r="G432" s="156"/>
      <c r="H432" s="253"/>
      <c r="I432" s="190"/>
      <c r="J432" s="253"/>
      <c r="K432" s="109" t="s">
        <v>202</v>
      </c>
      <c r="L432" s="109" t="s">
        <v>138</v>
      </c>
      <c r="M432" s="102">
        <v>2E-3</v>
      </c>
      <c r="N432" s="102">
        <v>1.1000000000000001</v>
      </c>
      <c r="O432" s="131">
        <f t="shared" si="3"/>
        <v>2.2000000000000001E-3</v>
      </c>
      <c r="P432" s="253"/>
      <c r="Q432" s="253"/>
      <c r="R432" s="253"/>
      <c r="S432" s="251"/>
      <c r="T432" s="251"/>
    </row>
    <row r="433" spans="1:20" ht="12.75" customHeight="1">
      <c r="A433" s="240"/>
      <c r="B433" s="209"/>
      <c r="C433" s="191"/>
      <c r="D433" s="192"/>
      <c r="E433" s="156"/>
      <c r="F433" s="247"/>
      <c r="G433" s="156"/>
      <c r="H433" s="253"/>
      <c r="I433" s="190"/>
      <c r="J433" s="253"/>
      <c r="K433" s="109" t="s">
        <v>143</v>
      </c>
      <c r="L433" s="109" t="s">
        <v>138</v>
      </c>
      <c r="M433" s="102">
        <v>2.7E-2</v>
      </c>
      <c r="N433" s="102">
        <v>1.17</v>
      </c>
      <c r="O433" s="131">
        <f t="shared" si="3"/>
        <v>3.159E-2</v>
      </c>
      <c r="P433" s="253"/>
      <c r="Q433" s="253"/>
      <c r="R433" s="253"/>
      <c r="S433" s="251"/>
      <c r="T433" s="251"/>
    </row>
    <row r="434" spans="1:20" ht="12.75" customHeight="1">
      <c r="A434" s="240"/>
      <c r="B434" s="209"/>
      <c r="C434" s="191"/>
      <c r="D434" s="192"/>
      <c r="E434" s="156"/>
      <c r="F434" s="248"/>
      <c r="G434" s="156"/>
      <c r="H434" s="254"/>
      <c r="I434" s="190"/>
      <c r="J434" s="254"/>
      <c r="K434" s="109"/>
      <c r="L434" s="109"/>
      <c r="M434" s="109"/>
      <c r="N434" s="111"/>
      <c r="O434" s="131">
        <f t="shared" si="3"/>
        <v>0</v>
      </c>
      <c r="P434" s="254"/>
      <c r="Q434" s="254"/>
      <c r="R434" s="254"/>
      <c r="S434" s="251"/>
      <c r="T434" s="251"/>
    </row>
    <row r="435" spans="1:20" ht="12.75" customHeight="1">
      <c r="A435" s="240">
        <v>96</v>
      </c>
      <c r="B435" s="181" t="s">
        <v>175</v>
      </c>
      <c r="C435" s="182" t="s">
        <v>435</v>
      </c>
      <c r="D435" s="156" t="s">
        <v>151</v>
      </c>
      <c r="E435" s="156">
        <v>23</v>
      </c>
      <c r="F435" s="246">
        <f>H435+J435+R435</f>
        <v>1.8056071500000002</v>
      </c>
      <c r="G435" s="156"/>
      <c r="H435" s="252">
        <f>G435*$P$8/1000</f>
        <v>0</v>
      </c>
      <c r="I435" s="187">
        <v>2.5000000000000001E-2</v>
      </c>
      <c r="J435" s="252">
        <f>I435*$P$9/1000</f>
        <v>7.6852500000000004E-2</v>
      </c>
      <c r="K435" s="102" t="s">
        <v>391</v>
      </c>
      <c r="L435" s="102" t="s">
        <v>151</v>
      </c>
      <c r="M435" s="102">
        <v>1</v>
      </c>
      <c r="N435" s="102">
        <v>1.5</v>
      </c>
      <c r="O435" s="131">
        <f t="shared" si="3"/>
        <v>1.5</v>
      </c>
      <c r="P435" s="252">
        <f>E435*F435</f>
        <v>41.528964450000004</v>
      </c>
      <c r="Q435" s="252">
        <f>SUM(O435:O438)</f>
        <v>1.5</v>
      </c>
      <c r="R435" s="252">
        <f>Q435*1.02*1.05*$R$14</f>
        <v>1.7287546500000002</v>
      </c>
      <c r="S435" s="251">
        <f>F435*$S$17</f>
        <v>2.1248475605906263</v>
      </c>
      <c r="T435" s="251">
        <f>E435*S435</f>
        <v>48.871493893584407</v>
      </c>
    </row>
    <row r="436" spans="1:20" ht="12.75" customHeight="1">
      <c r="A436" s="240"/>
      <c r="B436" s="181"/>
      <c r="C436" s="182"/>
      <c r="D436" s="156"/>
      <c r="E436" s="156"/>
      <c r="F436" s="247"/>
      <c r="G436" s="156"/>
      <c r="H436" s="253"/>
      <c r="I436" s="187"/>
      <c r="J436" s="253"/>
      <c r="K436" s="102"/>
      <c r="L436" s="102"/>
      <c r="M436" s="102"/>
      <c r="N436" s="104"/>
      <c r="O436" s="131">
        <f t="shared" si="3"/>
        <v>0</v>
      </c>
      <c r="P436" s="253"/>
      <c r="Q436" s="253"/>
      <c r="R436" s="253"/>
      <c r="S436" s="251"/>
      <c r="T436" s="251"/>
    </row>
    <row r="437" spans="1:20" ht="12.75" customHeight="1">
      <c r="A437" s="240"/>
      <c r="B437" s="181"/>
      <c r="C437" s="182"/>
      <c r="D437" s="156"/>
      <c r="E437" s="156"/>
      <c r="F437" s="247"/>
      <c r="G437" s="156"/>
      <c r="H437" s="253"/>
      <c r="I437" s="187"/>
      <c r="J437" s="253"/>
      <c r="K437" s="102"/>
      <c r="L437" s="102"/>
      <c r="M437" s="106"/>
      <c r="N437" s="104"/>
      <c r="O437" s="131">
        <f t="shared" si="3"/>
        <v>0</v>
      </c>
      <c r="P437" s="253"/>
      <c r="Q437" s="253"/>
      <c r="R437" s="253"/>
      <c r="S437" s="251"/>
      <c r="T437" s="251"/>
    </row>
    <row r="438" spans="1:20" ht="12.75" customHeight="1">
      <c r="A438" s="240"/>
      <c r="B438" s="181"/>
      <c r="C438" s="182"/>
      <c r="D438" s="156"/>
      <c r="E438" s="156"/>
      <c r="F438" s="248"/>
      <c r="G438" s="156"/>
      <c r="H438" s="254"/>
      <c r="I438" s="187"/>
      <c r="J438" s="254"/>
      <c r="K438" s="102"/>
      <c r="L438" s="102"/>
      <c r="M438" s="102"/>
      <c r="N438" s="104"/>
      <c r="O438" s="131">
        <f t="shared" si="3"/>
        <v>0</v>
      </c>
      <c r="P438" s="254"/>
      <c r="Q438" s="254"/>
      <c r="R438" s="254"/>
      <c r="S438" s="251"/>
      <c r="T438" s="251"/>
    </row>
    <row r="439" spans="1:20" ht="12.75" customHeight="1">
      <c r="A439" s="260"/>
      <c r="B439" s="263"/>
      <c r="C439" s="193" t="s">
        <v>355</v>
      </c>
      <c r="D439" s="260"/>
      <c r="E439" s="266"/>
      <c r="F439" s="246">
        <f>H439+J439+R439</f>
        <v>0</v>
      </c>
      <c r="G439" s="269"/>
      <c r="H439" s="252">
        <f>G439*$P$8/1000</f>
        <v>0</v>
      </c>
      <c r="I439" s="255"/>
      <c r="J439" s="252">
        <f>I439*$P$9/1000</f>
        <v>0</v>
      </c>
      <c r="K439" s="12"/>
      <c r="L439" s="23"/>
      <c r="M439" s="12"/>
      <c r="N439" s="23"/>
      <c r="O439" s="131">
        <f t="shared" si="3"/>
        <v>0</v>
      </c>
      <c r="P439" s="252">
        <f>E439*F439</f>
        <v>0</v>
      </c>
      <c r="Q439" s="252">
        <f>SUM(O439:O442)</f>
        <v>0</v>
      </c>
      <c r="R439" s="252">
        <f>Q439*1.02*1.05*$R$14</f>
        <v>0</v>
      </c>
      <c r="S439" s="251">
        <f>F439*$S$17</f>
        <v>0</v>
      </c>
      <c r="T439" s="251">
        <f>E439*S439</f>
        <v>0</v>
      </c>
    </row>
    <row r="440" spans="1:20" ht="12.75" customHeight="1">
      <c r="A440" s="261"/>
      <c r="B440" s="264"/>
      <c r="C440" s="193"/>
      <c r="D440" s="261"/>
      <c r="E440" s="267"/>
      <c r="F440" s="247"/>
      <c r="G440" s="270"/>
      <c r="H440" s="253"/>
      <c r="I440" s="256"/>
      <c r="J440" s="253"/>
      <c r="K440" s="16"/>
      <c r="L440" s="16"/>
      <c r="M440" s="16"/>
      <c r="N440" s="25"/>
      <c r="O440" s="131">
        <f t="shared" si="3"/>
        <v>0</v>
      </c>
      <c r="P440" s="253"/>
      <c r="Q440" s="253"/>
      <c r="R440" s="253"/>
      <c r="S440" s="251"/>
      <c r="T440" s="251"/>
    </row>
    <row r="441" spans="1:20" ht="12.75" customHeight="1">
      <c r="A441" s="261"/>
      <c r="B441" s="264"/>
      <c r="C441" s="193"/>
      <c r="D441" s="261"/>
      <c r="E441" s="267"/>
      <c r="F441" s="247"/>
      <c r="G441" s="270"/>
      <c r="H441" s="253"/>
      <c r="I441" s="256"/>
      <c r="J441" s="253"/>
      <c r="K441" s="16"/>
      <c r="L441" s="16"/>
      <c r="M441" s="16"/>
      <c r="N441" s="25"/>
      <c r="O441" s="131">
        <f t="shared" si="3"/>
        <v>0</v>
      </c>
      <c r="P441" s="253"/>
      <c r="Q441" s="253"/>
      <c r="R441" s="253"/>
      <c r="S441" s="251"/>
      <c r="T441" s="251"/>
    </row>
    <row r="442" spans="1:20" ht="12.75" customHeight="1">
      <c r="A442" s="262"/>
      <c r="B442" s="265"/>
      <c r="C442" s="193"/>
      <c r="D442" s="262"/>
      <c r="E442" s="268"/>
      <c r="F442" s="248"/>
      <c r="G442" s="271"/>
      <c r="H442" s="254"/>
      <c r="I442" s="257"/>
      <c r="J442" s="254"/>
      <c r="K442" s="16"/>
      <c r="L442" s="16"/>
      <c r="M442" s="16"/>
      <c r="N442" s="25"/>
      <c r="O442" s="131">
        <f t="shared" si="3"/>
        <v>0</v>
      </c>
      <c r="P442" s="254"/>
      <c r="Q442" s="254"/>
      <c r="R442" s="254"/>
      <c r="S442" s="251"/>
      <c r="T442" s="251"/>
    </row>
    <row r="443" spans="1:20" ht="12.75" customHeight="1">
      <c r="A443" s="240">
        <v>97</v>
      </c>
      <c r="B443" s="181" t="s">
        <v>146</v>
      </c>
      <c r="C443" s="182" t="s">
        <v>421</v>
      </c>
      <c r="D443" s="156" t="s">
        <v>151</v>
      </c>
      <c r="E443" s="188">
        <v>23.4</v>
      </c>
      <c r="F443" s="246">
        <f>H443+J443+R443</f>
        <v>0.86148685199999997</v>
      </c>
      <c r="G443" s="156">
        <v>1.0999999999999999E-2</v>
      </c>
      <c r="H443" s="252">
        <f>G443*$P$8/1000</f>
        <v>2.6807219999999996E-2</v>
      </c>
      <c r="I443" s="190">
        <v>0.27151999999999998</v>
      </c>
      <c r="J443" s="252">
        <f>I443*$P$9/1000</f>
        <v>0.83467963199999995</v>
      </c>
      <c r="K443" s="133"/>
      <c r="L443" s="133"/>
      <c r="M443" s="133"/>
      <c r="N443" s="134"/>
      <c r="O443" s="131">
        <f t="shared" si="3"/>
        <v>0</v>
      </c>
      <c r="P443" s="252">
        <f>E443*F443</f>
        <v>20.158792336799998</v>
      </c>
      <c r="Q443" s="252">
        <f>SUM(O443:O446)</f>
        <v>0</v>
      </c>
      <c r="R443" s="252">
        <f>Q443*1.02*1.05*$R$14</f>
        <v>0</v>
      </c>
      <c r="S443" s="251">
        <f>F443*$S$17</f>
        <v>1.0138020532058138</v>
      </c>
      <c r="T443" s="251">
        <f>E443*S443</f>
        <v>23.722968045016042</v>
      </c>
    </row>
    <row r="444" spans="1:20" ht="12.75" customHeight="1">
      <c r="A444" s="240"/>
      <c r="B444" s="181"/>
      <c r="C444" s="182"/>
      <c r="D444" s="156"/>
      <c r="E444" s="188"/>
      <c r="F444" s="247"/>
      <c r="G444" s="156"/>
      <c r="H444" s="253"/>
      <c r="I444" s="190"/>
      <c r="J444" s="253"/>
      <c r="K444" s="12"/>
      <c r="L444" s="12"/>
      <c r="M444" s="12"/>
      <c r="N444" s="23"/>
      <c r="O444" s="131">
        <f t="shared" si="3"/>
        <v>0</v>
      </c>
      <c r="P444" s="253"/>
      <c r="Q444" s="253"/>
      <c r="R444" s="253"/>
      <c r="S444" s="251"/>
      <c r="T444" s="251"/>
    </row>
    <row r="445" spans="1:20" ht="12.75" customHeight="1">
      <c r="A445" s="240"/>
      <c r="B445" s="181"/>
      <c r="C445" s="182"/>
      <c r="D445" s="156"/>
      <c r="E445" s="188"/>
      <c r="F445" s="247"/>
      <c r="G445" s="156"/>
      <c r="H445" s="253"/>
      <c r="I445" s="190"/>
      <c r="J445" s="253"/>
      <c r="K445" s="12"/>
      <c r="L445" s="12"/>
      <c r="M445" s="10"/>
      <c r="N445" s="23"/>
      <c r="O445" s="131">
        <f t="shared" si="3"/>
        <v>0</v>
      </c>
      <c r="P445" s="253"/>
      <c r="Q445" s="253"/>
      <c r="R445" s="253"/>
      <c r="S445" s="251"/>
      <c r="T445" s="251"/>
    </row>
    <row r="446" spans="1:20" ht="12.75" customHeight="1">
      <c r="A446" s="240"/>
      <c r="B446" s="181"/>
      <c r="C446" s="182"/>
      <c r="D446" s="156"/>
      <c r="E446" s="188"/>
      <c r="F446" s="248"/>
      <c r="G446" s="156"/>
      <c r="H446" s="254"/>
      <c r="I446" s="190"/>
      <c r="J446" s="254"/>
      <c r="K446" s="12"/>
      <c r="L446" s="12"/>
      <c r="M446" s="12"/>
      <c r="N446" s="23"/>
      <c r="O446" s="131">
        <f t="shared" si="3"/>
        <v>0</v>
      </c>
      <c r="P446" s="254"/>
      <c r="Q446" s="254"/>
      <c r="R446" s="254"/>
      <c r="S446" s="251"/>
      <c r="T446" s="251"/>
    </row>
    <row r="447" spans="1:20" ht="12.75" customHeight="1">
      <c r="A447" s="240">
        <v>98</v>
      </c>
      <c r="B447" s="181" t="s">
        <v>182</v>
      </c>
      <c r="C447" s="182" t="s">
        <v>424</v>
      </c>
      <c r="D447" s="156" t="s">
        <v>151</v>
      </c>
      <c r="E447" s="188">
        <v>1.9</v>
      </c>
      <c r="F447" s="246">
        <f>H447+J447+R447</f>
        <v>11.551474799999999</v>
      </c>
      <c r="G447" s="156">
        <v>4.74</v>
      </c>
      <c r="H447" s="252">
        <f>G447*$P$8/1000</f>
        <v>11.551474799999999</v>
      </c>
      <c r="I447" s="190"/>
      <c r="J447" s="252">
        <f>I447*$P$9/1000</f>
        <v>0</v>
      </c>
      <c r="K447" s="12"/>
      <c r="L447" s="16"/>
      <c r="M447" s="12"/>
      <c r="N447" s="134"/>
      <c r="O447" s="131">
        <f t="shared" si="3"/>
        <v>0</v>
      </c>
      <c r="P447" s="252">
        <f>E447*F447</f>
        <v>21.947802119999999</v>
      </c>
      <c r="Q447" s="252">
        <f>SUM(O447:O450)</f>
        <v>0</v>
      </c>
      <c r="R447" s="252">
        <f>Q447*1.02*1.05*$R$14</f>
        <v>0</v>
      </c>
      <c r="S447" s="251">
        <f>F447*$S$17</f>
        <v>13.593833547903314</v>
      </c>
      <c r="T447" s="251">
        <f>E447*S447</f>
        <v>25.828283741016296</v>
      </c>
    </row>
    <row r="448" spans="1:20" ht="12.75" customHeight="1">
      <c r="A448" s="240"/>
      <c r="B448" s="181"/>
      <c r="C448" s="182"/>
      <c r="D448" s="156"/>
      <c r="E448" s="188"/>
      <c r="F448" s="247"/>
      <c r="G448" s="156"/>
      <c r="H448" s="253"/>
      <c r="I448" s="190"/>
      <c r="J448" s="253"/>
      <c r="K448" s="12"/>
      <c r="L448" s="12"/>
      <c r="M448" s="12"/>
      <c r="N448" s="23"/>
      <c r="O448" s="131">
        <f t="shared" si="3"/>
        <v>0</v>
      </c>
      <c r="P448" s="253"/>
      <c r="Q448" s="253"/>
      <c r="R448" s="253"/>
      <c r="S448" s="251"/>
      <c r="T448" s="251"/>
    </row>
    <row r="449" spans="1:20" ht="12.75" customHeight="1">
      <c r="A449" s="240"/>
      <c r="B449" s="181"/>
      <c r="C449" s="182"/>
      <c r="D449" s="156"/>
      <c r="E449" s="188"/>
      <c r="F449" s="247"/>
      <c r="G449" s="156"/>
      <c r="H449" s="253"/>
      <c r="I449" s="190"/>
      <c r="J449" s="253"/>
      <c r="K449" s="12"/>
      <c r="L449" s="12"/>
      <c r="M449" s="10"/>
      <c r="N449" s="23"/>
      <c r="O449" s="131">
        <f t="shared" si="3"/>
        <v>0</v>
      </c>
      <c r="P449" s="253"/>
      <c r="Q449" s="253"/>
      <c r="R449" s="253"/>
      <c r="S449" s="251"/>
      <c r="T449" s="251"/>
    </row>
    <row r="450" spans="1:20" ht="12.75" customHeight="1">
      <c r="A450" s="240"/>
      <c r="B450" s="181"/>
      <c r="C450" s="182"/>
      <c r="D450" s="156"/>
      <c r="E450" s="188"/>
      <c r="F450" s="248"/>
      <c r="G450" s="156"/>
      <c r="H450" s="254"/>
      <c r="I450" s="190"/>
      <c r="J450" s="254"/>
      <c r="K450" s="12"/>
      <c r="L450" s="12"/>
      <c r="M450" s="12"/>
      <c r="N450" s="23"/>
      <c r="O450" s="131">
        <f t="shared" si="3"/>
        <v>0</v>
      </c>
      <c r="P450" s="254"/>
      <c r="Q450" s="254"/>
      <c r="R450" s="254"/>
      <c r="S450" s="251"/>
      <c r="T450" s="251"/>
    </row>
    <row r="451" spans="1:20" ht="12.75" customHeight="1">
      <c r="A451" s="240">
        <v>99</v>
      </c>
      <c r="B451" s="181" t="s">
        <v>281</v>
      </c>
      <c r="C451" s="182" t="s">
        <v>425</v>
      </c>
      <c r="D451" s="175" t="s">
        <v>151</v>
      </c>
      <c r="E451" s="172">
        <v>9.9</v>
      </c>
      <c r="F451" s="246">
        <f>H451+J451+R451</f>
        <v>0.50512075680000001</v>
      </c>
      <c r="G451" s="222">
        <v>6.4900000000000001E-3</v>
      </c>
      <c r="H451" s="252">
        <f>G451*$P$8/1000</f>
        <v>1.5816259799999999E-2</v>
      </c>
      <c r="I451" s="163">
        <v>0.15917000000000001</v>
      </c>
      <c r="J451" s="252">
        <f>I451*$P$9/1000</f>
        <v>0.489304497</v>
      </c>
      <c r="K451" s="12"/>
      <c r="L451" s="16"/>
      <c r="M451" s="12"/>
      <c r="N451" s="134"/>
      <c r="O451" s="131">
        <f t="shared" si="3"/>
        <v>0</v>
      </c>
      <c r="P451" s="252">
        <f>E451*F451</f>
        <v>5.0006954923200002</v>
      </c>
      <c r="Q451" s="252">
        <f>SUM(O451:O454)</f>
        <v>0</v>
      </c>
      <c r="R451" s="252">
        <f>Q451*1.02*1.05*$R$14</f>
        <v>0</v>
      </c>
      <c r="S451" s="251">
        <f>F451*$S$17</f>
        <v>0.59442864295822651</v>
      </c>
      <c r="T451" s="251">
        <f>E451*S451</f>
        <v>5.8848435652864426</v>
      </c>
    </row>
    <row r="452" spans="1:20" ht="12.75" customHeight="1">
      <c r="A452" s="240"/>
      <c r="B452" s="181"/>
      <c r="C452" s="182"/>
      <c r="D452" s="176"/>
      <c r="E452" s="173"/>
      <c r="F452" s="247"/>
      <c r="G452" s="222"/>
      <c r="H452" s="253"/>
      <c r="I452" s="164"/>
      <c r="J452" s="253"/>
      <c r="K452" s="12"/>
      <c r="L452" s="12"/>
      <c r="M452" s="12"/>
      <c r="N452" s="23"/>
      <c r="O452" s="131">
        <f t="shared" si="3"/>
        <v>0</v>
      </c>
      <c r="P452" s="253"/>
      <c r="Q452" s="253"/>
      <c r="R452" s="253"/>
      <c r="S452" s="251"/>
      <c r="T452" s="251"/>
    </row>
    <row r="453" spans="1:20" ht="12.75" customHeight="1">
      <c r="A453" s="240"/>
      <c r="B453" s="181"/>
      <c r="C453" s="182"/>
      <c r="D453" s="176"/>
      <c r="E453" s="173"/>
      <c r="F453" s="247"/>
      <c r="G453" s="222"/>
      <c r="H453" s="253"/>
      <c r="I453" s="164"/>
      <c r="J453" s="253"/>
      <c r="K453" s="12"/>
      <c r="L453" s="12"/>
      <c r="M453" s="10"/>
      <c r="N453" s="23"/>
      <c r="O453" s="131">
        <f t="shared" si="3"/>
        <v>0</v>
      </c>
      <c r="P453" s="253"/>
      <c r="Q453" s="253"/>
      <c r="R453" s="253"/>
      <c r="S453" s="251"/>
      <c r="T453" s="251"/>
    </row>
    <row r="454" spans="1:20" ht="12.75" customHeight="1">
      <c r="A454" s="240"/>
      <c r="B454" s="181"/>
      <c r="C454" s="182"/>
      <c r="D454" s="177"/>
      <c r="E454" s="174"/>
      <c r="F454" s="248"/>
      <c r="G454" s="222"/>
      <c r="H454" s="254"/>
      <c r="I454" s="165"/>
      <c r="J454" s="254"/>
      <c r="K454" s="12"/>
      <c r="L454" s="12"/>
      <c r="M454" s="12"/>
      <c r="N454" s="23"/>
      <c r="O454" s="131">
        <f t="shared" si="3"/>
        <v>0</v>
      </c>
      <c r="P454" s="254"/>
      <c r="Q454" s="254"/>
      <c r="R454" s="254"/>
      <c r="S454" s="251"/>
      <c r="T454" s="251"/>
    </row>
    <row r="455" spans="1:20" ht="12.75" customHeight="1">
      <c r="A455" s="240">
        <v>100</v>
      </c>
      <c r="B455" s="181" t="s">
        <v>132</v>
      </c>
      <c r="C455" s="182" t="s">
        <v>426</v>
      </c>
      <c r="D455" s="156" t="s">
        <v>151</v>
      </c>
      <c r="E455" s="188">
        <v>0.9</v>
      </c>
      <c r="F455" s="246">
        <f>H455+J455+R455</f>
        <v>2.6807220000000003</v>
      </c>
      <c r="G455" s="156">
        <v>1.1000000000000001</v>
      </c>
      <c r="H455" s="252">
        <f>G455*$P$8/1000</f>
        <v>2.6807220000000003</v>
      </c>
      <c r="I455" s="190"/>
      <c r="J455" s="252">
        <f>I455*$P$9/1000</f>
        <v>0</v>
      </c>
      <c r="K455" s="12"/>
      <c r="L455" s="16"/>
      <c r="M455" s="12"/>
      <c r="N455" s="134"/>
      <c r="O455" s="131">
        <f t="shared" si="3"/>
        <v>0</v>
      </c>
      <c r="P455" s="252">
        <f>E455*F455</f>
        <v>2.4126498000000005</v>
      </c>
      <c r="Q455" s="252">
        <f>SUM(O455:O458)</f>
        <v>0</v>
      </c>
      <c r="R455" s="252">
        <f>Q455*1.02*1.05*$R$14</f>
        <v>0</v>
      </c>
      <c r="S455" s="251">
        <f>F455*$S$17</f>
        <v>3.1546871102729215</v>
      </c>
      <c r="T455" s="251">
        <f>E455*S455</f>
        <v>2.8392183992456292</v>
      </c>
    </row>
    <row r="456" spans="1:20" ht="12.75" customHeight="1">
      <c r="A456" s="240"/>
      <c r="B456" s="181"/>
      <c r="C456" s="182"/>
      <c r="D456" s="156"/>
      <c r="E456" s="188"/>
      <c r="F456" s="247"/>
      <c r="G456" s="156"/>
      <c r="H456" s="253"/>
      <c r="I456" s="190"/>
      <c r="J456" s="253"/>
      <c r="K456" s="12"/>
      <c r="L456" s="12"/>
      <c r="M456" s="12"/>
      <c r="N456" s="23"/>
      <c r="O456" s="131">
        <f t="shared" si="3"/>
        <v>0</v>
      </c>
      <c r="P456" s="253"/>
      <c r="Q456" s="253"/>
      <c r="R456" s="253"/>
      <c r="S456" s="251"/>
      <c r="T456" s="251"/>
    </row>
    <row r="457" spans="1:20" ht="12.75" customHeight="1">
      <c r="A457" s="240"/>
      <c r="B457" s="181"/>
      <c r="C457" s="182"/>
      <c r="D457" s="156"/>
      <c r="E457" s="188"/>
      <c r="F457" s="247"/>
      <c r="G457" s="156"/>
      <c r="H457" s="253"/>
      <c r="I457" s="190"/>
      <c r="J457" s="253"/>
      <c r="K457" s="12"/>
      <c r="L457" s="12"/>
      <c r="M457" s="10"/>
      <c r="N457" s="23"/>
      <c r="O457" s="131">
        <f t="shared" si="3"/>
        <v>0</v>
      </c>
      <c r="P457" s="253"/>
      <c r="Q457" s="253"/>
      <c r="R457" s="253"/>
      <c r="S457" s="251"/>
      <c r="T457" s="251"/>
    </row>
    <row r="458" spans="1:20" ht="12.75" customHeight="1">
      <c r="A458" s="240"/>
      <c r="B458" s="181"/>
      <c r="C458" s="182"/>
      <c r="D458" s="156"/>
      <c r="E458" s="188"/>
      <c r="F458" s="248"/>
      <c r="G458" s="156"/>
      <c r="H458" s="254"/>
      <c r="I458" s="190"/>
      <c r="J458" s="254"/>
      <c r="K458" s="12"/>
      <c r="L458" s="12"/>
      <c r="M458" s="12"/>
      <c r="N458" s="23"/>
      <c r="O458" s="131">
        <f t="shared" si="3"/>
        <v>0</v>
      </c>
      <c r="P458" s="254"/>
      <c r="Q458" s="254"/>
      <c r="R458" s="254"/>
      <c r="S458" s="251"/>
      <c r="T458" s="251"/>
    </row>
    <row r="459" spans="1:20" ht="12.75" customHeight="1">
      <c r="A459" s="240">
        <v>101</v>
      </c>
      <c r="B459" s="181" t="s">
        <v>59</v>
      </c>
      <c r="C459" s="182" t="s">
        <v>217</v>
      </c>
      <c r="D459" s="175" t="s">
        <v>151</v>
      </c>
      <c r="E459" s="172">
        <v>36.1</v>
      </c>
      <c r="F459" s="246">
        <f>H459+J459+R459</f>
        <v>0.52147316099999996</v>
      </c>
      <c r="G459" s="156">
        <v>1.32E-2</v>
      </c>
      <c r="H459" s="252">
        <f>G459*$P$8/1000</f>
        <v>3.2168664E-2</v>
      </c>
      <c r="I459" s="156">
        <v>0.15917000000000001</v>
      </c>
      <c r="J459" s="252">
        <f>I459*$P$9/1000</f>
        <v>0.489304497</v>
      </c>
      <c r="K459" s="12"/>
      <c r="L459" s="23"/>
      <c r="M459" s="12"/>
      <c r="N459" s="134"/>
      <c r="O459" s="131">
        <f t="shared" si="3"/>
        <v>0</v>
      </c>
      <c r="P459" s="252">
        <f>E459*F459</f>
        <v>18.825181112100001</v>
      </c>
      <c r="Q459" s="252">
        <f>SUM(O459:O462)</f>
        <v>0</v>
      </c>
      <c r="R459" s="252">
        <f>Q459*1.02*1.05*$R$14</f>
        <v>0</v>
      </c>
      <c r="S459" s="251">
        <f>F459*$S$17</f>
        <v>0.61367223433089124</v>
      </c>
      <c r="T459" s="251">
        <f>E459*S459</f>
        <v>22.153567659345175</v>
      </c>
    </row>
    <row r="460" spans="1:20" ht="12.75" customHeight="1">
      <c r="A460" s="240"/>
      <c r="B460" s="181"/>
      <c r="C460" s="182"/>
      <c r="D460" s="176"/>
      <c r="E460" s="173"/>
      <c r="F460" s="247"/>
      <c r="G460" s="156"/>
      <c r="H460" s="253"/>
      <c r="I460" s="156"/>
      <c r="J460" s="253"/>
      <c r="K460" s="12"/>
      <c r="L460" s="12"/>
      <c r="M460" s="12"/>
      <c r="N460" s="23"/>
      <c r="O460" s="131">
        <f t="shared" si="3"/>
        <v>0</v>
      </c>
      <c r="P460" s="253"/>
      <c r="Q460" s="253"/>
      <c r="R460" s="253"/>
      <c r="S460" s="251"/>
      <c r="T460" s="251"/>
    </row>
    <row r="461" spans="1:20" ht="12.75" customHeight="1">
      <c r="A461" s="240"/>
      <c r="B461" s="181"/>
      <c r="C461" s="182"/>
      <c r="D461" s="176"/>
      <c r="E461" s="173"/>
      <c r="F461" s="247"/>
      <c r="G461" s="156"/>
      <c r="H461" s="253"/>
      <c r="I461" s="156"/>
      <c r="J461" s="253"/>
      <c r="K461" s="12"/>
      <c r="L461" s="12"/>
      <c r="M461" s="10"/>
      <c r="N461" s="23"/>
      <c r="O461" s="131">
        <f t="shared" si="3"/>
        <v>0</v>
      </c>
      <c r="P461" s="253"/>
      <c r="Q461" s="253"/>
      <c r="R461" s="253"/>
      <c r="S461" s="251"/>
      <c r="T461" s="251"/>
    </row>
    <row r="462" spans="1:20" ht="12.75" customHeight="1">
      <c r="A462" s="240"/>
      <c r="B462" s="181"/>
      <c r="C462" s="182"/>
      <c r="D462" s="177"/>
      <c r="E462" s="174"/>
      <c r="F462" s="248"/>
      <c r="G462" s="156"/>
      <c r="H462" s="254"/>
      <c r="I462" s="156"/>
      <c r="J462" s="254"/>
      <c r="K462" s="12"/>
      <c r="L462" s="12"/>
      <c r="M462" s="12"/>
      <c r="N462" s="23"/>
      <c r="O462" s="131">
        <f t="shared" si="3"/>
        <v>0</v>
      </c>
      <c r="P462" s="254"/>
      <c r="Q462" s="254"/>
      <c r="R462" s="254"/>
      <c r="S462" s="251"/>
      <c r="T462" s="251"/>
    </row>
    <row r="463" spans="1:20" ht="12.75" customHeight="1">
      <c r="A463" s="240">
        <v>102</v>
      </c>
      <c r="B463" s="181" t="s">
        <v>61</v>
      </c>
      <c r="C463" s="157" t="s">
        <v>273</v>
      </c>
      <c r="D463" s="175" t="s">
        <v>75</v>
      </c>
      <c r="E463" s="172">
        <f>+E459*2.2</f>
        <v>79.420000000000016</v>
      </c>
      <c r="F463" s="246">
        <f>H463+J463+R463</f>
        <v>0.83000700000000005</v>
      </c>
      <c r="G463" s="169"/>
      <c r="H463" s="252">
        <f>G463*$P$8/1000</f>
        <v>0</v>
      </c>
      <c r="I463" s="175">
        <v>0.27</v>
      </c>
      <c r="J463" s="252">
        <f>I463*$P$9/1000</f>
        <v>0.83000700000000005</v>
      </c>
      <c r="K463" s="12"/>
      <c r="L463" s="16"/>
      <c r="M463" s="12"/>
      <c r="N463" s="134"/>
      <c r="O463" s="131">
        <f t="shared" si="3"/>
        <v>0</v>
      </c>
      <c r="P463" s="252">
        <f>E463*F463</f>
        <v>65.91915594000001</v>
      </c>
      <c r="Q463" s="252">
        <f>SUM(O463:O466)</f>
        <v>0</v>
      </c>
      <c r="R463" s="252">
        <f>Q463*1.02*1.05*$R$14</f>
        <v>0</v>
      </c>
      <c r="S463" s="251">
        <f>F463*$S$17</f>
        <v>0.97675640530286112</v>
      </c>
      <c r="T463" s="251">
        <f>E463*S463</f>
        <v>77.573993709153243</v>
      </c>
    </row>
    <row r="464" spans="1:20" ht="12.75" customHeight="1">
      <c r="A464" s="240"/>
      <c r="B464" s="181"/>
      <c r="C464" s="158"/>
      <c r="D464" s="176"/>
      <c r="E464" s="173"/>
      <c r="F464" s="247"/>
      <c r="G464" s="170"/>
      <c r="H464" s="253"/>
      <c r="I464" s="176"/>
      <c r="J464" s="253"/>
      <c r="K464" s="12"/>
      <c r="L464" s="12"/>
      <c r="M464" s="12"/>
      <c r="N464" s="23"/>
      <c r="O464" s="131">
        <f t="shared" si="3"/>
        <v>0</v>
      </c>
      <c r="P464" s="253"/>
      <c r="Q464" s="253"/>
      <c r="R464" s="253"/>
      <c r="S464" s="251"/>
      <c r="T464" s="251"/>
    </row>
    <row r="465" spans="1:24" ht="12.75" customHeight="1">
      <c r="A465" s="240"/>
      <c r="B465" s="181"/>
      <c r="C465" s="158"/>
      <c r="D465" s="176"/>
      <c r="E465" s="173"/>
      <c r="F465" s="247"/>
      <c r="G465" s="170"/>
      <c r="H465" s="253"/>
      <c r="I465" s="176"/>
      <c r="J465" s="253"/>
      <c r="K465" s="12"/>
      <c r="L465" s="12"/>
      <c r="M465" s="10"/>
      <c r="N465" s="23"/>
      <c r="O465" s="131">
        <f t="shared" si="3"/>
        <v>0</v>
      </c>
      <c r="P465" s="253"/>
      <c r="Q465" s="253"/>
      <c r="R465" s="253"/>
      <c r="S465" s="251"/>
      <c r="T465" s="251"/>
    </row>
    <row r="466" spans="1:24" ht="12.75" customHeight="1">
      <c r="A466" s="240"/>
      <c r="B466" s="181"/>
      <c r="C466" s="159"/>
      <c r="D466" s="177"/>
      <c r="E466" s="174"/>
      <c r="F466" s="248"/>
      <c r="G466" s="171"/>
      <c r="H466" s="254"/>
      <c r="I466" s="177"/>
      <c r="J466" s="254"/>
      <c r="K466" s="12"/>
      <c r="L466" s="12"/>
      <c r="M466" s="12"/>
      <c r="N466" s="23"/>
      <c r="O466" s="131">
        <f t="shared" si="3"/>
        <v>0</v>
      </c>
      <c r="P466" s="254"/>
      <c r="Q466" s="254"/>
      <c r="R466" s="254"/>
      <c r="S466" s="251"/>
      <c r="T466" s="251"/>
    </row>
    <row r="467" spans="1:24">
      <c r="A467" s="23"/>
      <c r="B467" s="126"/>
      <c r="C467" s="276" t="s">
        <v>456</v>
      </c>
      <c r="D467" s="276"/>
      <c r="E467" s="276"/>
      <c r="F467" s="135"/>
      <c r="G467" s="124"/>
      <c r="H467" s="125"/>
      <c r="I467" s="124"/>
      <c r="J467" s="125"/>
      <c r="K467" s="12"/>
      <c r="L467" s="12"/>
      <c r="M467" s="12"/>
      <c r="N467" s="23"/>
      <c r="O467" s="131"/>
      <c r="P467" s="125"/>
      <c r="Q467" s="125"/>
      <c r="R467" s="125"/>
      <c r="S467" s="125"/>
      <c r="T467" s="136">
        <f>SUM(T21:T466)</f>
        <v>172378.94266811918</v>
      </c>
      <c r="X467" s="136"/>
    </row>
    <row r="468" spans="1:24" ht="12.75" customHeight="1">
      <c r="A468" s="23"/>
      <c r="B468" s="126"/>
      <c r="C468" s="276" t="s">
        <v>457</v>
      </c>
      <c r="D468" s="276"/>
      <c r="E468" s="276"/>
      <c r="F468" s="135"/>
      <c r="G468" s="124"/>
      <c r="H468" s="125"/>
      <c r="I468" s="124"/>
      <c r="J468" s="125"/>
      <c r="K468" s="12"/>
      <c r="L468" s="12"/>
      <c r="M468" s="12"/>
      <c r="N468" s="23"/>
      <c r="O468" s="131"/>
      <c r="P468" s="125"/>
      <c r="Q468" s="125"/>
      <c r="R468" s="125"/>
      <c r="S468" s="125"/>
      <c r="T468" s="137">
        <f>T467*11%</f>
        <v>18961.683693493109</v>
      </c>
    </row>
    <row r="469" spans="1:24" ht="12.75" customHeight="1">
      <c r="A469" s="23"/>
      <c r="B469" s="126"/>
      <c r="C469" s="276" t="s">
        <v>20</v>
      </c>
      <c r="D469" s="276"/>
      <c r="E469" s="276"/>
      <c r="F469" s="276"/>
      <c r="G469" s="276"/>
      <c r="H469" s="276"/>
      <c r="I469" s="276"/>
      <c r="J469" s="276"/>
      <c r="K469" s="276"/>
      <c r="L469" s="276"/>
      <c r="M469" s="276"/>
      <c r="N469" s="276"/>
      <c r="O469" s="276"/>
      <c r="P469" s="276"/>
      <c r="Q469" s="276"/>
      <c r="R469" s="276"/>
      <c r="S469" s="276"/>
      <c r="T469" s="136">
        <f>SUM(T467:T468)</f>
        <v>191340.62636161229</v>
      </c>
    </row>
    <row r="470" spans="1:24" ht="12.75" customHeight="1">
      <c r="A470" s="23"/>
      <c r="B470" s="126"/>
      <c r="C470" s="273" t="s">
        <v>458</v>
      </c>
      <c r="D470" s="274"/>
      <c r="E470" s="275"/>
      <c r="F470" s="135"/>
      <c r="G470" s="124"/>
      <c r="H470" s="125"/>
      <c r="I470" s="124"/>
      <c r="J470" s="125"/>
      <c r="K470" s="12"/>
      <c r="L470" s="12"/>
      <c r="M470" s="12"/>
      <c r="N470" s="23"/>
      <c r="O470" s="131"/>
      <c r="P470" s="125"/>
      <c r="Q470" s="125"/>
      <c r="R470" s="125"/>
      <c r="S470" s="125"/>
      <c r="T470" s="137">
        <f>T469*1.5%</f>
        <v>2870.1093954241842</v>
      </c>
    </row>
    <row r="471" spans="1:24" ht="12.75" customHeight="1">
      <c r="A471" s="23"/>
      <c r="B471" s="126"/>
      <c r="C471" s="276" t="s">
        <v>20</v>
      </c>
      <c r="D471" s="276"/>
      <c r="E471" s="276"/>
      <c r="F471" s="135"/>
      <c r="G471" s="124"/>
      <c r="H471" s="125"/>
      <c r="I471" s="124"/>
      <c r="J471" s="125"/>
      <c r="K471" s="12"/>
      <c r="L471" s="12"/>
      <c r="M471" s="12"/>
      <c r="N471" s="23"/>
      <c r="O471" s="131"/>
      <c r="P471" s="125"/>
      <c r="Q471" s="125"/>
      <c r="R471" s="125"/>
      <c r="S471" s="125"/>
      <c r="T471" s="136">
        <f>SUM(T469:T470)</f>
        <v>194210.73575703648</v>
      </c>
    </row>
    <row r="472" spans="1:24" ht="12.75" customHeight="1">
      <c r="A472" s="23"/>
      <c r="B472" s="126"/>
      <c r="C472" s="276" t="s">
        <v>459</v>
      </c>
      <c r="D472" s="276"/>
      <c r="E472" s="276"/>
      <c r="F472" s="135"/>
      <c r="G472" s="124"/>
      <c r="H472" s="125"/>
      <c r="I472" s="124"/>
      <c r="J472" s="125"/>
      <c r="K472" s="12"/>
      <c r="L472" s="12"/>
      <c r="M472" s="12"/>
      <c r="N472" s="23"/>
      <c r="O472" s="131"/>
      <c r="P472" s="125"/>
      <c r="Q472" s="125"/>
      <c r="R472" s="125"/>
      <c r="S472" s="125"/>
      <c r="T472" s="137">
        <f>T471*20%</f>
        <v>38842.147151407298</v>
      </c>
    </row>
    <row r="473" spans="1:24" ht="12.75" customHeight="1">
      <c r="A473" s="23"/>
      <c r="B473" s="126"/>
      <c r="C473" s="276" t="s">
        <v>20</v>
      </c>
      <c r="D473" s="276"/>
      <c r="E473" s="276"/>
      <c r="F473" s="135"/>
      <c r="G473" s="124"/>
      <c r="H473" s="125"/>
      <c r="I473" s="124"/>
      <c r="J473" s="125"/>
      <c r="K473" s="12"/>
      <c r="L473" s="12"/>
      <c r="M473" s="12"/>
      <c r="N473" s="23"/>
      <c r="O473" s="131"/>
      <c r="P473" s="125"/>
      <c r="Q473" s="125"/>
      <c r="R473" s="125"/>
      <c r="S473" s="125"/>
      <c r="T473" s="136">
        <f>SUM(T471:T472)</f>
        <v>233052.88290844377</v>
      </c>
    </row>
    <row r="474" spans="1:24" ht="12.75" customHeight="1"/>
    <row r="475" spans="1:24" ht="12.75" customHeight="1">
      <c r="A475" s="277" t="s">
        <v>460</v>
      </c>
      <c r="B475" s="277"/>
      <c r="C475" s="277"/>
      <c r="D475" s="277"/>
      <c r="E475" s="277"/>
      <c r="F475" s="277"/>
      <c r="G475" s="277"/>
      <c r="H475" s="277"/>
      <c r="I475" s="277"/>
      <c r="J475" s="277"/>
      <c r="K475" s="277"/>
      <c r="L475" s="277"/>
      <c r="M475" s="277"/>
      <c r="N475" s="277"/>
      <c r="O475" s="277"/>
      <c r="P475" s="277"/>
      <c r="Q475" s="277"/>
      <c r="R475" s="277"/>
      <c r="S475" s="277"/>
      <c r="T475" s="277"/>
    </row>
    <row r="476" spans="1:24" ht="12.75" customHeight="1">
      <c r="C476" s="138"/>
      <c r="D476" s="138"/>
      <c r="E476" s="138"/>
      <c r="F476" s="138"/>
      <c r="G476" s="138"/>
      <c r="H476" s="138"/>
      <c r="I476" s="138"/>
      <c r="J476" s="138"/>
      <c r="K476" s="138"/>
      <c r="L476" s="138"/>
      <c r="M476" s="138"/>
      <c r="N476" s="138"/>
      <c r="O476" s="138"/>
      <c r="P476" s="138"/>
      <c r="Q476" s="138"/>
      <c r="R476" s="138"/>
      <c r="S476" s="138"/>
      <c r="T476" s="138"/>
    </row>
    <row r="477" spans="1:24" ht="12.75" customHeight="1">
      <c r="A477" s="277" t="s">
        <v>461</v>
      </c>
      <c r="B477" s="277"/>
      <c r="C477" s="277"/>
      <c r="D477" s="277"/>
      <c r="E477" s="277"/>
      <c r="F477" s="277"/>
      <c r="G477" s="277"/>
      <c r="H477" s="277"/>
      <c r="I477" s="277"/>
      <c r="J477" s="277"/>
      <c r="K477" s="277"/>
      <c r="L477" s="277"/>
      <c r="M477" s="277"/>
      <c r="N477" s="277"/>
      <c r="O477" s="277"/>
      <c r="P477" s="277"/>
      <c r="Q477" s="277"/>
      <c r="R477" s="277"/>
      <c r="S477" s="277"/>
      <c r="T477" s="277"/>
    </row>
    <row r="478" spans="1:24" ht="12.75" customHeight="1"/>
    <row r="479" spans="1:24" ht="12.75" customHeight="1"/>
    <row r="480" spans="1:24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spans="1:18" ht="12.75" customHeight="1"/>
    <row r="498" spans="1:18" ht="12.75" customHeight="1"/>
    <row r="499" spans="1:18" ht="12.75" customHeight="1"/>
    <row r="500" spans="1:18" ht="12.75" customHeight="1"/>
    <row r="501" spans="1:18" ht="12.75" customHeight="1"/>
    <row r="502" spans="1:18" ht="12.75" customHeight="1"/>
    <row r="503" spans="1:18" ht="12.75" customHeight="1"/>
    <row r="505" spans="1:18" s="3" customForma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</sheetData>
  <mergeCells count="1720">
    <mergeCell ref="A475:T475"/>
    <mergeCell ref="A477:T477"/>
    <mergeCell ref="O469:Q469"/>
    <mergeCell ref="R469:S469"/>
    <mergeCell ref="C470:E470"/>
    <mergeCell ref="C471:E471"/>
    <mergeCell ref="C472:E472"/>
    <mergeCell ref="C473:E473"/>
    <mergeCell ref="C467:E467"/>
    <mergeCell ref="C468:E468"/>
    <mergeCell ref="C469:E469"/>
    <mergeCell ref="F469:H469"/>
    <mergeCell ref="I469:K469"/>
    <mergeCell ref="L469:N469"/>
    <mergeCell ref="J463:J466"/>
    <mergeCell ref="P463:P466"/>
    <mergeCell ref="Q463:Q466"/>
    <mergeCell ref="R463:R466"/>
    <mergeCell ref="S463:S466"/>
    <mergeCell ref="T463:T466"/>
    <mergeCell ref="T459:T462"/>
    <mergeCell ref="A463:A466"/>
    <mergeCell ref="B463:B466"/>
    <mergeCell ref="C463:C466"/>
    <mergeCell ref="D463:D466"/>
    <mergeCell ref="E463:E466"/>
    <mergeCell ref="F463:F466"/>
    <mergeCell ref="G463:G466"/>
    <mergeCell ref="H463:H466"/>
    <mergeCell ref="I463:I466"/>
    <mergeCell ref="I459:I462"/>
    <mergeCell ref="J459:J462"/>
    <mergeCell ref="P459:P462"/>
    <mergeCell ref="Q459:Q462"/>
    <mergeCell ref="R459:R462"/>
    <mergeCell ref="S459:S462"/>
    <mergeCell ref="S455:S458"/>
    <mergeCell ref="T455:T458"/>
    <mergeCell ref="A459:A462"/>
    <mergeCell ref="B459:B462"/>
    <mergeCell ref="C459:C462"/>
    <mergeCell ref="D459:D462"/>
    <mergeCell ref="E459:E462"/>
    <mergeCell ref="F459:F462"/>
    <mergeCell ref="G459:G462"/>
    <mergeCell ref="H459:H462"/>
    <mergeCell ref="H455:H458"/>
    <mergeCell ref="I455:I458"/>
    <mergeCell ref="J455:J458"/>
    <mergeCell ref="P455:P458"/>
    <mergeCell ref="Q455:Q458"/>
    <mergeCell ref="R455:R458"/>
    <mergeCell ref="R451:R454"/>
    <mergeCell ref="S451:S454"/>
    <mergeCell ref="T451:T454"/>
    <mergeCell ref="A455:A458"/>
    <mergeCell ref="B455:B458"/>
    <mergeCell ref="C455:C458"/>
    <mergeCell ref="D455:D458"/>
    <mergeCell ref="E455:E458"/>
    <mergeCell ref="F455:F458"/>
    <mergeCell ref="G455:G458"/>
    <mergeCell ref="G451:G454"/>
    <mergeCell ref="H451:H454"/>
    <mergeCell ref="I451:I454"/>
    <mergeCell ref="J451:J454"/>
    <mergeCell ref="P451:P454"/>
    <mergeCell ref="Q451:Q454"/>
    <mergeCell ref="A451:A454"/>
    <mergeCell ref="B451:B454"/>
    <mergeCell ref="C451:C454"/>
    <mergeCell ref="D451:D454"/>
    <mergeCell ref="E451:E454"/>
    <mergeCell ref="F451:F454"/>
    <mergeCell ref="J447:J450"/>
    <mergeCell ref="P447:P450"/>
    <mergeCell ref="Q447:Q450"/>
    <mergeCell ref="R447:R450"/>
    <mergeCell ref="S447:S450"/>
    <mergeCell ref="T447:T450"/>
    <mergeCell ref="T443:T446"/>
    <mergeCell ref="A447:A450"/>
    <mergeCell ref="B447:B450"/>
    <mergeCell ref="C447:C450"/>
    <mergeCell ref="D447:D450"/>
    <mergeCell ref="E447:E450"/>
    <mergeCell ref="F447:F450"/>
    <mergeCell ref="G447:G450"/>
    <mergeCell ref="H447:H450"/>
    <mergeCell ref="I447:I450"/>
    <mergeCell ref="I443:I446"/>
    <mergeCell ref="J443:J446"/>
    <mergeCell ref="P443:P446"/>
    <mergeCell ref="Q443:Q446"/>
    <mergeCell ref="R443:R446"/>
    <mergeCell ref="S443:S446"/>
    <mergeCell ref="S439:S442"/>
    <mergeCell ref="T439:T442"/>
    <mergeCell ref="A443:A446"/>
    <mergeCell ref="B443:B446"/>
    <mergeCell ref="C443:C446"/>
    <mergeCell ref="D443:D446"/>
    <mergeCell ref="E443:E446"/>
    <mergeCell ref="F443:F446"/>
    <mergeCell ref="G443:G446"/>
    <mergeCell ref="H443:H446"/>
    <mergeCell ref="H439:H442"/>
    <mergeCell ref="I439:I442"/>
    <mergeCell ref="J439:J442"/>
    <mergeCell ref="P439:P442"/>
    <mergeCell ref="Q439:Q442"/>
    <mergeCell ref="R439:R442"/>
    <mergeCell ref="R435:R438"/>
    <mergeCell ref="S435:S438"/>
    <mergeCell ref="T435:T438"/>
    <mergeCell ref="A439:A442"/>
    <mergeCell ref="B439:B442"/>
    <mergeCell ref="C439:C442"/>
    <mergeCell ref="D439:D442"/>
    <mergeCell ref="E439:E442"/>
    <mergeCell ref="F439:F442"/>
    <mergeCell ref="G439:G442"/>
    <mergeCell ref="G435:G438"/>
    <mergeCell ref="H435:H438"/>
    <mergeCell ref="I435:I438"/>
    <mergeCell ref="J435:J438"/>
    <mergeCell ref="P435:P438"/>
    <mergeCell ref="Q435:Q438"/>
    <mergeCell ref="A435:A438"/>
    <mergeCell ref="B435:B438"/>
    <mergeCell ref="C435:C438"/>
    <mergeCell ref="D435:D438"/>
    <mergeCell ref="E435:E438"/>
    <mergeCell ref="F435:F438"/>
    <mergeCell ref="J431:J434"/>
    <mergeCell ref="P431:P434"/>
    <mergeCell ref="Q431:Q434"/>
    <mergeCell ref="R431:R434"/>
    <mergeCell ref="S431:S434"/>
    <mergeCell ref="T431:T434"/>
    <mergeCell ref="T427:T430"/>
    <mergeCell ref="A431:A434"/>
    <mergeCell ref="B431:B434"/>
    <mergeCell ref="C431:C434"/>
    <mergeCell ref="D431:D434"/>
    <mergeCell ref="E431:E434"/>
    <mergeCell ref="F431:F434"/>
    <mergeCell ref="G431:G434"/>
    <mergeCell ref="H431:H434"/>
    <mergeCell ref="I431:I434"/>
    <mergeCell ref="I427:I430"/>
    <mergeCell ref="J427:J430"/>
    <mergeCell ref="P427:P430"/>
    <mergeCell ref="Q427:Q430"/>
    <mergeCell ref="R427:R430"/>
    <mergeCell ref="S427:S430"/>
    <mergeCell ref="S423:S426"/>
    <mergeCell ref="T423:T426"/>
    <mergeCell ref="A427:A430"/>
    <mergeCell ref="B427:B430"/>
    <mergeCell ref="C427:C430"/>
    <mergeCell ref="D427:D430"/>
    <mergeCell ref="E427:E430"/>
    <mergeCell ref="F427:F430"/>
    <mergeCell ref="G427:G430"/>
    <mergeCell ref="H427:H430"/>
    <mergeCell ref="H423:H426"/>
    <mergeCell ref="I423:I426"/>
    <mergeCell ref="J423:J426"/>
    <mergeCell ref="P423:P426"/>
    <mergeCell ref="Q423:Q426"/>
    <mergeCell ref="R423:R426"/>
    <mergeCell ref="R419:R422"/>
    <mergeCell ref="S419:S422"/>
    <mergeCell ref="T419:T422"/>
    <mergeCell ref="A423:A426"/>
    <mergeCell ref="B423:B426"/>
    <mergeCell ref="C423:C426"/>
    <mergeCell ref="D423:D426"/>
    <mergeCell ref="E423:E426"/>
    <mergeCell ref="F423:F426"/>
    <mergeCell ref="G423:G426"/>
    <mergeCell ref="G419:G422"/>
    <mergeCell ref="H419:H422"/>
    <mergeCell ref="I419:I422"/>
    <mergeCell ref="J419:J422"/>
    <mergeCell ref="P419:P422"/>
    <mergeCell ref="Q419:Q422"/>
    <mergeCell ref="A419:A422"/>
    <mergeCell ref="B419:B422"/>
    <mergeCell ref="C419:C422"/>
    <mergeCell ref="D419:D422"/>
    <mergeCell ref="E419:E422"/>
    <mergeCell ref="F419:F422"/>
    <mergeCell ref="J415:J418"/>
    <mergeCell ref="P415:P418"/>
    <mergeCell ref="Q415:Q418"/>
    <mergeCell ref="R415:R418"/>
    <mergeCell ref="S415:S418"/>
    <mergeCell ref="T415:T418"/>
    <mergeCell ref="T411:T414"/>
    <mergeCell ref="A415:A418"/>
    <mergeCell ref="B415:B418"/>
    <mergeCell ref="C415:C418"/>
    <mergeCell ref="D415:D418"/>
    <mergeCell ref="E415:E418"/>
    <mergeCell ref="F415:F418"/>
    <mergeCell ref="G415:G418"/>
    <mergeCell ref="H415:H418"/>
    <mergeCell ref="I415:I418"/>
    <mergeCell ref="I411:I414"/>
    <mergeCell ref="J411:J414"/>
    <mergeCell ref="P411:P414"/>
    <mergeCell ref="Q411:Q414"/>
    <mergeCell ref="R411:R414"/>
    <mergeCell ref="S411:S414"/>
    <mergeCell ref="S407:S410"/>
    <mergeCell ref="T407:T410"/>
    <mergeCell ref="A411:A414"/>
    <mergeCell ref="B411:B414"/>
    <mergeCell ref="C411:C414"/>
    <mergeCell ref="D411:D414"/>
    <mergeCell ref="E411:E414"/>
    <mergeCell ref="F411:F414"/>
    <mergeCell ref="G411:G414"/>
    <mergeCell ref="H411:H414"/>
    <mergeCell ref="H407:H410"/>
    <mergeCell ref="I407:I410"/>
    <mergeCell ref="J407:J410"/>
    <mergeCell ref="P407:P410"/>
    <mergeCell ref="Q407:Q410"/>
    <mergeCell ref="R407:R410"/>
    <mergeCell ref="R403:R406"/>
    <mergeCell ref="S403:S406"/>
    <mergeCell ref="T403:T406"/>
    <mergeCell ref="A407:A410"/>
    <mergeCell ref="B407:B410"/>
    <mergeCell ref="C407:C410"/>
    <mergeCell ref="D407:D410"/>
    <mergeCell ref="E407:E410"/>
    <mergeCell ref="F407:F410"/>
    <mergeCell ref="G407:G410"/>
    <mergeCell ref="G403:G406"/>
    <mergeCell ref="H403:H406"/>
    <mergeCell ref="I403:I406"/>
    <mergeCell ref="J403:J406"/>
    <mergeCell ref="P403:P406"/>
    <mergeCell ref="Q403:Q406"/>
    <mergeCell ref="A403:A406"/>
    <mergeCell ref="B403:B406"/>
    <mergeCell ref="C403:C406"/>
    <mergeCell ref="D403:D406"/>
    <mergeCell ref="E403:E406"/>
    <mergeCell ref="F403:F406"/>
    <mergeCell ref="J399:J402"/>
    <mergeCell ref="P399:P402"/>
    <mergeCell ref="Q399:Q402"/>
    <mergeCell ref="R399:R402"/>
    <mergeCell ref="S399:S402"/>
    <mergeCell ref="T399:T402"/>
    <mergeCell ref="T395:T398"/>
    <mergeCell ref="A399:A402"/>
    <mergeCell ref="B399:B402"/>
    <mergeCell ref="C399:C402"/>
    <mergeCell ref="D399:D402"/>
    <mergeCell ref="E399:E402"/>
    <mergeCell ref="F399:F402"/>
    <mergeCell ref="G399:G402"/>
    <mergeCell ref="H399:H402"/>
    <mergeCell ref="I399:I402"/>
    <mergeCell ref="I395:I398"/>
    <mergeCell ref="J395:J398"/>
    <mergeCell ref="P395:P398"/>
    <mergeCell ref="Q395:Q398"/>
    <mergeCell ref="R395:R398"/>
    <mergeCell ref="S395:S398"/>
    <mergeCell ref="S391:S394"/>
    <mergeCell ref="T391:T394"/>
    <mergeCell ref="A395:A398"/>
    <mergeCell ref="B395:B398"/>
    <mergeCell ref="C395:C398"/>
    <mergeCell ref="D395:D398"/>
    <mergeCell ref="E395:E398"/>
    <mergeCell ref="F395:F398"/>
    <mergeCell ref="G395:G398"/>
    <mergeCell ref="H395:H398"/>
    <mergeCell ref="H391:H394"/>
    <mergeCell ref="I391:I394"/>
    <mergeCell ref="J391:J394"/>
    <mergeCell ref="P391:P394"/>
    <mergeCell ref="Q391:Q394"/>
    <mergeCell ref="R391:R394"/>
    <mergeCell ref="R387:R390"/>
    <mergeCell ref="S387:S390"/>
    <mergeCell ref="T387:T390"/>
    <mergeCell ref="A391:A394"/>
    <mergeCell ref="B391:B394"/>
    <mergeCell ref="C391:C394"/>
    <mergeCell ref="D391:D394"/>
    <mergeCell ref="E391:E394"/>
    <mergeCell ref="F391:F394"/>
    <mergeCell ref="G391:G394"/>
    <mergeCell ref="G387:G390"/>
    <mergeCell ref="H387:H390"/>
    <mergeCell ref="I387:I390"/>
    <mergeCell ref="J387:J390"/>
    <mergeCell ref="P387:P390"/>
    <mergeCell ref="Q387:Q390"/>
    <mergeCell ref="A387:A390"/>
    <mergeCell ref="B387:B390"/>
    <mergeCell ref="C387:C390"/>
    <mergeCell ref="D387:D390"/>
    <mergeCell ref="E387:E390"/>
    <mergeCell ref="F387:F390"/>
    <mergeCell ref="J383:J386"/>
    <mergeCell ref="P383:P386"/>
    <mergeCell ref="Q383:Q386"/>
    <mergeCell ref="R383:R386"/>
    <mergeCell ref="S383:S386"/>
    <mergeCell ref="T383:T386"/>
    <mergeCell ref="T379:T382"/>
    <mergeCell ref="A383:A386"/>
    <mergeCell ref="B383:B386"/>
    <mergeCell ref="C383:C386"/>
    <mergeCell ref="D383:D386"/>
    <mergeCell ref="E383:E386"/>
    <mergeCell ref="F383:F386"/>
    <mergeCell ref="G383:G386"/>
    <mergeCell ref="H383:H386"/>
    <mergeCell ref="I383:I386"/>
    <mergeCell ref="I379:I382"/>
    <mergeCell ref="J379:J382"/>
    <mergeCell ref="P379:P382"/>
    <mergeCell ref="Q379:Q382"/>
    <mergeCell ref="R379:R382"/>
    <mergeCell ref="S379:S382"/>
    <mergeCell ref="S375:S378"/>
    <mergeCell ref="T375:T378"/>
    <mergeCell ref="A379:A382"/>
    <mergeCell ref="B379:B382"/>
    <mergeCell ref="C379:C382"/>
    <mergeCell ref="D379:D382"/>
    <mergeCell ref="E379:E382"/>
    <mergeCell ref="F379:F382"/>
    <mergeCell ref="G379:G382"/>
    <mergeCell ref="H379:H382"/>
    <mergeCell ref="H375:H378"/>
    <mergeCell ref="I375:I378"/>
    <mergeCell ref="J375:J378"/>
    <mergeCell ref="P375:P378"/>
    <mergeCell ref="Q375:Q378"/>
    <mergeCell ref="R375:R378"/>
    <mergeCell ref="R371:R374"/>
    <mergeCell ref="S371:S374"/>
    <mergeCell ref="T371:T374"/>
    <mergeCell ref="A375:A378"/>
    <mergeCell ref="B375:B378"/>
    <mergeCell ref="C375:C378"/>
    <mergeCell ref="D375:D378"/>
    <mergeCell ref="E375:E378"/>
    <mergeCell ref="F375:F378"/>
    <mergeCell ref="G375:G378"/>
    <mergeCell ref="G371:G374"/>
    <mergeCell ref="H371:H374"/>
    <mergeCell ref="I371:I374"/>
    <mergeCell ref="J371:J374"/>
    <mergeCell ref="P371:P374"/>
    <mergeCell ref="Q371:Q374"/>
    <mergeCell ref="A371:A374"/>
    <mergeCell ref="B371:B374"/>
    <mergeCell ref="C371:C374"/>
    <mergeCell ref="D371:D374"/>
    <mergeCell ref="E371:E374"/>
    <mergeCell ref="F371:F374"/>
    <mergeCell ref="J367:J370"/>
    <mergeCell ref="P367:P370"/>
    <mergeCell ref="Q367:Q370"/>
    <mergeCell ref="R367:R370"/>
    <mergeCell ref="S367:S370"/>
    <mergeCell ref="T367:T370"/>
    <mergeCell ref="T363:T366"/>
    <mergeCell ref="A367:A370"/>
    <mergeCell ref="B367:B370"/>
    <mergeCell ref="C367:C370"/>
    <mergeCell ref="D367:D370"/>
    <mergeCell ref="E367:E370"/>
    <mergeCell ref="F367:F370"/>
    <mergeCell ref="G367:G370"/>
    <mergeCell ref="H367:H370"/>
    <mergeCell ref="I367:I370"/>
    <mergeCell ref="I363:I366"/>
    <mergeCell ref="J363:J366"/>
    <mergeCell ref="P363:P366"/>
    <mergeCell ref="Q363:Q366"/>
    <mergeCell ref="R363:R366"/>
    <mergeCell ref="S363:S366"/>
    <mergeCell ref="S359:S362"/>
    <mergeCell ref="T359:T362"/>
    <mergeCell ref="A363:A366"/>
    <mergeCell ref="B363:B366"/>
    <mergeCell ref="C363:C366"/>
    <mergeCell ref="D363:D366"/>
    <mergeCell ref="E363:E366"/>
    <mergeCell ref="F363:F366"/>
    <mergeCell ref="G363:G366"/>
    <mergeCell ref="H363:H366"/>
    <mergeCell ref="H359:H362"/>
    <mergeCell ref="I359:I362"/>
    <mergeCell ref="J359:J362"/>
    <mergeCell ref="P359:P362"/>
    <mergeCell ref="Q359:Q362"/>
    <mergeCell ref="R359:R362"/>
    <mergeCell ref="R355:R358"/>
    <mergeCell ref="S355:S358"/>
    <mergeCell ref="T355:T358"/>
    <mergeCell ref="A359:A362"/>
    <mergeCell ref="B359:B362"/>
    <mergeCell ref="C359:C362"/>
    <mergeCell ref="D359:D362"/>
    <mergeCell ref="E359:E362"/>
    <mergeCell ref="F359:F362"/>
    <mergeCell ref="G359:G362"/>
    <mergeCell ref="G355:G358"/>
    <mergeCell ref="H355:H358"/>
    <mergeCell ref="I355:I358"/>
    <mergeCell ref="J355:J358"/>
    <mergeCell ref="P355:P358"/>
    <mergeCell ref="Q355:Q358"/>
    <mergeCell ref="A355:A358"/>
    <mergeCell ref="B355:B358"/>
    <mergeCell ref="C355:C358"/>
    <mergeCell ref="D355:D358"/>
    <mergeCell ref="E355:E358"/>
    <mergeCell ref="F355:F358"/>
    <mergeCell ref="J351:J354"/>
    <mergeCell ref="P351:P354"/>
    <mergeCell ref="Q351:Q354"/>
    <mergeCell ref="R351:R354"/>
    <mergeCell ref="S351:S354"/>
    <mergeCell ref="T351:T354"/>
    <mergeCell ref="T347:T350"/>
    <mergeCell ref="A351:A354"/>
    <mergeCell ref="B351:B354"/>
    <mergeCell ref="C351:C354"/>
    <mergeCell ref="D351:D354"/>
    <mergeCell ref="E351:E354"/>
    <mergeCell ref="F351:F354"/>
    <mergeCell ref="G351:G354"/>
    <mergeCell ref="H351:H354"/>
    <mergeCell ref="I351:I354"/>
    <mergeCell ref="I347:I350"/>
    <mergeCell ref="J347:J350"/>
    <mergeCell ref="P347:P350"/>
    <mergeCell ref="Q347:Q350"/>
    <mergeCell ref="R347:R350"/>
    <mergeCell ref="S347:S350"/>
    <mergeCell ref="S343:S346"/>
    <mergeCell ref="T343:T346"/>
    <mergeCell ref="A347:A350"/>
    <mergeCell ref="B347:B350"/>
    <mergeCell ref="C347:C350"/>
    <mergeCell ref="D347:D350"/>
    <mergeCell ref="E347:E350"/>
    <mergeCell ref="F347:F350"/>
    <mergeCell ref="G347:G350"/>
    <mergeCell ref="H347:H350"/>
    <mergeCell ref="H343:H346"/>
    <mergeCell ref="I343:I346"/>
    <mergeCell ref="J343:J346"/>
    <mergeCell ref="P343:P346"/>
    <mergeCell ref="Q343:Q346"/>
    <mergeCell ref="R343:R346"/>
    <mergeCell ref="R339:R342"/>
    <mergeCell ref="S339:S342"/>
    <mergeCell ref="T339:T342"/>
    <mergeCell ref="A343:A346"/>
    <mergeCell ref="B343:B346"/>
    <mergeCell ref="C343:C346"/>
    <mergeCell ref="D343:D346"/>
    <mergeCell ref="E343:E346"/>
    <mergeCell ref="F343:F346"/>
    <mergeCell ref="G343:G346"/>
    <mergeCell ref="G339:G342"/>
    <mergeCell ref="H339:H342"/>
    <mergeCell ref="I339:I342"/>
    <mergeCell ref="J339:J342"/>
    <mergeCell ref="P339:P342"/>
    <mergeCell ref="Q339:Q342"/>
    <mergeCell ref="A339:A342"/>
    <mergeCell ref="B339:B342"/>
    <mergeCell ref="C339:C342"/>
    <mergeCell ref="D339:D342"/>
    <mergeCell ref="E339:E342"/>
    <mergeCell ref="F339:F342"/>
    <mergeCell ref="J335:J338"/>
    <mergeCell ref="P335:P338"/>
    <mergeCell ref="Q335:Q338"/>
    <mergeCell ref="R335:R338"/>
    <mergeCell ref="S335:S338"/>
    <mergeCell ref="T335:T338"/>
    <mergeCell ref="T330:T334"/>
    <mergeCell ref="A335:A338"/>
    <mergeCell ref="B335:B338"/>
    <mergeCell ref="C335:C338"/>
    <mergeCell ref="D335:D338"/>
    <mergeCell ref="E335:E338"/>
    <mergeCell ref="F335:F338"/>
    <mergeCell ref="G335:G338"/>
    <mergeCell ref="H335:H338"/>
    <mergeCell ref="I335:I338"/>
    <mergeCell ref="I330:I334"/>
    <mergeCell ref="J330:J334"/>
    <mergeCell ref="P330:P334"/>
    <mergeCell ref="Q330:Q334"/>
    <mergeCell ref="R330:R334"/>
    <mergeCell ref="S330:S334"/>
    <mergeCell ref="S326:S329"/>
    <mergeCell ref="T326:T329"/>
    <mergeCell ref="A330:A334"/>
    <mergeCell ref="B330:B334"/>
    <mergeCell ref="C330:C334"/>
    <mergeCell ref="D330:D334"/>
    <mergeCell ref="E330:E334"/>
    <mergeCell ref="F330:F334"/>
    <mergeCell ref="G330:G334"/>
    <mergeCell ref="H330:H334"/>
    <mergeCell ref="H326:H329"/>
    <mergeCell ref="I326:I329"/>
    <mergeCell ref="J326:J329"/>
    <mergeCell ref="P326:P329"/>
    <mergeCell ref="Q326:Q329"/>
    <mergeCell ref="R326:R329"/>
    <mergeCell ref="R322:R325"/>
    <mergeCell ref="S322:S325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G322:G325"/>
    <mergeCell ref="H322:H325"/>
    <mergeCell ref="I322:I325"/>
    <mergeCell ref="J322:J325"/>
    <mergeCell ref="P322:P325"/>
    <mergeCell ref="Q322:Q325"/>
    <mergeCell ref="A322:A325"/>
    <mergeCell ref="B322:B325"/>
    <mergeCell ref="C322:C325"/>
    <mergeCell ref="D322:D325"/>
    <mergeCell ref="E322:E325"/>
    <mergeCell ref="F322:F325"/>
    <mergeCell ref="J318:J321"/>
    <mergeCell ref="P318:P321"/>
    <mergeCell ref="Q318:Q321"/>
    <mergeCell ref="R318:R321"/>
    <mergeCell ref="S318:S321"/>
    <mergeCell ref="T318:T321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I314:I317"/>
    <mergeCell ref="J314:J317"/>
    <mergeCell ref="P314:P317"/>
    <mergeCell ref="Q314:Q317"/>
    <mergeCell ref="R314:R317"/>
    <mergeCell ref="S314:S317"/>
    <mergeCell ref="S310:S313"/>
    <mergeCell ref="T310:T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H310:H313"/>
    <mergeCell ref="I310:I313"/>
    <mergeCell ref="J310:J313"/>
    <mergeCell ref="P310:P313"/>
    <mergeCell ref="Q310:Q313"/>
    <mergeCell ref="R310:R313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G306:G309"/>
    <mergeCell ref="H306:H309"/>
    <mergeCell ref="I306:I309"/>
    <mergeCell ref="J306:J309"/>
    <mergeCell ref="P306:P309"/>
    <mergeCell ref="Q306:Q309"/>
    <mergeCell ref="A306:A309"/>
    <mergeCell ref="B306:B309"/>
    <mergeCell ref="C306:C309"/>
    <mergeCell ref="D306:D309"/>
    <mergeCell ref="E306:E309"/>
    <mergeCell ref="F306:F309"/>
    <mergeCell ref="J302:J305"/>
    <mergeCell ref="P302:P305"/>
    <mergeCell ref="Q302:Q305"/>
    <mergeCell ref="R302:R305"/>
    <mergeCell ref="S302:S305"/>
    <mergeCell ref="T302:T305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I298:I301"/>
    <mergeCell ref="J298:J301"/>
    <mergeCell ref="P298:P301"/>
    <mergeCell ref="Q298:Q301"/>
    <mergeCell ref="R298:R301"/>
    <mergeCell ref="S298:S301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H294:H297"/>
    <mergeCell ref="I294:I297"/>
    <mergeCell ref="J294:J297"/>
    <mergeCell ref="P294:P297"/>
    <mergeCell ref="Q294:Q297"/>
    <mergeCell ref="R294:R297"/>
    <mergeCell ref="R290:R293"/>
    <mergeCell ref="S290:S293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G290:G293"/>
    <mergeCell ref="H290:H293"/>
    <mergeCell ref="I290:I293"/>
    <mergeCell ref="J290:J293"/>
    <mergeCell ref="P290:P293"/>
    <mergeCell ref="Q290:Q293"/>
    <mergeCell ref="A290:A293"/>
    <mergeCell ref="B290:B293"/>
    <mergeCell ref="C290:C293"/>
    <mergeCell ref="D290:D293"/>
    <mergeCell ref="E290:E293"/>
    <mergeCell ref="F290:F293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74:R277"/>
    <mergeCell ref="S274:S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G274:G277"/>
    <mergeCell ref="H274:H277"/>
    <mergeCell ref="I274:I277"/>
    <mergeCell ref="J274:J277"/>
    <mergeCell ref="P274:P277"/>
    <mergeCell ref="Q274:Q277"/>
    <mergeCell ref="A274:A277"/>
    <mergeCell ref="B274:B277"/>
    <mergeCell ref="C274:C277"/>
    <mergeCell ref="D274:D277"/>
    <mergeCell ref="E274:E277"/>
    <mergeCell ref="F274:F277"/>
    <mergeCell ref="J270:J273"/>
    <mergeCell ref="P270:P273"/>
    <mergeCell ref="Q270:Q273"/>
    <mergeCell ref="R270:R273"/>
    <mergeCell ref="S270:S273"/>
    <mergeCell ref="T270:T273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I266:I269"/>
    <mergeCell ref="J266:J269"/>
    <mergeCell ref="P266:P269"/>
    <mergeCell ref="Q266:Q269"/>
    <mergeCell ref="R266:R269"/>
    <mergeCell ref="S266:S269"/>
    <mergeCell ref="S262:S265"/>
    <mergeCell ref="T262:T265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H262:H265"/>
    <mergeCell ref="I262:I265"/>
    <mergeCell ref="J262:J265"/>
    <mergeCell ref="P262:P265"/>
    <mergeCell ref="Q262:Q265"/>
    <mergeCell ref="R262:R265"/>
    <mergeCell ref="R258:R261"/>
    <mergeCell ref="S258:S261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G258:G261"/>
    <mergeCell ref="H258:H261"/>
    <mergeCell ref="I258:I261"/>
    <mergeCell ref="J258:J261"/>
    <mergeCell ref="P258:P261"/>
    <mergeCell ref="Q258:Q261"/>
    <mergeCell ref="A258:A261"/>
    <mergeCell ref="B258:B261"/>
    <mergeCell ref="C258:C261"/>
    <mergeCell ref="D258:D261"/>
    <mergeCell ref="E258:E261"/>
    <mergeCell ref="F258:F261"/>
    <mergeCell ref="J254:J257"/>
    <mergeCell ref="P254:P257"/>
    <mergeCell ref="Q254:Q257"/>
    <mergeCell ref="R254:R257"/>
    <mergeCell ref="S254:S257"/>
    <mergeCell ref="T254:T257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I250:I253"/>
    <mergeCell ref="J250:J253"/>
    <mergeCell ref="P250:P253"/>
    <mergeCell ref="Q250:Q253"/>
    <mergeCell ref="R250:R253"/>
    <mergeCell ref="S250:S253"/>
    <mergeCell ref="S246:S249"/>
    <mergeCell ref="T246:T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H246:H249"/>
    <mergeCell ref="I246:I249"/>
    <mergeCell ref="J246:J249"/>
    <mergeCell ref="P246:P249"/>
    <mergeCell ref="Q246:Q249"/>
    <mergeCell ref="R246:R249"/>
    <mergeCell ref="R242:R245"/>
    <mergeCell ref="S242:S245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G242:G245"/>
    <mergeCell ref="H242:H245"/>
    <mergeCell ref="I242:I245"/>
    <mergeCell ref="J242:J245"/>
    <mergeCell ref="P242:P245"/>
    <mergeCell ref="Q242:Q245"/>
    <mergeCell ref="A242:A245"/>
    <mergeCell ref="B242:B245"/>
    <mergeCell ref="C242:C245"/>
    <mergeCell ref="D242:D245"/>
    <mergeCell ref="E242:E245"/>
    <mergeCell ref="F242:F245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26:A229"/>
    <mergeCell ref="B226:B229"/>
    <mergeCell ref="C226:C229"/>
    <mergeCell ref="D226:D229"/>
    <mergeCell ref="E226:E229"/>
    <mergeCell ref="F226:F229"/>
    <mergeCell ref="J222:J225"/>
    <mergeCell ref="P222:P225"/>
    <mergeCell ref="Q222:Q225"/>
    <mergeCell ref="R222:R225"/>
    <mergeCell ref="S222:S225"/>
    <mergeCell ref="T222:T225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I218:I221"/>
    <mergeCell ref="J218:J221"/>
    <mergeCell ref="P218:P221"/>
    <mergeCell ref="Q218:Q221"/>
    <mergeCell ref="R218:R221"/>
    <mergeCell ref="S218:S221"/>
    <mergeCell ref="S214:S217"/>
    <mergeCell ref="T214:T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H214:H217"/>
    <mergeCell ref="I214:I217"/>
    <mergeCell ref="J214:J217"/>
    <mergeCell ref="P214:P217"/>
    <mergeCell ref="Q214:Q217"/>
    <mergeCell ref="R214:R21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G210:G213"/>
    <mergeCell ref="H210:H213"/>
    <mergeCell ref="I210:I213"/>
    <mergeCell ref="J210:J213"/>
    <mergeCell ref="P210:P213"/>
    <mergeCell ref="Q210:Q213"/>
    <mergeCell ref="A210:A213"/>
    <mergeCell ref="B210:B213"/>
    <mergeCell ref="C210:C213"/>
    <mergeCell ref="D210:D213"/>
    <mergeCell ref="E210:E213"/>
    <mergeCell ref="F210:F213"/>
    <mergeCell ref="J206:J209"/>
    <mergeCell ref="P206:P209"/>
    <mergeCell ref="Q206:Q209"/>
    <mergeCell ref="R206:R209"/>
    <mergeCell ref="S206:S209"/>
    <mergeCell ref="T206:T209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I202:I205"/>
    <mergeCell ref="J202:J205"/>
    <mergeCell ref="P202:P205"/>
    <mergeCell ref="Q202:Q205"/>
    <mergeCell ref="R202:R205"/>
    <mergeCell ref="S202:S205"/>
    <mergeCell ref="S198:S201"/>
    <mergeCell ref="T198:T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H198:H201"/>
    <mergeCell ref="I198:I201"/>
    <mergeCell ref="J198:J201"/>
    <mergeCell ref="P198:P201"/>
    <mergeCell ref="Q198:Q201"/>
    <mergeCell ref="R198:R201"/>
    <mergeCell ref="R194:R197"/>
    <mergeCell ref="S194:S197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G194:G197"/>
    <mergeCell ref="H194:H197"/>
    <mergeCell ref="I194:I197"/>
    <mergeCell ref="J194:J197"/>
    <mergeCell ref="P194:P197"/>
    <mergeCell ref="Q194:Q197"/>
    <mergeCell ref="A194:A197"/>
    <mergeCell ref="B194:B197"/>
    <mergeCell ref="C194:C197"/>
    <mergeCell ref="D194:D197"/>
    <mergeCell ref="E194:E197"/>
    <mergeCell ref="F194:F197"/>
    <mergeCell ref="J190:J193"/>
    <mergeCell ref="P190:P193"/>
    <mergeCell ref="Q190:Q193"/>
    <mergeCell ref="R190:R193"/>
    <mergeCell ref="S190:S193"/>
    <mergeCell ref="T190:T193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86:I189"/>
    <mergeCell ref="J186:J189"/>
    <mergeCell ref="P186:P189"/>
    <mergeCell ref="Q186:Q189"/>
    <mergeCell ref="R186:R189"/>
    <mergeCell ref="S186:S189"/>
    <mergeCell ref="S182:S185"/>
    <mergeCell ref="T182:T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H182:H185"/>
    <mergeCell ref="I182:I185"/>
    <mergeCell ref="J182:J185"/>
    <mergeCell ref="P182:P185"/>
    <mergeCell ref="Q182:Q185"/>
    <mergeCell ref="R182:R185"/>
    <mergeCell ref="R178:R181"/>
    <mergeCell ref="S178:S181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G178:G181"/>
    <mergeCell ref="H178:H181"/>
    <mergeCell ref="I178:I181"/>
    <mergeCell ref="J178:J181"/>
    <mergeCell ref="P178:P181"/>
    <mergeCell ref="Q178:Q181"/>
    <mergeCell ref="A178:A181"/>
    <mergeCell ref="B178:B181"/>
    <mergeCell ref="C178:C181"/>
    <mergeCell ref="D178:D181"/>
    <mergeCell ref="E178:E181"/>
    <mergeCell ref="F178:F181"/>
    <mergeCell ref="J174:J177"/>
    <mergeCell ref="P174:P177"/>
    <mergeCell ref="Q174:Q177"/>
    <mergeCell ref="R174:R177"/>
    <mergeCell ref="S174:S177"/>
    <mergeCell ref="T174:T177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I170:I173"/>
    <mergeCell ref="J170:J173"/>
    <mergeCell ref="P170:P173"/>
    <mergeCell ref="Q170:Q173"/>
    <mergeCell ref="R170:R173"/>
    <mergeCell ref="S170:S173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H166:H169"/>
    <mergeCell ref="I166:I169"/>
    <mergeCell ref="J166:J169"/>
    <mergeCell ref="P166:P169"/>
    <mergeCell ref="Q166:Q169"/>
    <mergeCell ref="R166:R169"/>
    <mergeCell ref="R162:R165"/>
    <mergeCell ref="S162:S165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G162:G165"/>
    <mergeCell ref="H162:H165"/>
    <mergeCell ref="I162:I165"/>
    <mergeCell ref="J162:J165"/>
    <mergeCell ref="P162:P165"/>
    <mergeCell ref="Q162:Q165"/>
    <mergeCell ref="A162:A165"/>
    <mergeCell ref="B162:B165"/>
    <mergeCell ref="C162:C165"/>
    <mergeCell ref="D162:D165"/>
    <mergeCell ref="E162:E165"/>
    <mergeCell ref="F162:F165"/>
    <mergeCell ref="J158:J161"/>
    <mergeCell ref="P158:P161"/>
    <mergeCell ref="Q158:Q161"/>
    <mergeCell ref="R158:R161"/>
    <mergeCell ref="S158:S161"/>
    <mergeCell ref="T158:T161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I154:I157"/>
    <mergeCell ref="J154:J157"/>
    <mergeCell ref="P154:P157"/>
    <mergeCell ref="Q154:Q157"/>
    <mergeCell ref="R154:R157"/>
    <mergeCell ref="S154:S157"/>
    <mergeCell ref="S149:S153"/>
    <mergeCell ref="T149:T153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H149:H153"/>
    <mergeCell ref="I149:I153"/>
    <mergeCell ref="J149:J153"/>
    <mergeCell ref="P149:P153"/>
    <mergeCell ref="Q149:Q153"/>
    <mergeCell ref="R149:R153"/>
    <mergeCell ref="R145:R148"/>
    <mergeCell ref="S145:S148"/>
    <mergeCell ref="T145:T148"/>
    <mergeCell ref="A149:A153"/>
    <mergeCell ref="B149:B153"/>
    <mergeCell ref="C149:C153"/>
    <mergeCell ref="D149:D153"/>
    <mergeCell ref="E149:E153"/>
    <mergeCell ref="F149:F153"/>
    <mergeCell ref="G149:G153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A21:A24"/>
    <mergeCell ref="B21:B24"/>
    <mergeCell ref="C21:C24"/>
    <mergeCell ref="D21:D24"/>
    <mergeCell ref="E21:E24"/>
    <mergeCell ref="F21:F24"/>
    <mergeCell ref="G21:G24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R17:R20"/>
    <mergeCell ref="S17:S20"/>
    <mergeCell ref="T17:T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</mergeCells>
  <conditionalFormatting sqref="K63:L63">
    <cfRule type="duplicateValues" dxfId="6" priority="7" stopIfTrue="1"/>
  </conditionalFormatting>
  <conditionalFormatting sqref="K75:L75">
    <cfRule type="duplicateValues" dxfId="5" priority="6" stopIfTrue="1"/>
  </conditionalFormatting>
  <conditionalFormatting sqref="K91:L91">
    <cfRule type="duplicateValues" dxfId="4" priority="5" stopIfTrue="1"/>
  </conditionalFormatting>
  <conditionalFormatting sqref="K188:L188">
    <cfRule type="duplicateValues" dxfId="3" priority="4" stopIfTrue="1"/>
  </conditionalFormatting>
  <conditionalFormatting sqref="K337:L337">
    <cfRule type="duplicateValues" dxfId="2" priority="3" stopIfTrue="1"/>
  </conditionalFormatting>
  <conditionalFormatting sqref="K397:L397">
    <cfRule type="duplicateValues" dxfId="1" priority="2" stopIfTrue="1"/>
  </conditionalFormatting>
  <conditionalFormatting sqref="K437:L437">
    <cfRule type="duplicateValues" dxfId="0" priority="1" stopIfTrue="1"/>
  </conditionalFormatting>
  <pageMargins left="0.7" right="0.7" top="0.75" bottom="0.75" header="0.3" footer="0.3"/>
  <pageSetup orientation="portrait" r:id="rId1"/>
  <rowBreaks count="9" manualBreakCount="9">
    <brk id="28" max="19" man="1"/>
    <brk id="80" max="19" man="1"/>
    <brk id="132" max="19" man="1"/>
    <brk id="185" max="19" man="1"/>
    <brk id="229" max="19" man="1"/>
    <brk id="277" max="19" man="1"/>
    <brk id="329" max="19" man="1"/>
    <brk id="382" max="19" man="1"/>
    <brk id="434" max="1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07"/>
  <sheetViews>
    <sheetView showZeros="0" zoomScaleNormal="100" zoomScaleSheetLayoutView="70" workbookViewId="0">
      <selection activeCell="A108" sqref="A108"/>
    </sheetView>
  </sheetViews>
  <sheetFormatPr defaultRowHeight="12.75"/>
  <cols>
    <col min="1" max="1" width="3.140625" style="1" customWidth="1"/>
    <col min="2" max="2" width="7.42578125" style="1" customWidth="1"/>
    <col min="3" max="3" width="23.140625" style="1" customWidth="1"/>
    <col min="4" max="4" width="5.140625" style="1" customWidth="1"/>
    <col min="5" max="5" width="6.85546875" style="1" customWidth="1"/>
    <col min="6" max="6" width="5.85546875" style="1" customWidth="1"/>
    <col min="7" max="10" width="6.140625" style="1" customWidth="1"/>
    <col min="11" max="11" width="13" style="1" customWidth="1"/>
    <col min="12" max="12" width="4.5703125" style="1" customWidth="1"/>
    <col min="13" max="13" width="7" style="1" customWidth="1"/>
    <col min="14" max="15" width="7.28515625" style="1" customWidth="1"/>
    <col min="16" max="16" width="8.7109375" style="1" bestFit="1" customWidth="1"/>
    <col min="17" max="17" width="7.42578125" style="1" customWidth="1"/>
    <col min="18" max="18" width="6.28515625" style="1" customWidth="1"/>
    <col min="19" max="19" width="6.7109375" style="1" customWidth="1"/>
    <col min="20" max="20" width="7.85546875" style="1" customWidth="1"/>
    <col min="21" max="16384" width="9.140625" style="1"/>
  </cols>
  <sheetData>
    <row r="1" spans="1:20" ht="14.25">
      <c r="A1" s="239" t="s">
        <v>130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</row>
    <row r="2" spans="1:20" ht="6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0" ht="13.5">
      <c r="A3" s="7"/>
      <c r="J3" s="229" t="s">
        <v>15</v>
      </c>
      <c r="K3" s="229"/>
      <c r="L3" s="230" t="s">
        <v>16</v>
      </c>
      <c r="M3" s="230"/>
      <c r="N3" s="230"/>
      <c r="O3" s="230"/>
      <c r="P3" s="26">
        <v>2448.44</v>
      </c>
    </row>
    <row r="4" spans="1:20" ht="13.5">
      <c r="A4" s="231" t="s">
        <v>77</v>
      </c>
      <c r="B4" s="231"/>
      <c r="C4" s="231"/>
      <c r="D4" s="231"/>
      <c r="E4" s="231"/>
      <c r="F4" s="232">
        <f>P105</f>
        <v>1081.6404192444822</v>
      </c>
      <c r="G4" s="233"/>
      <c r="H4" s="8" t="s">
        <v>14</v>
      </c>
      <c r="L4" s="230" t="s">
        <v>17</v>
      </c>
      <c r="M4" s="230"/>
      <c r="N4" s="230"/>
      <c r="O4" s="230"/>
      <c r="P4" s="26">
        <v>3124.11</v>
      </c>
    </row>
    <row r="5" spans="1:20" ht="6" customHeight="1">
      <c r="A5" s="7"/>
      <c r="K5" s="6"/>
      <c r="L5" s="6"/>
      <c r="M5" s="6"/>
      <c r="N5" s="6"/>
      <c r="O5" s="6"/>
      <c r="P5" s="2"/>
    </row>
    <row r="6" spans="1:20" ht="22.5" customHeight="1">
      <c r="A6" s="249" t="s">
        <v>0</v>
      </c>
      <c r="B6" s="250" t="s">
        <v>1</v>
      </c>
      <c r="C6" s="249" t="s">
        <v>2</v>
      </c>
      <c r="D6" s="250" t="s">
        <v>3</v>
      </c>
      <c r="E6" s="250" t="s">
        <v>4</v>
      </c>
      <c r="F6" s="250" t="s">
        <v>5</v>
      </c>
      <c r="G6" s="249" t="s">
        <v>6</v>
      </c>
      <c r="H6" s="249"/>
      <c r="I6" s="249"/>
      <c r="J6" s="249"/>
      <c r="K6" s="249"/>
      <c r="L6" s="249"/>
      <c r="M6" s="249"/>
      <c r="N6" s="249"/>
      <c r="O6" s="249"/>
      <c r="P6" s="249" t="s">
        <v>7</v>
      </c>
      <c r="Q6" s="249" t="s">
        <v>8</v>
      </c>
      <c r="R6" s="249" t="s">
        <v>20</v>
      </c>
      <c r="S6" s="249"/>
      <c r="T6" s="249"/>
    </row>
    <row r="7" spans="1:20" ht="13.5" customHeight="1">
      <c r="A7" s="249"/>
      <c r="B7" s="250"/>
      <c r="C7" s="249"/>
      <c r="D7" s="250"/>
      <c r="E7" s="250"/>
      <c r="F7" s="250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 t="s">
        <v>78</v>
      </c>
      <c r="S7" s="249" t="s">
        <v>10</v>
      </c>
      <c r="T7" s="249" t="s">
        <v>79</v>
      </c>
    </row>
    <row r="8" spans="1:20" ht="27.75" customHeight="1">
      <c r="A8" s="249"/>
      <c r="B8" s="250"/>
      <c r="C8" s="249"/>
      <c r="D8" s="250"/>
      <c r="E8" s="250"/>
      <c r="F8" s="250"/>
      <c r="G8" s="249" t="s">
        <v>10</v>
      </c>
      <c r="H8" s="249"/>
      <c r="I8" s="249" t="s">
        <v>11</v>
      </c>
      <c r="J8" s="249"/>
      <c r="K8" s="249" t="s">
        <v>12</v>
      </c>
      <c r="L8" s="249"/>
      <c r="M8" s="249"/>
      <c r="N8" s="249"/>
      <c r="O8" s="249"/>
      <c r="P8" s="249"/>
      <c r="Q8" s="249"/>
      <c r="R8" s="249"/>
      <c r="S8" s="249"/>
      <c r="T8" s="249"/>
    </row>
    <row r="9" spans="1:20" ht="39.75">
      <c r="A9" s="249"/>
      <c r="B9" s="250"/>
      <c r="C9" s="249"/>
      <c r="D9" s="250"/>
      <c r="E9" s="250"/>
      <c r="F9" s="250"/>
      <c r="G9" s="21" t="s">
        <v>33</v>
      </c>
      <c r="H9" s="21" t="s">
        <v>32</v>
      </c>
      <c r="I9" s="21" t="s">
        <v>33</v>
      </c>
      <c r="J9" s="21" t="s">
        <v>32</v>
      </c>
      <c r="K9" s="22" t="s">
        <v>19</v>
      </c>
      <c r="L9" s="21" t="s">
        <v>80</v>
      </c>
      <c r="M9" s="22" t="s">
        <v>13</v>
      </c>
      <c r="N9" s="22" t="s">
        <v>31</v>
      </c>
      <c r="O9" s="21" t="s">
        <v>7</v>
      </c>
      <c r="P9" s="22" t="s">
        <v>30</v>
      </c>
      <c r="Q9" s="22" t="s">
        <v>30</v>
      </c>
      <c r="R9" s="22" t="s">
        <v>30</v>
      </c>
      <c r="S9" s="22" t="s">
        <v>30</v>
      </c>
      <c r="T9" s="22" t="s">
        <v>30</v>
      </c>
    </row>
    <row r="10" spans="1:20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  <c r="O10" s="9">
        <v>15</v>
      </c>
      <c r="P10" s="9">
        <v>16</v>
      </c>
      <c r="Q10" s="9">
        <v>17</v>
      </c>
      <c r="R10" s="9">
        <v>18</v>
      </c>
      <c r="S10" s="9">
        <v>19</v>
      </c>
      <c r="T10" s="9">
        <v>20</v>
      </c>
    </row>
    <row r="11" spans="1:20" ht="12" customHeight="1">
      <c r="A11" s="260">
        <v>1</v>
      </c>
      <c r="B11" s="279" t="s">
        <v>81</v>
      </c>
      <c r="C11" s="279" t="s">
        <v>82</v>
      </c>
      <c r="D11" s="260" t="s">
        <v>27</v>
      </c>
      <c r="E11" s="260">
        <v>1.202</v>
      </c>
      <c r="F11" s="246">
        <f>H11+J11+Q11</f>
        <v>147.43369200000001</v>
      </c>
      <c r="G11" s="289">
        <v>34.299999999999997</v>
      </c>
      <c r="H11" s="251">
        <f>G11*$P$3/1000</f>
        <v>83.981492000000003</v>
      </c>
      <c r="I11" s="272">
        <v>20</v>
      </c>
      <c r="J11" s="251">
        <f>I11*$P$4/1000</f>
        <v>62.482200000000006</v>
      </c>
      <c r="K11" s="12" t="s">
        <v>38</v>
      </c>
      <c r="L11" s="12" t="s">
        <v>28</v>
      </c>
      <c r="M11" s="12">
        <v>24.4</v>
      </c>
      <c r="N11" s="24">
        <v>0.76700000000000002</v>
      </c>
      <c r="O11" s="23">
        <v>0.97</v>
      </c>
      <c r="P11" s="251">
        <f>E11*F11</f>
        <v>177.215297784</v>
      </c>
      <c r="Q11" s="251">
        <f>SUM(O11:O14)</f>
        <v>0.97</v>
      </c>
      <c r="R11" s="251">
        <f>E11*Q11</f>
        <v>1.16594</v>
      </c>
      <c r="S11" s="251">
        <f>E11*G11</f>
        <v>41.228599999999993</v>
      </c>
      <c r="T11" s="251">
        <f>E11*I11</f>
        <v>24.04</v>
      </c>
    </row>
    <row r="12" spans="1:20" ht="12" customHeight="1">
      <c r="A12" s="261"/>
      <c r="B12" s="280"/>
      <c r="C12" s="280"/>
      <c r="D12" s="261"/>
      <c r="E12" s="261"/>
      <c r="F12" s="247"/>
      <c r="G12" s="289"/>
      <c r="H12" s="251"/>
      <c r="I12" s="272"/>
      <c r="J12" s="251"/>
      <c r="K12" s="12"/>
      <c r="L12" s="12"/>
      <c r="M12" s="12"/>
      <c r="N12" s="23"/>
      <c r="O12" s="23">
        <f t="shared" ref="O12:O82" si="0">M12*N12</f>
        <v>0</v>
      </c>
      <c r="P12" s="251"/>
      <c r="Q12" s="251"/>
      <c r="R12" s="251"/>
      <c r="S12" s="251"/>
      <c r="T12" s="251"/>
    </row>
    <row r="13" spans="1:20" ht="12" customHeight="1">
      <c r="A13" s="261"/>
      <c r="B13" s="280"/>
      <c r="C13" s="280"/>
      <c r="D13" s="261"/>
      <c r="E13" s="261"/>
      <c r="F13" s="247"/>
      <c r="G13" s="289"/>
      <c r="H13" s="251"/>
      <c r="I13" s="272"/>
      <c r="J13" s="251"/>
      <c r="K13" s="12"/>
      <c r="L13" s="12"/>
      <c r="M13" s="28"/>
      <c r="N13" s="23"/>
      <c r="O13" s="23">
        <f t="shared" si="0"/>
        <v>0</v>
      </c>
      <c r="P13" s="251"/>
      <c r="Q13" s="251"/>
      <c r="R13" s="251"/>
      <c r="S13" s="251"/>
      <c r="T13" s="251"/>
    </row>
    <row r="14" spans="1:20" ht="12" customHeight="1">
      <c r="A14" s="262"/>
      <c r="B14" s="281"/>
      <c r="C14" s="281"/>
      <c r="D14" s="262"/>
      <c r="E14" s="262"/>
      <c r="F14" s="248"/>
      <c r="G14" s="289"/>
      <c r="H14" s="251"/>
      <c r="I14" s="272"/>
      <c r="J14" s="251"/>
      <c r="K14" s="12"/>
      <c r="L14" s="12"/>
      <c r="M14" s="12"/>
      <c r="N14" s="23"/>
      <c r="O14" s="23">
        <f t="shared" si="0"/>
        <v>0</v>
      </c>
      <c r="P14" s="251"/>
      <c r="Q14" s="251"/>
      <c r="R14" s="251"/>
      <c r="S14" s="251"/>
      <c r="T14" s="251"/>
    </row>
    <row r="15" spans="1:20" ht="12" customHeight="1">
      <c r="A15" s="260">
        <v>2</v>
      </c>
      <c r="B15" s="279" t="s">
        <v>34</v>
      </c>
      <c r="C15" s="279" t="s">
        <v>83</v>
      </c>
      <c r="D15" s="260" t="s">
        <v>28</v>
      </c>
      <c r="E15" s="260">
        <v>381.47</v>
      </c>
      <c r="F15" s="246">
        <f t="shared" ref="F15" si="1">H15+J15+Q15</f>
        <v>0.38842399999999999</v>
      </c>
      <c r="G15" s="288"/>
      <c r="H15" s="251">
        <f t="shared" ref="H15" si="2">G15*$P$3/1000</f>
        <v>0</v>
      </c>
      <c r="I15" s="272"/>
      <c r="J15" s="251">
        <f t="shared" ref="J15" si="3">I15*$P$4/1000</f>
        <v>0</v>
      </c>
      <c r="K15" s="29" t="s">
        <v>84</v>
      </c>
      <c r="L15" s="12" t="s">
        <v>28</v>
      </c>
      <c r="M15" s="12">
        <v>1</v>
      </c>
      <c r="N15" s="23">
        <v>0.38842399999999999</v>
      </c>
      <c r="O15" s="23">
        <f t="shared" si="0"/>
        <v>0.38842399999999999</v>
      </c>
      <c r="P15" s="251">
        <f>E15*F15</f>
        <v>148.17210328000002</v>
      </c>
      <c r="Q15" s="251">
        <f t="shared" ref="Q15" si="4">SUM(O15:O18)</f>
        <v>0.38842399999999999</v>
      </c>
      <c r="R15" s="251">
        <f t="shared" ref="R15" si="5">E15*Q15</f>
        <v>148.17210328000002</v>
      </c>
      <c r="S15" s="251">
        <f t="shared" ref="S15" si="6">E15*G15</f>
        <v>0</v>
      </c>
      <c r="T15" s="251">
        <f t="shared" ref="T15" si="7">E15*I15</f>
        <v>0</v>
      </c>
    </row>
    <row r="16" spans="1:20" ht="12" customHeight="1">
      <c r="A16" s="261"/>
      <c r="B16" s="280"/>
      <c r="C16" s="280"/>
      <c r="D16" s="261"/>
      <c r="E16" s="261"/>
      <c r="F16" s="247"/>
      <c r="G16" s="288"/>
      <c r="H16" s="251"/>
      <c r="I16" s="272"/>
      <c r="J16" s="251"/>
      <c r="K16" s="12"/>
      <c r="L16" s="12"/>
      <c r="M16" s="12"/>
      <c r="N16" s="23"/>
      <c r="O16" s="23">
        <f t="shared" si="0"/>
        <v>0</v>
      </c>
      <c r="P16" s="251"/>
      <c r="Q16" s="251"/>
      <c r="R16" s="251"/>
      <c r="S16" s="251"/>
      <c r="T16" s="251"/>
    </row>
    <row r="17" spans="1:20" ht="12" customHeight="1">
      <c r="A17" s="261"/>
      <c r="B17" s="280"/>
      <c r="C17" s="280"/>
      <c r="D17" s="261"/>
      <c r="E17" s="261"/>
      <c r="F17" s="247"/>
      <c r="G17" s="288"/>
      <c r="H17" s="251"/>
      <c r="I17" s="272"/>
      <c r="J17" s="251"/>
      <c r="K17" s="12"/>
      <c r="L17" s="12"/>
      <c r="M17" s="13"/>
      <c r="N17" s="23"/>
      <c r="O17" s="23">
        <f t="shared" si="0"/>
        <v>0</v>
      </c>
      <c r="P17" s="251"/>
      <c r="Q17" s="251"/>
      <c r="R17" s="251"/>
      <c r="S17" s="251"/>
      <c r="T17" s="251"/>
    </row>
    <row r="18" spans="1:20" ht="12" customHeight="1">
      <c r="A18" s="262"/>
      <c r="B18" s="281"/>
      <c r="C18" s="281"/>
      <c r="D18" s="262"/>
      <c r="E18" s="262"/>
      <c r="F18" s="248"/>
      <c r="G18" s="288"/>
      <c r="H18" s="251"/>
      <c r="I18" s="272"/>
      <c r="J18" s="251"/>
      <c r="K18" s="12"/>
      <c r="L18" s="12"/>
      <c r="M18" s="12"/>
      <c r="N18" s="23"/>
      <c r="O18" s="23">
        <f t="shared" si="0"/>
        <v>0</v>
      </c>
      <c r="P18" s="251"/>
      <c r="Q18" s="251"/>
      <c r="R18" s="251"/>
      <c r="S18" s="251"/>
      <c r="T18" s="251"/>
    </row>
    <row r="19" spans="1:20" ht="12" customHeight="1">
      <c r="A19" s="260">
        <v>3</v>
      </c>
      <c r="B19" s="279" t="s">
        <v>34</v>
      </c>
      <c r="C19" s="279" t="s">
        <v>85</v>
      </c>
      <c r="D19" s="260" t="s">
        <v>28</v>
      </c>
      <c r="E19" s="260">
        <v>142.56</v>
      </c>
      <c r="F19" s="246">
        <f t="shared" ref="F19" si="8">H19+J19+Q19</f>
        <v>0.38556800000000002</v>
      </c>
      <c r="G19" s="288"/>
      <c r="H19" s="251">
        <f t="shared" ref="H19" si="9">G19*$P$3/1000</f>
        <v>0</v>
      </c>
      <c r="I19" s="272"/>
      <c r="J19" s="251">
        <f t="shared" ref="J19" si="10">I19*$P$4/1000</f>
        <v>0</v>
      </c>
      <c r="K19" s="29" t="s">
        <v>86</v>
      </c>
      <c r="L19" s="12" t="s">
        <v>28</v>
      </c>
      <c r="M19" s="12">
        <v>1</v>
      </c>
      <c r="N19" s="23">
        <v>0.38556800000000002</v>
      </c>
      <c r="O19" s="23">
        <f t="shared" si="0"/>
        <v>0.38556800000000002</v>
      </c>
      <c r="P19" s="251">
        <f>E19*F19</f>
        <v>54.966574080000001</v>
      </c>
      <c r="Q19" s="251">
        <f t="shared" ref="Q19" si="11">SUM(O19:O22)</f>
        <v>0.38556800000000002</v>
      </c>
      <c r="R19" s="251">
        <f t="shared" ref="R19" si="12">E19*Q19</f>
        <v>54.966574080000001</v>
      </c>
      <c r="S19" s="251">
        <f t="shared" ref="S19" si="13">E19*G19</f>
        <v>0</v>
      </c>
      <c r="T19" s="251">
        <f t="shared" ref="T19" si="14">E19*I19</f>
        <v>0</v>
      </c>
    </row>
    <row r="20" spans="1:20" ht="12" customHeight="1">
      <c r="A20" s="261"/>
      <c r="B20" s="280"/>
      <c r="C20" s="280"/>
      <c r="D20" s="261"/>
      <c r="E20" s="261"/>
      <c r="F20" s="247"/>
      <c r="G20" s="288"/>
      <c r="H20" s="251"/>
      <c r="I20" s="272"/>
      <c r="J20" s="251"/>
      <c r="K20" s="12"/>
      <c r="L20" s="12"/>
      <c r="M20" s="12"/>
      <c r="N20" s="23"/>
      <c r="O20" s="23">
        <f t="shared" si="0"/>
        <v>0</v>
      </c>
      <c r="P20" s="251"/>
      <c r="Q20" s="251"/>
      <c r="R20" s="251"/>
      <c r="S20" s="251"/>
      <c r="T20" s="251"/>
    </row>
    <row r="21" spans="1:20" ht="12" customHeight="1">
      <c r="A21" s="261"/>
      <c r="B21" s="280"/>
      <c r="C21" s="280"/>
      <c r="D21" s="261"/>
      <c r="E21" s="261"/>
      <c r="F21" s="247"/>
      <c r="G21" s="288"/>
      <c r="H21" s="251"/>
      <c r="I21" s="272"/>
      <c r="J21" s="251"/>
      <c r="K21" s="12"/>
      <c r="L21" s="12"/>
      <c r="M21" s="13"/>
      <c r="N21" s="23"/>
      <c r="O21" s="23">
        <f t="shared" si="0"/>
        <v>0</v>
      </c>
      <c r="P21" s="251"/>
      <c r="Q21" s="251"/>
      <c r="R21" s="251"/>
      <c r="S21" s="251"/>
      <c r="T21" s="251"/>
    </row>
    <row r="22" spans="1:20" ht="12" customHeight="1">
      <c r="A22" s="262"/>
      <c r="B22" s="281"/>
      <c r="C22" s="281"/>
      <c r="D22" s="262"/>
      <c r="E22" s="262"/>
      <c r="F22" s="248"/>
      <c r="G22" s="288"/>
      <c r="H22" s="251"/>
      <c r="I22" s="272"/>
      <c r="J22" s="251"/>
      <c r="K22" s="12"/>
      <c r="L22" s="12"/>
      <c r="M22" s="12"/>
      <c r="N22" s="23"/>
      <c r="O22" s="23">
        <f t="shared" si="0"/>
        <v>0</v>
      </c>
      <c r="P22" s="251"/>
      <c r="Q22" s="251"/>
      <c r="R22" s="251"/>
      <c r="S22" s="251"/>
      <c r="T22" s="251"/>
    </row>
    <row r="23" spans="1:20" ht="12" customHeight="1">
      <c r="A23" s="260">
        <v>4</v>
      </c>
      <c r="B23" s="279" t="s">
        <v>34</v>
      </c>
      <c r="C23" s="279" t="s">
        <v>87</v>
      </c>
      <c r="D23" s="260" t="s">
        <v>28</v>
      </c>
      <c r="E23" s="260">
        <v>36.04</v>
      </c>
      <c r="F23" s="246">
        <f t="shared" ref="F23" si="15">H23+J23+Q23</f>
        <v>0.38123600000000002</v>
      </c>
      <c r="G23" s="288"/>
      <c r="H23" s="251">
        <f t="shared" ref="H23" si="16">G23*$P$3/1000</f>
        <v>0</v>
      </c>
      <c r="I23" s="272"/>
      <c r="J23" s="251">
        <f t="shared" ref="J23" si="17">I23*$P$4/1000</f>
        <v>0</v>
      </c>
      <c r="K23" s="29" t="s">
        <v>88</v>
      </c>
      <c r="L23" s="12" t="s">
        <v>28</v>
      </c>
      <c r="M23" s="12">
        <v>1</v>
      </c>
      <c r="N23" s="23">
        <v>0.38123600000000002</v>
      </c>
      <c r="O23" s="23">
        <f t="shared" si="0"/>
        <v>0.38123600000000002</v>
      </c>
      <c r="P23" s="251">
        <f t="shared" ref="P23" si="18">E23*F23</f>
        <v>13.73974544</v>
      </c>
      <c r="Q23" s="251">
        <f t="shared" ref="Q23" si="19">SUM(O23:O26)</f>
        <v>0.38123600000000002</v>
      </c>
      <c r="R23" s="251">
        <f t="shared" ref="R23" si="20">E23*Q23</f>
        <v>13.73974544</v>
      </c>
      <c r="S23" s="251">
        <f t="shared" ref="S23" si="21">E23*G23</f>
        <v>0</v>
      </c>
      <c r="T23" s="251">
        <f t="shared" ref="T23" si="22">E23*I23</f>
        <v>0</v>
      </c>
    </row>
    <row r="24" spans="1:20" ht="12" customHeight="1">
      <c r="A24" s="261"/>
      <c r="B24" s="280"/>
      <c r="C24" s="280"/>
      <c r="D24" s="261"/>
      <c r="E24" s="261"/>
      <c r="F24" s="247"/>
      <c r="G24" s="288"/>
      <c r="H24" s="251"/>
      <c r="I24" s="272"/>
      <c r="J24" s="251"/>
      <c r="K24" s="12"/>
      <c r="L24" s="12"/>
      <c r="M24" s="12"/>
      <c r="N24" s="23"/>
      <c r="O24" s="23">
        <f t="shared" si="0"/>
        <v>0</v>
      </c>
      <c r="P24" s="251"/>
      <c r="Q24" s="251"/>
      <c r="R24" s="251"/>
      <c r="S24" s="251"/>
      <c r="T24" s="251"/>
    </row>
    <row r="25" spans="1:20" ht="12" customHeight="1">
      <c r="A25" s="261"/>
      <c r="B25" s="280"/>
      <c r="C25" s="280"/>
      <c r="D25" s="261"/>
      <c r="E25" s="261"/>
      <c r="F25" s="247"/>
      <c r="G25" s="288"/>
      <c r="H25" s="251"/>
      <c r="I25" s="272"/>
      <c r="J25" s="251"/>
      <c r="K25" s="12"/>
      <c r="L25" s="12"/>
      <c r="M25" s="13"/>
      <c r="N25" s="23"/>
      <c r="O25" s="23">
        <f t="shared" si="0"/>
        <v>0</v>
      </c>
      <c r="P25" s="251"/>
      <c r="Q25" s="251"/>
      <c r="R25" s="251"/>
      <c r="S25" s="251"/>
      <c r="T25" s="251"/>
    </row>
    <row r="26" spans="1:20" ht="12" customHeight="1">
      <c r="A26" s="262"/>
      <c r="B26" s="281"/>
      <c r="C26" s="281"/>
      <c r="D26" s="262"/>
      <c r="E26" s="262"/>
      <c r="F26" s="248"/>
      <c r="G26" s="288"/>
      <c r="H26" s="251"/>
      <c r="I26" s="272"/>
      <c r="J26" s="251"/>
      <c r="K26" s="12"/>
      <c r="L26" s="12"/>
      <c r="M26" s="12"/>
      <c r="N26" s="23"/>
      <c r="O26" s="23">
        <f t="shared" si="0"/>
        <v>0</v>
      </c>
      <c r="P26" s="251"/>
      <c r="Q26" s="251"/>
      <c r="R26" s="251"/>
      <c r="S26" s="251"/>
      <c r="T26" s="251"/>
    </row>
    <row r="27" spans="1:20" ht="12" customHeight="1">
      <c r="A27" s="260">
        <v>5</v>
      </c>
      <c r="B27" s="279" t="s">
        <v>34</v>
      </c>
      <c r="C27" s="279" t="s">
        <v>89</v>
      </c>
      <c r="D27" s="260" t="s">
        <v>28</v>
      </c>
      <c r="E27" s="260">
        <v>111.03</v>
      </c>
      <c r="F27" s="246">
        <f t="shared" ref="F27" si="23">H27+J27+Q27</f>
        <v>0.36976900000000001</v>
      </c>
      <c r="G27" s="288"/>
      <c r="H27" s="251">
        <f t="shared" ref="H27" si="24">G27*$P$3/1000</f>
        <v>0</v>
      </c>
      <c r="I27" s="272"/>
      <c r="J27" s="251">
        <f t="shared" ref="J27" si="25">I27*$P$4/1000</f>
        <v>0</v>
      </c>
      <c r="K27" s="29" t="s">
        <v>90</v>
      </c>
      <c r="L27" s="12" t="s">
        <v>28</v>
      </c>
      <c r="M27" s="12">
        <v>1</v>
      </c>
      <c r="N27" s="23">
        <v>0.36976900000000001</v>
      </c>
      <c r="O27" s="23">
        <f t="shared" si="0"/>
        <v>0.36976900000000001</v>
      </c>
      <c r="P27" s="251">
        <f t="shared" ref="P27" si="26">E27*F27</f>
        <v>41.055452070000001</v>
      </c>
      <c r="Q27" s="251">
        <f t="shared" ref="Q27" si="27">SUM(O27:O30)</f>
        <v>0.36976900000000001</v>
      </c>
      <c r="R27" s="251">
        <f t="shared" ref="R27" si="28">E27*Q27</f>
        <v>41.055452070000001</v>
      </c>
      <c r="S27" s="251">
        <f t="shared" ref="S27" si="29">E27*G27</f>
        <v>0</v>
      </c>
      <c r="T27" s="251">
        <f t="shared" ref="T27" si="30">E27*I27</f>
        <v>0</v>
      </c>
    </row>
    <row r="28" spans="1:20" ht="12" customHeight="1">
      <c r="A28" s="261"/>
      <c r="B28" s="280"/>
      <c r="C28" s="280"/>
      <c r="D28" s="261"/>
      <c r="E28" s="261"/>
      <c r="F28" s="247"/>
      <c r="G28" s="288"/>
      <c r="H28" s="251"/>
      <c r="I28" s="272"/>
      <c r="J28" s="251"/>
      <c r="K28" s="12"/>
      <c r="L28" s="12"/>
      <c r="M28" s="12"/>
      <c r="N28" s="23"/>
      <c r="O28" s="23">
        <f t="shared" si="0"/>
        <v>0</v>
      </c>
      <c r="P28" s="251"/>
      <c r="Q28" s="251"/>
      <c r="R28" s="251"/>
      <c r="S28" s="251"/>
      <c r="T28" s="251"/>
    </row>
    <row r="29" spans="1:20" ht="12" customHeight="1">
      <c r="A29" s="261"/>
      <c r="B29" s="280"/>
      <c r="C29" s="280"/>
      <c r="D29" s="261"/>
      <c r="E29" s="261"/>
      <c r="F29" s="247"/>
      <c r="G29" s="288"/>
      <c r="H29" s="251"/>
      <c r="I29" s="272"/>
      <c r="J29" s="251"/>
      <c r="K29" s="12"/>
      <c r="L29" s="12"/>
      <c r="M29" s="13"/>
      <c r="N29" s="23"/>
      <c r="O29" s="23">
        <f t="shared" si="0"/>
        <v>0</v>
      </c>
      <c r="P29" s="251"/>
      <c r="Q29" s="251"/>
      <c r="R29" s="251"/>
      <c r="S29" s="251"/>
      <c r="T29" s="251"/>
    </row>
    <row r="30" spans="1:20" ht="12" customHeight="1">
      <c r="A30" s="262"/>
      <c r="B30" s="281"/>
      <c r="C30" s="281"/>
      <c r="D30" s="262"/>
      <c r="E30" s="262"/>
      <c r="F30" s="248"/>
      <c r="G30" s="288"/>
      <c r="H30" s="251"/>
      <c r="I30" s="272"/>
      <c r="J30" s="251"/>
      <c r="K30" s="12"/>
      <c r="L30" s="12"/>
      <c r="M30" s="12"/>
      <c r="N30" s="23"/>
      <c r="O30" s="23">
        <f t="shared" si="0"/>
        <v>0</v>
      </c>
      <c r="P30" s="251"/>
      <c r="Q30" s="251"/>
      <c r="R30" s="251"/>
      <c r="S30" s="251"/>
      <c r="T30" s="251"/>
    </row>
    <row r="31" spans="1:20" ht="12" customHeight="1">
      <c r="A31" s="260">
        <v>6</v>
      </c>
      <c r="B31" s="279" t="s">
        <v>34</v>
      </c>
      <c r="C31" s="279" t="s">
        <v>91</v>
      </c>
      <c r="D31" s="260" t="s">
        <v>28</v>
      </c>
      <c r="E31" s="260">
        <v>365.15</v>
      </c>
      <c r="F31" s="246">
        <f t="shared" ref="F31" si="31">H31+J31+Q31</f>
        <v>0.34333900000000001</v>
      </c>
      <c r="G31" s="288"/>
      <c r="H31" s="251">
        <f t="shared" ref="H31" si="32">G31*$P$3/1000</f>
        <v>0</v>
      </c>
      <c r="I31" s="272"/>
      <c r="J31" s="251">
        <f t="shared" ref="J31" si="33">I31*$P$4/1000</f>
        <v>0</v>
      </c>
      <c r="K31" s="29" t="s">
        <v>92</v>
      </c>
      <c r="L31" s="12" t="s">
        <v>28</v>
      </c>
      <c r="M31" s="12">
        <v>1</v>
      </c>
      <c r="N31" s="23">
        <v>0.34333900000000001</v>
      </c>
      <c r="O31" s="23">
        <f t="shared" si="0"/>
        <v>0.34333900000000001</v>
      </c>
      <c r="P31" s="251">
        <f t="shared" ref="P31" si="34">E31*F31</f>
        <v>125.37023585</v>
      </c>
      <c r="Q31" s="251">
        <f t="shared" ref="Q31" si="35">SUM(O31:O34)</f>
        <v>0.34333900000000001</v>
      </c>
      <c r="R31" s="251">
        <f t="shared" ref="R31" si="36">E31*Q31</f>
        <v>125.37023585</v>
      </c>
      <c r="S31" s="251">
        <f t="shared" ref="S31" si="37">E31*G31</f>
        <v>0</v>
      </c>
      <c r="T31" s="251">
        <f t="shared" ref="T31" si="38">E31*I31</f>
        <v>0</v>
      </c>
    </row>
    <row r="32" spans="1:20" ht="12" customHeight="1">
      <c r="A32" s="261"/>
      <c r="B32" s="280"/>
      <c r="C32" s="280"/>
      <c r="D32" s="261"/>
      <c r="E32" s="261"/>
      <c r="F32" s="247"/>
      <c r="G32" s="288"/>
      <c r="H32" s="251"/>
      <c r="I32" s="272"/>
      <c r="J32" s="251"/>
      <c r="K32" s="12"/>
      <c r="L32" s="12"/>
      <c r="M32" s="12"/>
      <c r="N32" s="23"/>
      <c r="O32" s="23">
        <f t="shared" si="0"/>
        <v>0</v>
      </c>
      <c r="P32" s="251"/>
      <c r="Q32" s="251"/>
      <c r="R32" s="251"/>
      <c r="S32" s="251"/>
      <c r="T32" s="251"/>
    </row>
    <row r="33" spans="1:20" ht="12" customHeight="1">
      <c r="A33" s="261"/>
      <c r="B33" s="280"/>
      <c r="C33" s="280"/>
      <c r="D33" s="261"/>
      <c r="E33" s="261"/>
      <c r="F33" s="247"/>
      <c r="G33" s="288"/>
      <c r="H33" s="251"/>
      <c r="I33" s="272"/>
      <c r="J33" s="251"/>
      <c r="K33" s="12"/>
      <c r="L33" s="12"/>
      <c r="M33" s="13"/>
      <c r="N33" s="23"/>
      <c r="O33" s="23">
        <f t="shared" si="0"/>
        <v>0</v>
      </c>
      <c r="P33" s="251"/>
      <c r="Q33" s="251"/>
      <c r="R33" s="251"/>
      <c r="S33" s="251"/>
      <c r="T33" s="251"/>
    </row>
    <row r="34" spans="1:20" ht="12" customHeight="1">
      <c r="A34" s="262"/>
      <c r="B34" s="281"/>
      <c r="C34" s="281"/>
      <c r="D34" s="262"/>
      <c r="E34" s="262"/>
      <c r="F34" s="248"/>
      <c r="G34" s="288"/>
      <c r="H34" s="251"/>
      <c r="I34" s="272"/>
      <c r="J34" s="251"/>
      <c r="K34" s="12"/>
      <c r="L34" s="12"/>
      <c r="M34" s="12"/>
      <c r="N34" s="23"/>
      <c r="O34" s="23">
        <f t="shared" si="0"/>
        <v>0</v>
      </c>
      <c r="P34" s="251"/>
      <c r="Q34" s="251"/>
      <c r="R34" s="251"/>
      <c r="S34" s="251"/>
      <c r="T34" s="251"/>
    </row>
    <row r="35" spans="1:20" ht="12" customHeight="1">
      <c r="A35" s="260">
        <v>7</v>
      </c>
      <c r="B35" s="279" t="s">
        <v>34</v>
      </c>
      <c r="C35" s="279" t="s">
        <v>93</v>
      </c>
      <c r="D35" s="260" t="s">
        <v>28</v>
      </c>
      <c r="E35" s="260">
        <v>165.76</v>
      </c>
      <c r="F35" s="246">
        <f t="shared" ref="F35" si="39">H35+J35+Q35</f>
        <v>0.38482100000000002</v>
      </c>
      <c r="G35" s="288"/>
      <c r="H35" s="251">
        <f t="shared" ref="H35" si="40">G35*$P$3/1000</f>
        <v>0</v>
      </c>
      <c r="I35" s="272"/>
      <c r="J35" s="251">
        <f t="shared" ref="J35" si="41">I35*$P$4/1000</f>
        <v>0</v>
      </c>
      <c r="K35" s="29" t="s">
        <v>94</v>
      </c>
      <c r="L35" s="12" t="s">
        <v>28</v>
      </c>
      <c r="M35" s="12">
        <v>1</v>
      </c>
      <c r="N35" s="23">
        <v>0.38482100000000002</v>
      </c>
      <c r="O35" s="23">
        <f t="shared" si="0"/>
        <v>0.38482100000000002</v>
      </c>
      <c r="P35" s="251">
        <f t="shared" ref="P35" si="42">E35*F35</f>
        <v>63.787928960000002</v>
      </c>
      <c r="Q35" s="251">
        <f t="shared" ref="Q35" si="43">SUM(O35:O38)</f>
        <v>0.38482100000000002</v>
      </c>
      <c r="R35" s="251">
        <f t="shared" ref="R35" si="44">E35*Q35</f>
        <v>63.787928960000002</v>
      </c>
      <c r="S35" s="251">
        <f t="shared" ref="S35" si="45">E35*G35</f>
        <v>0</v>
      </c>
      <c r="T35" s="251">
        <f t="shared" ref="T35" si="46">E35*I35</f>
        <v>0</v>
      </c>
    </row>
    <row r="36" spans="1:20" ht="12" customHeight="1">
      <c r="A36" s="261"/>
      <c r="B36" s="280"/>
      <c r="C36" s="280"/>
      <c r="D36" s="261"/>
      <c r="E36" s="261"/>
      <c r="F36" s="247"/>
      <c r="G36" s="288"/>
      <c r="H36" s="251"/>
      <c r="I36" s="272"/>
      <c r="J36" s="251"/>
      <c r="K36" s="12"/>
      <c r="L36" s="12"/>
      <c r="M36" s="12"/>
      <c r="N36" s="23"/>
      <c r="O36" s="23">
        <f t="shared" si="0"/>
        <v>0</v>
      </c>
      <c r="P36" s="251"/>
      <c r="Q36" s="251"/>
      <c r="R36" s="251"/>
      <c r="S36" s="251"/>
      <c r="T36" s="251"/>
    </row>
    <row r="37" spans="1:20" ht="12" customHeight="1">
      <c r="A37" s="261"/>
      <c r="B37" s="280"/>
      <c r="C37" s="280"/>
      <c r="D37" s="261"/>
      <c r="E37" s="261"/>
      <c r="F37" s="247"/>
      <c r="G37" s="288"/>
      <c r="H37" s="251"/>
      <c r="I37" s="272"/>
      <c r="J37" s="251"/>
      <c r="K37" s="12"/>
      <c r="L37" s="12"/>
      <c r="M37" s="13"/>
      <c r="N37" s="23"/>
      <c r="O37" s="23">
        <f t="shared" si="0"/>
        <v>0</v>
      </c>
      <c r="P37" s="251"/>
      <c r="Q37" s="251"/>
      <c r="R37" s="251"/>
      <c r="S37" s="251"/>
      <c r="T37" s="251"/>
    </row>
    <row r="38" spans="1:20" ht="12" customHeight="1">
      <c r="A38" s="262"/>
      <c r="B38" s="281"/>
      <c r="C38" s="281"/>
      <c r="D38" s="262"/>
      <c r="E38" s="262"/>
      <c r="F38" s="248"/>
      <c r="G38" s="288"/>
      <c r="H38" s="251"/>
      <c r="I38" s="272"/>
      <c r="J38" s="251"/>
      <c r="K38" s="12"/>
      <c r="L38" s="12"/>
      <c r="M38" s="12"/>
      <c r="N38" s="23"/>
      <c r="O38" s="23">
        <f t="shared" si="0"/>
        <v>0</v>
      </c>
      <c r="P38" s="251"/>
      <c r="Q38" s="251"/>
      <c r="R38" s="251"/>
      <c r="S38" s="251"/>
      <c r="T38" s="251"/>
    </row>
    <row r="39" spans="1:20" ht="12" customHeight="1">
      <c r="A39" s="260">
        <v>8</v>
      </c>
      <c r="B39" s="279" t="s">
        <v>34</v>
      </c>
      <c r="C39" s="279" t="s">
        <v>95</v>
      </c>
      <c r="D39" s="260" t="s">
        <v>28</v>
      </c>
      <c r="E39" s="260">
        <v>10.6</v>
      </c>
      <c r="F39" s="246">
        <f t="shared" ref="F39" si="47">H39+J39+Q39</f>
        <v>0.38469999999999999</v>
      </c>
      <c r="G39" s="272"/>
      <c r="H39" s="251">
        <f t="shared" ref="H39" si="48">G39*$P$3/1000</f>
        <v>0</v>
      </c>
      <c r="I39" s="272"/>
      <c r="J39" s="251">
        <f t="shared" ref="J39" si="49">I39*$P$4/1000</f>
        <v>0</v>
      </c>
      <c r="K39" s="12" t="s">
        <v>96</v>
      </c>
      <c r="L39" s="12" t="s">
        <v>28</v>
      </c>
      <c r="M39" s="12">
        <v>1</v>
      </c>
      <c r="N39" s="24">
        <v>0.38469999999999999</v>
      </c>
      <c r="O39" s="23">
        <f t="shared" si="0"/>
        <v>0.38469999999999999</v>
      </c>
      <c r="P39" s="251">
        <f t="shared" ref="P39" si="50">E39*F39</f>
        <v>4.07782</v>
      </c>
      <c r="Q39" s="251">
        <f t="shared" ref="Q39" si="51">SUM(O39:O42)</f>
        <v>0.38469999999999999</v>
      </c>
      <c r="R39" s="251">
        <f t="shared" ref="R39" si="52">E39*Q39</f>
        <v>4.07782</v>
      </c>
      <c r="S39" s="251">
        <f t="shared" ref="S39" si="53">E39*G39</f>
        <v>0</v>
      </c>
      <c r="T39" s="251">
        <f t="shared" ref="T39" si="54">E39*I39</f>
        <v>0</v>
      </c>
    </row>
    <row r="40" spans="1:20" ht="12" customHeight="1">
      <c r="A40" s="261"/>
      <c r="B40" s="280"/>
      <c r="C40" s="280"/>
      <c r="D40" s="261"/>
      <c r="E40" s="261"/>
      <c r="F40" s="247"/>
      <c r="G40" s="272"/>
      <c r="H40" s="251"/>
      <c r="I40" s="272"/>
      <c r="J40" s="251"/>
      <c r="K40" s="12"/>
      <c r="L40" s="12"/>
      <c r="M40" s="12"/>
      <c r="N40" s="23"/>
      <c r="O40" s="23">
        <f t="shared" si="0"/>
        <v>0</v>
      </c>
      <c r="P40" s="251"/>
      <c r="Q40" s="251"/>
      <c r="R40" s="251"/>
      <c r="S40" s="251"/>
      <c r="T40" s="251"/>
    </row>
    <row r="41" spans="1:20" ht="12" customHeight="1">
      <c r="A41" s="261"/>
      <c r="B41" s="280"/>
      <c r="C41" s="280"/>
      <c r="D41" s="261"/>
      <c r="E41" s="261"/>
      <c r="F41" s="247"/>
      <c r="G41" s="272"/>
      <c r="H41" s="251"/>
      <c r="I41" s="272"/>
      <c r="J41" s="251"/>
      <c r="K41" s="12"/>
      <c r="L41" s="12"/>
      <c r="M41" s="13"/>
      <c r="N41" s="23"/>
      <c r="O41" s="23">
        <f t="shared" si="0"/>
        <v>0</v>
      </c>
      <c r="P41" s="251"/>
      <c r="Q41" s="251"/>
      <c r="R41" s="251"/>
      <c r="S41" s="251"/>
      <c r="T41" s="251"/>
    </row>
    <row r="42" spans="1:20" ht="12" customHeight="1">
      <c r="A42" s="262"/>
      <c r="B42" s="281"/>
      <c r="C42" s="281"/>
      <c r="D42" s="262"/>
      <c r="E42" s="262"/>
      <c r="F42" s="248"/>
      <c r="G42" s="272"/>
      <c r="H42" s="251"/>
      <c r="I42" s="272"/>
      <c r="J42" s="251"/>
      <c r="K42" s="12"/>
      <c r="L42" s="12"/>
      <c r="M42" s="12"/>
      <c r="N42" s="23"/>
      <c r="O42" s="23">
        <f t="shared" si="0"/>
        <v>0</v>
      </c>
      <c r="P42" s="251"/>
      <c r="Q42" s="251"/>
      <c r="R42" s="251"/>
      <c r="S42" s="251"/>
      <c r="T42" s="251"/>
    </row>
    <row r="43" spans="1:20" ht="12" customHeight="1">
      <c r="A43" s="260">
        <v>9</v>
      </c>
      <c r="B43" s="279" t="s">
        <v>97</v>
      </c>
      <c r="C43" s="279" t="s">
        <v>98</v>
      </c>
      <c r="D43" s="260" t="s">
        <v>24</v>
      </c>
      <c r="E43" s="290">
        <v>47.6</v>
      </c>
      <c r="F43" s="246">
        <f t="shared" ref="F43" si="55">H43+J43+Q43</f>
        <v>6.172552574</v>
      </c>
      <c r="G43" s="272">
        <v>0.45300000000000001</v>
      </c>
      <c r="H43" s="251">
        <f t="shared" ref="H43" si="56">G43*$P$3/1000</f>
        <v>1.10914332</v>
      </c>
      <c r="I43" s="272">
        <v>5.1400000000000001E-2</v>
      </c>
      <c r="J43" s="251">
        <f t="shared" ref="J43" si="57">I43*$P$4/1000</f>
        <v>0.16057925400000003</v>
      </c>
      <c r="K43" s="12" t="s">
        <v>99</v>
      </c>
      <c r="L43" s="12" t="s">
        <v>24</v>
      </c>
      <c r="M43" s="12">
        <v>1</v>
      </c>
      <c r="N43" s="23">
        <v>3.4060000000000001</v>
      </c>
      <c r="O43" s="23">
        <f t="shared" si="0"/>
        <v>3.4060000000000001</v>
      </c>
      <c r="P43" s="251">
        <f t="shared" ref="P43" si="58">E43*F43</f>
        <v>293.81350252240003</v>
      </c>
      <c r="Q43" s="251">
        <f t="shared" ref="Q43" si="59">SUM(O43:O46)</f>
        <v>4.9028299999999998</v>
      </c>
      <c r="R43" s="251">
        <f t="shared" ref="R43" si="60">E43*Q43</f>
        <v>233.374708</v>
      </c>
      <c r="S43" s="251">
        <f t="shared" ref="S43" si="61">E43*G43</f>
        <v>21.562800000000003</v>
      </c>
      <c r="T43" s="251">
        <f t="shared" ref="T43" si="62">E43*I43</f>
        <v>2.4466399999999999</v>
      </c>
    </row>
    <row r="44" spans="1:20" ht="12" customHeight="1">
      <c r="A44" s="261"/>
      <c r="B44" s="280"/>
      <c r="C44" s="280"/>
      <c r="D44" s="261"/>
      <c r="E44" s="291"/>
      <c r="F44" s="247"/>
      <c r="G44" s="272"/>
      <c r="H44" s="251"/>
      <c r="I44" s="272"/>
      <c r="J44" s="251"/>
      <c r="K44" s="12" t="s">
        <v>100</v>
      </c>
      <c r="L44" s="12" t="s">
        <v>28</v>
      </c>
      <c r="M44" s="12">
        <v>0.05</v>
      </c>
      <c r="N44" s="23">
        <v>0.86099999999999999</v>
      </c>
      <c r="O44" s="23">
        <f t="shared" si="0"/>
        <v>4.3050000000000005E-2</v>
      </c>
      <c r="P44" s="251"/>
      <c r="Q44" s="251"/>
      <c r="R44" s="251"/>
      <c r="S44" s="251"/>
      <c r="T44" s="251"/>
    </row>
    <row r="45" spans="1:20" ht="12" customHeight="1">
      <c r="A45" s="261"/>
      <c r="B45" s="280"/>
      <c r="C45" s="280"/>
      <c r="D45" s="261"/>
      <c r="E45" s="291"/>
      <c r="F45" s="247"/>
      <c r="G45" s="272"/>
      <c r="H45" s="251"/>
      <c r="I45" s="272"/>
      <c r="J45" s="251"/>
      <c r="K45" s="12" t="s">
        <v>101</v>
      </c>
      <c r="L45" s="12" t="s">
        <v>28</v>
      </c>
      <c r="M45" s="10">
        <v>6.8000000000000005E-2</v>
      </c>
      <c r="N45" s="23">
        <v>0.75</v>
      </c>
      <c r="O45" s="23">
        <f t="shared" si="0"/>
        <v>5.1000000000000004E-2</v>
      </c>
      <c r="P45" s="251"/>
      <c r="Q45" s="251"/>
      <c r="R45" s="251"/>
      <c r="S45" s="251"/>
      <c r="T45" s="251"/>
    </row>
    <row r="46" spans="1:20" ht="12" customHeight="1">
      <c r="A46" s="262"/>
      <c r="B46" s="281"/>
      <c r="C46" s="281"/>
      <c r="D46" s="262"/>
      <c r="E46" s="292"/>
      <c r="F46" s="248"/>
      <c r="G46" s="272"/>
      <c r="H46" s="251"/>
      <c r="I46" s="272"/>
      <c r="J46" s="251"/>
      <c r="K46" s="12" t="s">
        <v>102</v>
      </c>
      <c r="L46" s="12" t="s">
        <v>103</v>
      </c>
      <c r="M46" s="12">
        <v>0.01</v>
      </c>
      <c r="N46" s="23">
        <v>140.27799999999999</v>
      </c>
      <c r="O46" s="23">
        <f t="shared" si="0"/>
        <v>1.4027799999999999</v>
      </c>
      <c r="P46" s="251"/>
      <c r="Q46" s="251"/>
      <c r="R46" s="251"/>
      <c r="S46" s="251"/>
      <c r="T46" s="251"/>
    </row>
    <row r="47" spans="1:20" ht="12" customHeight="1">
      <c r="A47" s="260">
        <v>10</v>
      </c>
      <c r="B47" s="279" t="s">
        <v>64</v>
      </c>
      <c r="C47" s="279" t="s">
        <v>104</v>
      </c>
      <c r="D47" s="294" t="s">
        <v>63</v>
      </c>
      <c r="E47" s="290">
        <v>2.2000000000000002</v>
      </c>
      <c r="F47" s="246">
        <f t="shared" ref="F47" si="63">H47+J47+Q47</f>
        <v>3.7990819600000001</v>
      </c>
      <c r="G47" s="293">
        <v>0.45800000000000002</v>
      </c>
      <c r="H47" s="251">
        <f t="shared" ref="H47" si="64">G47*$P$3/1000</f>
        <v>1.12138552</v>
      </c>
      <c r="I47" s="293">
        <v>4.0000000000000001E-3</v>
      </c>
      <c r="J47" s="251">
        <f t="shared" ref="J47" si="65">I47*$P$4/1000</f>
        <v>1.2496440000000001E-2</v>
      </c>
      <c r="K47" s="16" t="s">
        <v>105</v>
      </c>
      <c r="L47" s="25" t="s">
        <v>24</v>
      </c>
      <c r="M47" s="25">
        <v>1.2</v>
      </c>
      <c r="N47" s="25">
        <v>2.2210000000000001</v>
      </c>
      <c r="O47" s="23">
        <f t="shared" si="0"/>
        <v>2.6652</v>
      </c>
      <c r="P47" s="251">
        <f t="shared" ref="P47" si="66">E47*F47</f>
        <v>8.3579803120000005</v>
      </c>
      <c r="Q47" s="251">
        <f t="shared" ref="Q47" si="67">SUM(O47:O50)</f>
        <v>2.6652</v>
      </c>
      <c r="R47" s="251">
        <f t="shared" ref="R47" si="68">E47*Q47</f>
        <v>5.8634400000000007</v>
      </c>
      <c r="S47" s="251">
        <f t="shared" ref="S47" si="69">E47*G47</f>
        <v>1.0076000000000001</v>
      </c>
      <c r="T47" s="251">
        <f t="shared" ref="T47" si="70">E47*I47</f>
        <v>8.8000000000000005E-3</v>
      </c>
    </row>
    <row r="48" spans="1:20" ht="12" customHeight="1">
      <c r="A48" s="261"/>
      <c r="B48" s="280"/>
      <c r="C48" s="280"/>
      <c r="D48" s="294"/>
      <c r="E48" s="291"/>
      <c r="F48" s="247"/>
      <c r="G48" s="293"/>
      <c r="H48" s="251"/>
      <c r="I48" s="293"/>
      <c r="J48" s="251"/>
      <c r="K48" s="12"/>
      <c r="L48" s="12"/>
      <c r="M48" s="12"/>
      <c r="N48" s="23"/>
      <c r="O48" s="23">
        <f t="shared" si="0"/>
        <v>0</v>
      </c>
      <c r="P48" s="251"/>
      <c r="Q48" s="251"/>
      <c r="R48" s="251"/>
      <c r="S48" s="251"/>
      <c r="T48" s="251"/>
    </row>
    <row r="49" spans="1:20" ht="12" customHeight="1">
      <c r="A49" s="261"/>
      <c r="B49" s="280"/>
      <c r="C49" s="280"/>
      <c r="D49" s="294"/>
      <c r="E49" s="291"/>
      <c r="F49" s="247"/>
      <c r="G49" s="293"/>
      <c r="H49" s="251"/>
      <c r="I49" s="293"/>
      <c r="J49" s="251"/>
      <c r="K49" s="12"/>
      <c r="L49" s="12"/>
      <c r="M49" s="10"/>
      <c r="N49" s="23"/>
      <c r="O49" s="23">
        <f t="shared" si="0"/>
        <v>0</v>
      </c>
      <c r="P49" s="251"/>
      <c r="Q49" s="251"/>
      <c r="R49" s="251"/>
      <c r="S49" s="251"/>
      <c r="T49" s="251"/>
    </row>
    <row r="50" spans="1:20" ht="12" customHeight="1">
      <c r="A50" s="262"/>
      <c r="B50" s="281"/>
      <c r="C50" s="281"/>
      <c r="D50" s="294"/>
      <c r="E50" s="292"/>
      <c r="F50" s="248"/>
      <c r="G50" s="293"/>
      <c r="H50" s="251"/>
      <c r="I50" s="293"/>
      <c r="J50" s="251"/>
      <c r="K50" s="12"/>
      <c r="L50" s="12"/>
      <c r="M50" s="12"/>
      <c r="N50" s="23"/>
      <c r="O50" s="23">
        <f t="shared" si="0"/>
        <v>0</v>
      </c>
      <c r="P50" s="251"/>
      <c r="Q50" s="251"/>
      <c r="R50" s="251"/>
      <c r="S50" s="251"/>
      <c r="T50" s="251"/>
    </row>
    <row r="51" spans="1:20" ht="12" customHeight="1">
      <c r="A51" s="260">
        <v>11</v>
      </c>
      <c r="B51" s="279" t="s">
        <v>106</v>
      </c>
      <c r="C51" s="279" t="s">
        <v>107</v>
      </c>
      <c r="D51" s="260" t="s">
        <v>27</v>
      </c>
      <c r="E51" s="260">
        <v>1.202</v>
      </c>
      <c r="F51" s="246">
        <f t="shared" ref="F51" si="71">H51+J51+Q51</f>
        <v>13.049016399999999</v>
      </c>
      <c r="G51" s="272">
        <v>1.56</v>
      </c>
      <c r="H51" s="251">
        <f t="shared" ref="H51" si="72">G51*$P$3/1000</f>
        <v>3.8195664000000003</v>
      </c>
      <c r="I51" s="272"/>
      <c r="J51" s="251">
        <f t="shared" ref="J51" si="73">I51*$P$4/1000</f>
        <v>0</v>
      </c>
      <c r="K51" s="12" t="s">
        <v>65</v>
      </c>
      <c r="L51" s="12" t="s">
        <v>28</v>
      </c>
      <c r="M51" s="12">
        <v>6.9</v>
      </c>
      <c r="N51" s="24">
        <v>0.91600000000000004</v>
      </c>
      <c r="O51" s="23">
        <f t="shared" si="0"/>
        <v>6.3204000000000002</v>
      </c>
      <c r="P51" s="251">
        <f t="shared" ref="P51" si="74">E51*F51</f>
        <v>15.684917712799999</v>
      </c>
      <c r="Q51" s="251">
        <f t="shared" ref="Q51" si="75">SUM(O51:O54)</f>
        <v>9.2294499999999999</v>
      </c>
      <c r="R51" s="251">
        <f t="shared" ref="R51" si="76">E51*Q51</f>
        <v>11.093798899999999</v>
      </c>
      <c r="S51" s="251">
        <f t="shared" ref="S51" si="77">E51*G51</f>
        <v>1.8751199999999999</v>
      </c>
      <c r="T51" s="251">
        <f t="shared" ref="T51" si="78">E51*I51</f>
        <v>0</v>
      </c>
    </row>
    <row r="52" spans="1:20" ht="12" customHeight="1">
      <c r="A52" s="261"/>
      <c r="B52" s="280"/>
      <c r="C52" s="280"/>
      <c r="D52" s="261"/>
      <c r="E52" s="261"/>
      <c r="F52" s="247"/>
      <c r="G52" s="272"/>
      <c r="H52" s="251"/>
      <c r="I52" s="272"/>
      <c r="J52" s="251"/>
      <c r="K52" s="12"/>
      <c r="L52" s="12"/>
      <c r="M52" s="12"/>
      <c r="N52" s="24"/>
      <c r="O52" s="23">
        <f t="shared" si="0"/>
        <v>0</v>
      </c>
      <c r="P52" s="251"/>
      <c r="Q52" s="251"/>
      <c r="R52" s="251"/>
      <c r="S52" s="251"/>
      <c r="T52" s="251"/>
    </row>
    <row r="53" spans="1:20" ht="12" customHeight="1">
      <c r="A53" s="261"/>
      <c r="B53" s="280"/>
      <c r="C53" s="280"/>
      <c r="D53" s="261"/>
      <c r="E53" s="261"/>
      <c r="F53" s="247"/>
      <c r="G53" s="272"/>
      <c r="H53" s="251"/>
      <c r="I53" s="272"/>
      <c r="J53" s="251"/>
      <c r="K53" s="12" t="s">
        <v>74</v>
      </c>
      <c r="L53" s="12" t="s">
        <v>28</v>
      </c>
      <c r="M53" s="27">
        <v>3.65</v>
      </c>
      <c r="N53" s="24">
        <v>0.79700000000000004</v>
      </c>
      <c r="O53" s="23">
        <f t="shared" si="0"/>
        <v>2.9090500000000001</v>
      </c>
      <c r="P53" s="251"/>
      <c r="Q53" s="251"/>
      <c r="R53" s="251"/>
      <c r="S53" s="251"/>
      <c r="T53" s="251"/>
    </row>
    <row r="54" spans="1:20" ht="12" customHeight="1">
      <c r="A54" s="262"/>
      <c r="B54" s="281"/>
      <c r="C54" s="281"/>
      <c r="D54" s="262"/>
      <c r="E54" s="262"/>
      <c r="F54" s="248"/>
      <c r="G54" s="272"/>
      <c r="H54" s="251"/>
      <c r="I54" s="272"/>
      <c r="J54" s="251"/>
      <c r="K54" s="12"/>
      <c r="L54" s="12"/>
      <c r="M54" s="12"/>
      <c r="N54" s="23"/>
      <c r="O54" s="23">
        <f t="shared" si="0"/>
        <v>0</v>
      </c>
      <c r="P54" s="251"/>
      <c r="Q54" s="251"/>
      <c r="R54" s="251"/>
      <c r="S54" s="251"/>
      <c r="T54" s="251"/>
    </row>
    <row r="55" spans="1:20" ht="12" customHeight="1">
      <c r="A55" s="260">
        <v>12</v>
      </c>
      <c r="B55" s="279" t="s">
        <v>69</v>
      </c>
      <c r="C55" s="279" t="s">
        <v>108</v>
      </c>
      <c r="D55" s="260" t="s">
        <v>29</v>
      </c>
      <c r="E55" s="260">
        <v>0.09</v>
      </c>
      <c r="F55" s="246">
        <f t="shared" ref="F55" si="79">H55+J55+Q55</f>
        <v>6.8577186999999995</v>
      </c>
      <c r="G55" s="272">
        <v>0.45</v>
      </c>
      <c r="H55" s="251">
        <f t="shared" ref="H55" si="80">G55*$P$3/1000</f>
        <v>1.1017980000000001</v>
      </c>
      <c r="I55" s="272">
        <v>0.37</v>
      </c>
      <c r="J55" s="251">
        <f t="shared" ref="J55" si="81">I55*$P$4/1000</f>
        <v>1.1559207</v>
      </c>
      <c r="K55" s="12" t="s">
        <v>70</v>
      </c>
      <c r="L55" s="12" t="s">
        <v>29</v>
      </c>
      <c r="M55" s="12">
        <v>1.1499999999999999</v>
      </c>
      <c r="N55" s="23">
        <v>4</v>
      </c>
      <c r="O55" s="23">
        <f t="shared" si="0"/>
        <v>4.5999999999999996</v>
      </c>
      <c r="P55" s="251">
        <f t="shared" ref="P55" si="82">E55*F55</f>
        <v>0.61719468299999991</v>
      </c>
      <c r="Q55" s="251">
        <f t="shared" ref="Q55" si="83">SUM(O55:O58)</f>
        <v>4.5999999999999996</v>
      </c>
      <c r="R55" s="251">
        <f t="shared" ref="R55" si="84">E55*Q55</f>
        <v>0.41399999999999998</v>
      </c>
      <c r="S55" s="251">
        <f t="shared" ref="S55" si="85">E55*G55</f>
        <v>4.0500000000000001E-2</v>
      </c>
      <c r="T55" s="251">
        <f t="shared" ref="T55" si="86">E55*I55</f>
        <v>3.3299999999999996E-2</v>
      </c>
    </row>
    <row r="56" spans="1:20" ht="12" customHeight="1">
      <c r="A56" s="261"/>
      <c r="B56" s="280"/>
      <c r="C56" s="280"/>
      <c r="D56" s="261"/>
      <c r="E56" s="261"/>
      <c r="F56" s="247"/>
      <c r="G56" s="272"/>
      <c r="H56" s="251"/>
      <c r="I56" s="272"/>
      <c r="J56" s="251"/>
      <c r="K56" s="12"/>
      <c r="L56" s="12"/>
      <c r="M56" s="12"/>
      <c r="N56" s="23"/>
      <c r="O56" s="23">
        <f t="shared" si="0"/>
        <v>0</v>
      </c>
      <c r="P56" s="251"/>
      <c r="Q56" s="251"/>
      <c r="R56" s="251"/>
      <c r="S56" s="251"/>
      <c r="T56" s="251"/>
    </row>
    <row r="57" spans="1:20" ht="12" customHeight="1">
      <c r="A57" s="261"/>
      <c r="B57" s="280"/>
      <c r="C57" s="280"/>
      <c r="D57" s="261"/>
      <c r="E57" s="261"/>
      <c r="F57" s="247"/>
      <c r="G57" s="272"/>
      <c r="H57" s="251"/>
      <c r="I57" s="272"/>
      <c r="J57" s="251"/>
      <c r="K57" s="12"/>
      <c r="L57" s="12"/>
      <c r="M57" s="10"/>
      <c r="N57" s="23"/>
      <c r="O57" s="23">
        <f t="shared" si="0"/>
        <v>0</v>
      </c>
      <c r="P57" s="251"/>
      <c r="Q57" s="251"/>
      <c r="R57" s="251"/>
      <c r="S57" s="251"/>
      <c r="T57" s="251"/>
    </row>
    <row r="58" spans="1:20" ht="12" customHeight="1">
      <c r="A58" s="262"/>
      <c r="B58" s="281"/>
      <c r="C58" s="281"/>
      <c r="D58" s="262"/>
      <c r="E58" s="262"/>
      <c r="F58" s="248"/>
      <c r="G58" s="272"/>
      <c r="H58" s="251"/>
      <c r="I58" s="272"/>
      <c r="J58" s="251"/>
      <c r="K58" s="12"/>
      <c r="L58" s="12"/>
      <c r="M58" s="12"/>
      <c r="N58" s="23"/>
      <c r="O58" s="23">
        <f t="shared" si="0"/>
        <v>0</v>
      </c>
      <c r="P58" s="251"/>
      <c r="Q58" s="251"/>
      <c r="R58" s="251"/>
      <c r="S58" s="251"/>
      <c r="T58" s="251"/>
    </row>
    <row r="59" spans="1:20" ht="12" customHeight="1">
      <c r="A59" s="260">
        <v>13</v>
      </c>
      <c r="B59" s="279" t="s">
        <v>73</v>
      </c>
      <c r="C59" s="279" t="s">
        <v>109</v>
      </c>
      <c r="D59" s="260" t="s">
        <v>29</v>
      </c>
      <c r="E59" s="260">
        <v>0.41</v>
      </c>
      <c r="F59" s="246">
        <f t="shared" ref="F59" si="87">H59+J59+Q59</f>
        <v>32.617458800000001</v>
      </c>
      <c r="G59" s="272">
        <v>0.7</v>
      </c>
      <c r="H59" s="251">
        <f t="shared" ref="H59" si="88">G59*$P$3/1000</f>
        <v>1.713908</v>
      </c>
      <c r="I59" s="272">
        <v>0.28000000000000003</v>
      </c>
      <c r="J59" s="251">
        <f t="shared" ref="J59" si="89">I59*$P$4/1000</f>
        <v>0.87475080000000016</v>
      </c>
      <c r="K59" s="12" t="s">
        <v>76</v>
      </c>
      <c r="L59" s="12" t="s">
        <v>29</v>
      </c>
      <c r="M59" s="12">
        <v>1.02</v>
      </c>
      <c r="N59" s="23">
        <v>29.44</v>
      </c>
      <c r="O59" s="23">
        <f t="shared" si="0"/>
        <v>30.0288</v>
      </c>
      <c r="P59" s="251">
        <f t="shared" ref="P59" si="90">E59*F59</f>
        <v>13.373158108</v>
      </c>
      <c r="Q59" s="251">
        <f t="shared" ref="Q59" si="91">SUM(O59:O62)</f>
        <v>30.0288</v>
      </c>
      <c r="R59" s="251">
        <f t="shared" ref="R59" si="92">E59*Q59</f>
        <v>12.311807999999999</v>
      </c>
      <c r="S59" s="251">
        <f t="shared" ref="S59" si="93">E59*G59</f>
        <v>0.28699999999999998</v>
      </c>
      <c r="T59" s="251">
        <f t="shared" ref="T59" si="94">E59*I59</f>
        <v>0.1148</v>
      </c>
    </row>
    <row r="60" spans="1:20" ht="12" customHeight="1">
      <c r="A60" s="261"/>
      <c r="B60" s="280"/>
      <c r="C60" s="280"/>
      <c r="D60" s="261"/>
      <c r="E60" s="261"/>
      <c r="F60" s="247"/>
      <c r="G60" s="272"/>
      <c r="H60" s="251"/>
      <c r="I60" s="272"/>
      <c r="J60" s="251"/>
      <c r="K60" s="12"/>
      <c r="L60" s="12"/>
      <c r="M60" s="12"/>
      <c r="N60" s="23"/>
      <c r="O60" s="23">
        <f t="shared" si="0"/>
        <v>0</v>
      </c>
      <c r="P60" s="251"/>
      <c r="Q60" s="251"/>
      <c r="R60" s="251"/>
      <c r="S60" s="251"/>
      <c r="T60" s="251"/>
    </row>
    <row r="61" spans="1:20" ht="12" customHeight="1">
      <c r="A61" s="261"/>
      <c r="B61" s="280"/>
      <c r="C61" s="280"/>
      <c r="D61" s="261"/>
      <c r="E61" s="261"/>
      <c r="F61" s="247"/>
      <c r="G61" s="272"/>
      <c r="H61" s="251"/>
      <c r="I61" s="272"/>
      <c r="J61" s="251"/>
      <c r="K61" s="12"/>
      <c r="L61" s="12"/>
      <c r="M61" s="10"/>
      <c r="N61" s="23"/>
      <c r="O61" s="23">
        <f t="shared" si="0"/>
        <v>0</v>
      </c>
      <c r="P61" s="251"/>
      <c r="Q61" s="251"/>
      <c r="R61" s="251"/>
      <c r="S61" s="251"/>
      <c r="T61" s="251"/>
    </row>
    <row r="62" spans="1:20" ht="12" customHeight="1">
      <c r="A62" s="262"/>
      <c r="B62" s="281"/>
      <c r="C62" s="281"/>
      <c r="D62" s="262"/>
      <c r="E62" s="262"/>
      <c r="F62" s="248"/>
      <c r="G62" s="272"/>
      <c r="H62" s="251"/>
      <c r="I62" s="272"/>
      <c r="J62" s="251"/>
      <c r="K62" s="12"/>
      <c r="L62" s="12"/>
      <c r="M62" s="12"/>
      <c r="N62" s="23"/>
      <c r="O62" s="23">
        <f t="shared" si="0"/>
        <v>0</v>
      </c>
      <c r="P62" s="251"/>
      <c r="Q62" s="251"/>
      <c r="R62" s="251"/>
      <c r="S62" s="251"/>
      <c r="T62" s="251"/>
    </row>
    <row r="63" spans="1:20" ht="12" customHeight="1">
      <c r="A63" s="260"/>
      <c r="B63" s="279"/>
      <c r="C63" s="295" t="s">
        <v>110</v>
      </c>
      <c r="D63" s="260"/>
      <c r="E63" s="260"/>
      <c r="F63" s="246">
        <f t="shared" ref="F63" si="95">H63+J63+Q63</f>
        <v>0</v>
      </c>
      <c r="G63" s="288"/>
      <c r="H63" s="251">
        <f t="shared" ref="H63" si="96">G63*$P$3/1000</f>
        <v>0</v>
      </c>
      <c r="I63" s="272"/>
      <c r="J63" s="251">
        <f t="shared" ref="J63" si="97">I63*$P$4/1000</f>
        <v>0</v>
      </c>
      <c r="K63" s="12"/>
      <c r="L63" s="12"/>
      <c r="M63" s="12"/>
      <c r="N63" s="23"/>
      <c r="O63" s="23">
        <f t="shared" si="0"/>
        <v>0</v>
      </c>
      <c r="P63" s="251">
        <f t="shared" ref="P63" si="98">E63*F63</f>
        <v>0</v>
      </c>
      <c r="Q63" s="251">
        <f t="shared" ref="Q63" si="99">SUM(O63:O66)</f>
        <v>0</v>
      </c>
      <c r="R63" s="251">
        <f t="shared" ref="R63" si="100">E63*Q63</f>
        <v>0</v>
      </c>
      <c r="S63" s="251">
        <f t="shared" ref="S63" si="101">E63*G63</f>
        <v>0</v>
      </c>
      <c r="T63" s="251">
        <f t="shared" ref="T63" si="102">E63*I63</f>
        <v>0</v>
      </c>
    </row>
    <row r="64" spans="1:20" ht="12" customHeight="1">
      <c r="A64" s="261"/>
      <c r="B64" s="280"/>
      <c r="C64" s="296"/>
      <c r="D64" s="261"/>
      <c r="E64" s="261"/>
      <c r="F64" s="247"/>
      <c r="G64" s="288"/>
      <c r="H64" s="251"/>
      <c r="I64" s="272"/>
      <c r="J64" s="251"/>
      <c r="K64" s="12"/>
      <c r="L64" s="12"/>
      <c r="M64" s="12"/>
      <c r="N64" s="23"/>
      <c r="O64" s="23">
        <f t="shared" si="0"/>
        <v>0</v>
      </c>
      <c r="P64" s="251"/>
      <c r="Q64" s="251"/>
      <c r="R64" s="251"/>
      <c r="S64" s="251"/>
      <c r="T64" s="251"/>
    </row>
    <row r="65" spans="1:20" ht="12" customHeight="1">
      <c r="A65" s="261"/>
      <c r="B65" s="280"/>
      <c r="C65" s="296"/>
      <c r="D65" s="261"/>
      <c r="E65" s="261"/>
      <c r="F65" s="247"/>
      <c r="G65" s="288"/>
      <c r="H65" s="251"/>
      <c r="I65" s="272"/>
      <c r="J65" s="251"/>
      <c r="K65" s="12"/>
      <c r="L65" s="12"/>
      <c r="M65" s="10"/>
      <c r="N65" s="23"/>
      <c r="O65" s="23">
        <f t="shared" si="0"/>
        <v>0</v>
      </c>
      <c r="P65" s="251"/>
      <c r="Q65" s="251"/>
      <c r="R65" s="251"/>
      <c r="S65" s="251"/>
      <c r="T65" s="251"/>
    </row>
    <row r="66" spans="1:20" ht="12" customHeight="1">
      <c r="A66" s="262"/>
      <c r="B66" s="281"/>
      <c r="C66" s="297"/>
      <c r="D66" s="262"/>
      <c r="E66" s="262"/>
      <c r="F66" s="248"/>
      <c r="G66" s="288"/>
      <c r="H66" s="251"/>
      <c r="I66" s="272"/>
      <c r="J66" s="251"/>
      <c r="K66" s="12"/>
      <c r="L66" s="12"/>
      <c r="M66" s="12"/>
      <c r="N66" s="23"/>
      <c r="O66" s="23">
        <f t="shared" si="0"/>
        <v>0</v>
      </c>
      <c r="P66" s="251"/>
      <c r="Q66" s="251"/>
      <c r="R66" s="251"/>
      <c r="S66" s="251"/>
      <c r="T66" s="251"/>
    </row>
    <row r="67" spans="1:20" ht="12" customHeight="1">
      <c r="A67" s="260">
        <v>1</v>
      </c>
      <c r="B67" s="279" t="s">
        <v>71</v>
      </c>
      <c r="C67" s="279" t="s">
        <v>111</v>
      </c>
      <c r="D67" s="260" t="s">
        <v>27</v>
      </c>
      <c r="E67" s="260">
        <v>5.8529999999999999E-2</v>
      </c>
      <c r="F67" s="246">
        <f t="shared" ref="F67" si="103">H67+J67+Q67</f>
        <v>150.575603</v>
      </c>
      <c r="G67" s="289">
        <v>13.8</v>
      </c>
      <c r="H67" s="251">
        <f t="shared" ref="H67" si="104">G67*$P$3/1000</f>
        <v>33.788471999999999</v>
      </c>
      <c r="I67" s="272">
        <v>32.1</v>
      </c>
      <c r="J67" s="251">
        <f t="shared" ref="J67" si="105">I67*$P$4/1000</f>
        <v>100.28393100000001</v>
      </c>
      <c r="K67" s="12" t="s">
        <v>112</v>
      </c>
      <c r="L67" s="12" t="s">
        <v>28</v>
      </c>
      <c r="M67" s="12">
        <v>13.4</v>
      </c>
      <c r="N67" s="24">
        <v>1.028</v>
      </c>
      <c r="O67" s="23">
        <f t="shared" si="0"/>
        <v>13.7752</v>
      </c>
      <c r="P67" s="251">
        <f t="shared" ref="P67" si="106">E67*F67</f>
        <v>8.8131900435899997</v>
      </c>
      <c r="Q67" s="251">
        <f t="shared" ref="Q67" si="107">SUM(O67:O70)</f>
        <v>16.5032</v>
      </c>
      <c r="R67" s="251">
        <f t="shared" ref="R67" si="108">E67*Q67</f>
        <v>0.96593229599999997</v>
      </c>
      <c r="S67" s="251">
        <f t="shared" ref="S67" si="109">E67*G67</f>
        <v>0.80771400000000004</v>
      </c>
      <c r="T67" s="251">
        <f t="shared" ref="T67" si="110">E67*I67</f>
        <v>1.8788130000000001</v>
      </c>
    </row>
    <row r="68" spans="1:20" ht="12" customHeight="1">
      <c r="A68" s="261"/>
      <c r="B68" s="280"/>
      <c r="C68" s="280"/>
      <c r="D68" s="261"/>
      <c r="E68" s="261"/>
      <c r="F68" s="247"/>
      <c r="G68" s="289"/>
      <c r="H68" s="251"/>
      <c r="I68" s="272"/>
      <c r="J68" s="251"/>
      <c r="K68" s="12" t="s">
        <v>38</v>
      </c>
      <c r="L68" s="12" t="s">
        <v>28</v>
      </c>
      <c r="M68" s="12">
        <v>2.4</v>
      </c>
      <c r="N68" s="23">
        <v>0.97</v>
      </c>
      <c r="O68" s="23">
        <f t="shared" si="0"/>
        <v>2.3279999999999998</v>
      </c>
      <c r="P68" s="251"/>
      <c r="Q68" s="251"/>
      <c r="R68" s="251"/>
      <c r="S68" s="251"/>
      <c r="T68" s="251"/>
    </row>
    <row r="69" spans="1:20" ht="12" customHeight="1">
      <c r="A69" s="261"/>
      <c r="B69" s="280"/>
      <c r="C69" s="280"/>
      <c r="D69" s="261"/>
      <c r="E69" s="261"/>
      <c r="F69" s="247"/>
      <c r="G69" s="289"/>
      <c r="H69" s="251"/>
      <c r="I69" s="272"/>
      <c r="J69" s="251"/>
      <c r="K69" s="12" t="s">
        <v>113</v>
      </c>
      <c r="L69" s="12" t="s">
        <v>28</v>
      </c>
      <c r="M69" s="28">
        <v>1</v>
      </c>
      <c r="N69" s="23">
        <v>0.4</v>
      </c>
      <c r="O69" s="23">
        <f t="shared" si="0"/>
        <v>0.4</v>
      </c>
      <c r="P69" s="251"/>
      <c r="Q69" s="251"/>
      <c r="R69" s="251"/>
      <c r="S69" s="251"/>
      <c r="T69" s="251"/>
    </row>
    <row r="70" spans="1:20" ht="12" customHeight="1">
      <c r="A70" s="262"/>
      <c r="B70" s="281"/>
      <c r="C70" s="281"/>
      <c r="D70" s="262"/>
      <c r="E70" s="262"/>
      <c r="F70" s="248"/>
      <c r="G70" s="289"/>
      <c r="H70" s="251"/>
      <c r="I70" s="272"/>
      <c r="J70" s="251"/>
      <c r="K70" s="12"/>
      <c r="L70" s="12"/>
      <c r="M70" s="12"/>
      <c r="N70" s="23"/>
      <c r="O70" s="23">
        <f t="shared" si="0"/>
        <v>0</v>
      </c>
      <c r="P70" s="251"/>
      <c r="Q70" s="251"/>
      <c r="R70" s="251"/>
      <c r="S70" s="251"/>
      <c r="T70" s="251"/>
    </row>
    <row r="71" spans="1:20" ht="12" customHeight="1">
      <c r="A71" s="260">
        <v>2</v>
      </c>
      <c r="B71" s="279" t="s">
        <v>34</v>
      </c>
      <c r="C71" s="279" t="s">
        <v>114</v>
      </c>
      <c r="D71" s="260" t="s">
        <v>28</v>
      </c>
      <c r="E71" s="260">
        <v>58.53</v>
      </c>
      <c r="F71" s="246">
        <f t="shared" ref="F71" si="111">H71+J71+Q71</f>
        <v>0.38353799999999999</v>
      </c>
      <c r="G71" s="288"/>
      <c r="H71" s="251">
        <f t="shared" ref="H71" si="112">G71*$P$3/1000</f>
        <v>0</v>
      </c>
      <c r="I71" s="272"/>
      <c r="J71" s="251">
        <f t="shared" ref="J71" si="113">I71*$P$4/1000</f>
        <v>0</v>
      </c>
      <c r="K71" s="29" t="s">
        <v>115</v>
      </c>
      <c r="L71" s="12" t="s">
        <v>28</v>
      </c>
      <c r="M71" s="12">
        <v>1</v>
      </c>
      <c r="N71" s="23">
        <v>0.38353799999999999</v>
      </c>
      <c r="O71" s="23">
        <f t="shared" si="0"/>
        <v>0.38353799999999999</v>
      </c>
      <c r="P71" s="251">
        <f t="shared" ref="P71" si="114">E71*F71</f>
        <v>22.44847914</v>
      </c>
      <c r="Q71" s="251">
        <f t="shared" ref="Q71" si="115">SUM(O71:O74)</f>
        <v>0.38353799999999999</v>
      </c>
      <c r="R71" s="251">
        <f t="shared" ref="R71" si="116">E71*Q71</f>
        <v>22.44847914</v>
      </c>
      <c r="S71" s="251">
        <f t="shared" ref="S71" si="117">E71*G71</f>
        <v>0</v>
      </c>
      <c r="T71" s="251">
        <f t="shared" ref="T71" si="118">E71*I71</f>
        <v>0</v>
      </c>
    </row>
    <row r="72" spans="1:20" ht="12" customHeight="1">
      <c r="A72" s="261"/>
      <c r="B72" s="280"/>
      <c r="C72" s="280"/>
      <c r="D72" s="261"/>
      <c r="E72" s="261"/>
      <c r="F72" s="247"/>
      <c r="G72" s="288"/>
      <c r="H72" s="251"/>
      <c r="I72" s="272"/>
      <c r="J72" s="251"/>
      <c r="K72" s="12"/>
      <c r="L72" s="12"/>
      <c r="M72" s="12"/>
      <c r="N72" s="23"/>
      <c r="O72" s="23">
        <f t="shared" si="0"/>
        <v>0</v>
      </c>
      <c r="P72" s="251"/>
      <c r="Q72" s="251"/>
      <c r="R72" s="251"/>
      <c r="S72" s="251"/>
      <c r="T72" s="251"/>
    </row>
    <row r="73" spans="1:20" ht="12" customHeight="1">
      <c r="A73" s="261"/>
      <c r="B73" s="280"/>
      <c r="C73" s="280"/>
      <c r="D73" s="261"/>
      <c r="E73" s="261"/>
      <c r="F73" s="247"/>
      <c r="G73" s="288"/>
      <c r="H73" s="251"/>
      <c r="I73" s="272"/>
      <c r="J73" s="251"/>
      <c r="K73" s="12"/>
      <c r="L73" s="12"/>
      <c r="M73" s="13"/>
      <c r="N73" s="23"/>
      <c r="O73" s="23">
        <f t="shared" si="0"/>
        <v>0</v>
      </c>
      <c r="P73" s="251"/>
      <c r="Q73" s="251"/>
      <c r="R73" s="251"/>
      <c r="S73" s="251"/>
      <c r="T73" s="251"/>
    </row>
    <row r="74" spans="1:20" ht="12" customHeight="1">
      <c r="A74" s="262"/>
      <c r="B74" s="281"/>
      <c r="C74" s="281"/>
      <c r="D74" s="262"/>
      <c r="E74" s="262"/>
      <c r="F74" s="248"/>
      <c r="G74" s="288"/>
      <c r="H74" s="251"/>
      <c r="I74" s="272"/>
      <c r="J74" s="251"/>
      <c r="K74" s="12"/>
      <c r="L74" s="12"/>
      <c r="M74" s="12"/>
      <c r="N74" s="23"/>
      <c r="O74" s="23">
        <f t="shared" si="0"/>
        <v>0</v>
      </c>
      <c r="P74" s="251"/>
      <c r="Q74" s="251"/>
      <c r="R74" s="251"/>
      <c r="S74" s="251"/>
      <c r="T74" s="251"/>
    </row>
    <row r="75" spans="1:20" ht="12" customHeight="1">
      <c r="A75" s="260">
        <v>3</v>
      </c>
      <c r="B75" s="279" t="s">
        <v>34</v>
      </c>
      <c r="C75" s="279" t="s">
        <v>116</v>
      </c>
      <c r="D75" s="260" t="s">
        <v>28</v>
      </c>
      <c r="E75" s="260">
        <v>5.2</v>
      </c>
      <c r="F75" s="246">
        <f t="shared" ref="F75" si="119">H75+J75+Q75</f>
        <v>0.45534999999999998</v>
      </c>
      <c r="G75" s="272"/>
      <c r="H75" s="251">
        <f t="shared" ref="H75" si="120">G75*$P$3/1000</f>
        <v>0</v>
      </c>
      <c r="I75" s="272"/>
      <c r="J75" s="251">
        <f t="shared" ref="J75" si="121">I75*$P$4/1000</f>
        <v>0</v>
      </c>
      <c r="K75" s="12" t="s">
        <v>117</v>
      </c>
      <c r="L75" s="12" t="s">
        <v>28</v>
      </c>
      <c r="M75" s="12">
        <v>1</v>
      </c>
      <c r="N75" s="24">
        <v>0.45534999999999998</v>
      </c>
      <c r="O75" s="23">
        <f t="shared" si="0"/>
        <v>0.45534999999999998</v>
      </c>
      <c r="P75" s="251">
        <f t="shared" ref="P75" si="122">E75*F75</f>
        <v>2.36782</v>
      </c>
      <c r="Q75" s="251">
        <f t="shared" ref="Q75" si="123">SUM(O75:O78)</f>
        <v>0.45534999999999998</v>
      </c>
      <c r="R75" s="251">
        <f t="shared" ref="R75" si="124">E75*Q75</f>
        <v>2.36782</v>
      </c>
      <c r="S75" s="251">
        <f t="shared" ref="S75" si="125">E75*G75</f>
        <v>0</v>
      </c>
      <c r="T75" s="251">
        <f t="shared" ref="T75" si="126">E75*I75</f>
        <v>0</v>
      </c>
    </row>
    <row r="76" spans="1:20" ht="12" customHeight="1">
      <c r="A76" s="261"/>
      <c r="B76" s="280"/>
      <c r="C76" s="280"/>
      <c r="D76" s="261"/>
      <c r="E76" s="261"/>
      <c r="F76" s="247"/>
      <c r="G76" s="272"/>
      <c r="H76" s="251"/>
      <c r="I76" s="272"/>
      <c r="J76" s="251"/>
      <c r="K76" s="12"/>
      <c r="L76" s="12"/>
      <c r="M76" s="12"/>
      <c r="N76" s="23"/>
      <c r="O76" s="23">
        <f t="shared" si="0"/>
        <v>0</v>
      </c>
      <c r="P76" s="251"/>
      <c r="Q76" s="251"/>
      <c r="R76" s="251"/>
      <c r="S76" s="251"/>
      <c r="T76" s="251"/>
    </row>
    <row r="77" spans="1:20" ht="12" customHeight="1">
      <c r="A77" s="261"/>
      <c r="B77" s="280"/>
      <c r="C77" s="280"/>
      <c r="D77" s="261"/>
      <c r="E77" s="261"/>
      <c r="F77" s="247"/>
      <c r="G77" s="272"/>
      <c r="H77" s="251"/>
      <c r="I77" s="272"/>
      <c r="J77" s="251"/>
      <c r="K77" s="12"/>
      <c r="L77" s="12"/>
      <c r="M77" s="13"/>
      <c r="N77" s="23"/>
      <c r="O77" s="23">
        <f t="shared" si="0"/>
        <v>0</v>
      </c>
      <c r="P77" s="251"/>
      <c r="Q77" s="251"/>
      <c r="R77" s="251"/>
      <c r="S77" s="251"/>
      <c r="T77" s="251"/>
    </row>
    <row r="78" spans="1:20" ht="12" customHeight="1">
      <c r="A78" s="262"/>
      <c r="B78" s="281"/>
      <c r="C78" s="281"/>
      <c r="D78" s="262"/>
      <c r="E78" s="262"/>
      <c r="F78" s="248"/>
      <c r="G78" s="272"/>
      <c r="H78" s="251"/>
      <c r="I78" s="272"/>
      <c r="J78" s="251"/>
      <c r="K78" s="12"/>
      <c r="L78" s="12"/>
      <c r="M78" s="12"/>
      <c r="N78" s="23"/>
      <c r="O78" s="23">
        <f t="shared" si="0"/>
        <v>0</v>
      </c>
      <c r="P78" s="251"/>
      <c r="Q78" s="251"/>
      <c r="R78" s="251"/>
      <c r="S78" s="251"/>
      <c r="T78" s="251"/>
    </row>
    <row r="79" spans="1:20" ht="12" customHeight="1">
      <c r="A79" s="260">
        <v>4</v>
      </c>
      <c r="B79" s="301" t="s">
        <v>118</v>
      </c>
      <c r="C79" s="301" t="s">
        <v>119</v>
      </c>
      <c r="D79" s="298" t="s">
        <v>29</v>
      </c>
      <c r="E79" s="299">
        <v>0.23699999999999999</v>
      </c>
      <c r="F79" s="246">
        <f t="shared" ref="F79" si="127">H79+J79+Q79</f>
        <v>193.056119</v>
      </c>
      <c r="G79" s="300">
        <v>12.9</v>
      </c>
      <c r="H79" s="251">
        <f t="shared" ref="H79" si="128">G79*$P$3/1000</f>
        <v>31.584876000000001</v>
      </c>
      <c r="I79" s="302">
        <v>1.3</v>
      </c>
      <c r="J79" s="251">
        <f t="shared" ref="J79" si="129">I79*$P$4/1000</f>
        <v>4.0613429999999999</v>
      </c>
      <c r="K79" s="30" t="s">
        <v>120</v>
      </c>
      <c r="L79" s="30" t="s">
        <v>29</v>
      </c>
      <c r="M79" s="30">
        <v>1.05</v>
      </c>
      <c r="N79" s="24">
        <v>140.27799999999999</v>
      </c>
      <c r="O79" s="23">
        <f t="shared" si="0"/>
        <v>147.2919</v>
      </c>
      <c r="P79" s="251">
        <f t="shared" ref="P79" si="130">E79*F79</f>
        <v>45.754300203</v>
      </c>
      <c r="Q79" s="251">
        <f t="shared" ref="Q79" si="131">SUM(O79:O82)</f>
        <v>157.40989999999999</v>
      </c>
      <c r="R79" s="251">
        <f t="shared" ref="R79" si="132">E79*Q79</f>
        <v>37.306146299999995</v>
      </c>
      <c r="S79" s="251">
        <f t="shared" ref="S79" si="133">E79*G79</f>
        <v>3.0573000000000001</v>
      </c>
      <c r="T79" s="251">
        <f t="shared" ref="T79" si="134">E79*I79</f>
        <v>0.30809999999999998</v>
      </c>
    </row>
    <row r="80" spans="1:20" ht="12" customHeight="1">
      <c r="A80" s="261"/>
      <c r="B80" s="301"/>
      <c r="C80" s="301"/>
      <c r="D80" s="298"/>
      <c r="E80" s="299"/>
      <c r="F80" s="247"/>
      <c r="G80" s="300"/>
      <c r="H80" s="251"/>
      <c r="I80" s="302"/>
      <c r="J80" s="251"/>
      <c r="K80" s="31" t="s">
        <v>121</v>
      </c>
      <c r="L80" s="31" t="s">
        <v>28</v>
      </c>
      <c r="M80" s="32">
        <v>3.01</v>
      </c>
      <c r="N80" s="31">
        <v>0.8</v>
      </c>
      <c r="O80" s="23">
        <f t="shared" si="0"/>
        <v>2.4079999999999999</v>
      </c>
      <c r="P80" s="251"/>
      <c r="Q80" s="251"/>
      <c r="R80" s="251"/>
      <c r="S80" s="251"/>
      <c r="T80" s="251"/>
    </row>
    <row r="81" spans="1:20" ht="12" customHeight="1">
      <c r="A81" s="261"/>
      <c r="B81" s="301"/>
      <c r="C81" s="301"/>
      <c r="D81" s="298"/>
      <c r="E81" s="299"/>
      <c r="F81" s="247"/>
      <c r="G81" s="300"/>
      <c r="H81" s="251"/>
      <c r="I81" s="302"/>
      <c r="J81" s="251"/>
      <c r="K81" s="30" t="s">
        <v>112</v>
      </c>
      <c r="L81" s="30" t="s">
        <v>28</v>
      </c>
      <c r="M81" s="30">
        <v>7.5</v>
      </c>
      <c r="N81" s="24">
        <v>1.028</v>
      </c>
      <c r="O81" s="23">
        <f t="shared" si="0"/>
        <v>7.71</v>
      </c>
      <c r="P81" s="251"/>
      <c r="Q81" s="251"/>
      <c r="R81" s="251"/>
      <c r="S81" s="251"/>
      <c r="T81" s="251"/>
    </row>
    <row r="82" spans="1:20" ht="12" customHeight="1">
      <c r="A82" s="262"/>
      <c r="B82" s="301"/>
      <c r="C82" s="301"/>
      <c r="D82" s="298"/>
      <c r="E82" s="299"/>
      <c r="F82" s="248"/>
      <c r="G82" s="300"/>
      <c r="H82" s="251"/>
      <c r="I82" s="302"/>
      <c r="J82" s="251"/>
      <c r="K82" s="32"/>
      <c r="L82" s="32"/>
      <c r="M82" s="32"/>
      <c r="N82" s="31"/>
      <c r="O82" s="23">
        <f t="shared" si="0"/>
        <v>0</v>
      </c>
      <c r="P82" s="251"/>
      <c r="Q82" s="251"/>
      <c r="R82" s="251"/>
      <c r="S82" s="251"/>
      <c r="T82" s="251"/>
    </row>
    <row r="83" spans="1:20" ht="12" customHeight="1">
      <c r="A83" s="260">
        <v>5</v>
      </c>
      <c r="B83" s="241" t="s">
        <v>122</v>
      </c>
      <c r="C83" s="284" t="s">
        <v>123</v>
      </c>
      <c r="D83" s="285" t="s">
        <v>24</v>
      </c>
      <c r="E83" s="286">
        <v>18.170000000000002</v>
      </c>
      <c r="F83" s="246">
        <f t="shared" ref="F83" si="135">H83+J83+Q83</f>
        <v>0.61398488000000007</v>
      </c>
      <c r="G83" s="272">
        <v>0.20200000000000001</v>
      </c>
      <c r="H83" s="251">
        <f t="shared" ref="H83" si="136">G83*$P$3/1000</f>
        <v>0.49458488000000006</v>
      </c>
      <c r="I83" s="283"/>
      <c r="J83" s="251">
        <f t="shared" ref="J83" si="137">I83*$P$4/1000</f>
        <v>0</v>
      </c>
      <c r="K83" s="12" t="s">
        <v>124</v>
      </c>
      <c r="L83" s="30" t="s">
        <v>24</v>
      </c>
      <c r="M83" s="12">
        <v>0.1</v>
      </c>
      <c r="N83" s="23">
        <v>1.194</v>
      </c>
      <c r="O83" s="23">
        <f t="shared" ref="O83:O102" si="138">M83*N83</f>
        <v>0.11940000000000001</v>
      </c>
      <c r="P83" s="251">
        <f t="shared" ref="P83" si="139">E83*F83</f>
        <v>11.156105269600003</v>
      </c>
      <c r="Q83" s="251">
        <f t="shared" ref="Q83" si="140">SUM(O83:O86)</f>
        <v>0.11940000000000001</v>
      </c>
      <c r="R83" s="251">
        <f t="shared" ref="R83" si="141">E83*Q83</f>
        <v>2.1694980000000004</v>
      </c>
      <c r="S83" s="251">
        <f t="shared" ref="S83" si="142">E83*G83</f>
        <v>3.6703400000000004</v>
      </c>
      <c r="T83" s="251">
        <f t="shared" ref="T83" si="143">E83*I83</f>
        <v>0</v>
      </c>
    </row>
    <row r="84" spans="1:20" ht="12" customHeight="1">
      <c r="A84" s="261"/>
      <c r="B84" s="241"/>
      <c r="C84" s="284"/>
      <c r="D84" s="285"/>
      <c r="E84" s="286"/>
      <c r="F84" s="247"/>
      <c r="G84" s="272"/>
      <c r="H84" s="251"/>
      <c r="I84" s="283"/>
      <c r="J84" s="251"/>
      <c r="K84" s="32"/>
      <c r="L84" s="32"/>
      <c r="M84" s="32"/>
      <c r="N84" s="31"/>
      <c r="O84" s="23">
        <f t="shared" si="138"/>
        <v>0</v>
      </c>
      <c r="P84" s="251"/>
      <c r="Q84" s="251"/>
      <c r="R84" s="251"/>
      <c r="S84" s="251"/>
      <c r="T84" s="251"/>
    </row>
    <row r="85" spans="1:20" ht="12" customHeight="1">
      <c r="A85" s="261"/>
      <c r="B85" s="241"/>
      <c r="C85" s="284"/>
      <c r="D85" s="285"/>
      <c r="E85" s="286"/>
      <c r="F85" s="247"/>
      <c r="G85" s="272"/>
      <c r="H85" s="251"/>
      <c r="I85" s="283"/>
      <c r="J85" s="251"/>
      <c r="K85" s="32"/>
      <c r="L85" s="32"/>
      <c r="M85" s="33"/>
      <c r="N85" s="31"/>
      <c r="O85" s="23">
        <f t="shared" si="138"/>
        <v>0</v>
      </c>
      <c r="P85" s="251"/>
      <c r="Q85" s="251"/>
      <c r="R85" s="251"/>
      <c r="S85" s="251"/>
      <c r="T85" s="251"/>
    </row>
    <row r="86" spans="1:20" ht="12" customHeight="1">
      <c r="A86" s="262"/>
      <c r="B86" s="241"/>
      <c r="C86" s="284"/>
      <c r="D86" s="285"/>
      <c r="E86" s="286"/>
      <c r="F86" s="248"/>
      <c r="G86" s="272"/>
      <c r="H86" s="251"/>
      <c r="I86" s="283"/>
      <c r="J86" s="251"/>
      <c r="K86" s="32"/>
      <c r="L86" s="32"/>
      <c r="M86" s="32"/>
      <c r="N86" s="31"/>
      <c r="O86" s="23">
        <f t="shared" si="138"/>
        <v>0</v>
      </c>
      <c r="P86" s="251"/>
      <c r="Q86" s="251"/>
      <c r="R86" s="251"/>
      <c r="S86" s="251"/>
      <c r="T86" s="251"/>
    </row>
    <row r="87" spans="1:20" ht="12" customHeight="1">
      <c r="A87" s="260">
        <v>6</v>
      </c>
      <c r="B87" s="284" t="s">
        <v>125</v>
      </c>
      <c r="C87" s="284" t="s">
        <v>126</v>
      </c>
      <c r="D87" s="285" t="s">
        <v>24</v>
      </c>
      <c r="E87" s="286">
        <v>18.170000000000002</v>
      </c>
      <c r="F87" s="246">
        <f t="shared" ref="F87" si="144">H87+J87+Q87</f>
        <v>0.57700856</v>
      </c>
      <c r="G87" s="287">
        <v>7.3999999999999996E-2</v>
      </c>
      <c r="H87" s="251">
        <f t="shared" ref="H87" si="145">G87*$P$3/1000</f>
        <v>0.18118455999999999</v>
      </c>
      <c r="I87" s="283"/>
      <c r="J87" s="251">
        <f t="shared" ref="J87" si="146">I87*$P$4/1000</f>
        <v>0</v>
      </c>
      <c r="K87" s="32" t="s">
        <v>127</v>
      </c>
      <c r="L87" s="32" t="s">
        <v>28</v>
      </c>
      <c r="M87" s="32">
        <v>0.20799999999999999</v>
      </c>
      <c r="N87" s="31">
        <v>1.903</v>
      </c>
      <c r="O87" s="23">
        <f t="shared" si="138"/>
        <v>0.39582400000000001</v>
      </c>
      <c r="P87" s="251">
        <f t="shared" ref="P87" si="147">E87*F87</f>
        <v>10.484245535200001</v>
      </c>
      <c r="Q87" s="251">
        <f t="shared" ref="Q87" si="148">SUM(O87:O90)</f>
        <v>0.39582400000000001</v>
      </c>
      <c r="R87" s="251">
        <f t="shared" ref="R87" si="149">E87*Q87</f>
        <v>7.1921220800000008</v>
      </c>
      <c r="S87" s="251">
        <f t="shared" ref="S87" si="150">E87*G87</f>
        <v>1.3445800000000001</v>
      </c>
      <c r="T87" s="251">
        <f t="shared" ref="T87" si="151">E87*I87</f>
        <v>0</v>
      </c>
    </row>
    <row r="88" spans="1:20" ht="12" customHeight="1">
      <c r="A88" s="261"/>
      <c r="B88" s="284"/>
      <c r="C88" s="284"/>
      <c r="D88" s="285"/>
      <c r="E88" s="286"/>
      <c r="F88" s="247"/>
      <c r="G88" s="287"/>
      <c r="H88" s="251"/>
      <c r="I88" s="283"/>
      <c r="J88" s="251"/>
      <c r="K88" s="32"/>
      <c r="L88" s="32"/>
      <c r="M88" s="32"/>
      <c r="N88" s="31"/>
      <c r="O88" s="23">
        <f t="shared" si="138"/>
        <v>0</v>
      </c>
      <c r="P88" s="251"/>
      <c r="Q88" s="251"/>
      <c r="R88" s="251"/>
      <c r="S88" s="251"/>
      <c r="T88" s="251"/>
    </row>
    <row r="89" spans="1:20" ht="12" customHeight="1">
      <c r="A89" s="261"/>
      <c r="B89" s="284"/>
      <c r="C89" s="284"/>
      <c r="D89" s="285"/>
      <c r="E89" s="286"/>
      <c r="F89" s="247"/>
      <c r="G89" s="287"/>
      <c r="H89" s="251"/>
      <c r="I89" s="283"/>
      <c r="J89" s="251"/>
      <c r="K89" s="32"/>
      <c r="L89" s="32"/>
      <c r="M89" s="33"/>
      <c r="N89" s="31"/>
      <c r="O89" s="23">
        <f t="shared" si="138"/>
        <v>0</v>
      </c>
      <c r="P89" s="251"/>
      <c r="Q89" s="251"/>
      <c r="R89" s="251"/>
      <c r="S89" s="251"/>
      <c r="T89" s="251"/>
    </row>
    <row r="90" spans="1:20" ht="12" customHeight="1">
      <c r="A90" s="262"/>
      <c r="B90" s="284"/>
      <c r="C90" s="284"/>
      <c r="D90" s="285"/>
      <c r="E90" s="286"/>
      <c r="F90" s="248"/>
      <c r="G90" s="287"/>
      <c r="H90" s="251"/>
      <c r="I90" s="283"/>
      <c r="J90" s="251"/>
      <c r="K90" s="32"/>
      <c r="L90" s="32"/>
      <c r="M90" s="32"/>
      <c r="N90" s="31"/>
      <c r="O90" s="23">
        <f t="shared" si="138"/>
        <v>0</v>
      </c>
      <c r="P90" s="251"/>
      <c r="Q90" s="251"/>
      <c r="R90" s="251"/>
      <c r="S90" s="251"/>
      <c r="T90" s="251"/>
    </row>
    <row r="91" spans="1:20" ht="12" customHeight="1">
      <c r="A91" s="260">
        <v>7</v>
      </c>
      <c r="B91" s="279" t="s">
        <v>106</v>
      </c>
      <c r="C91" s="279" t="s">
        <v>107</v>
      </c>
      <c r="D91" s="260" t="s">
        <v>27</v>
      </c>
      <c r="E91" s="260">
        <v>5.8529999999999999E-2</v>
      </c>
      <c r="F91" s="246">
        <f t="shared" ref="F91" si="152">H91+J91+Q91</f>
        <v>13.049016399999999</v>
      </c>
      <c r="G91" s="272">
        <v>1.56</v>
      </c>
      <c r="H91" s="251">
        <f t="shared" ref="H91" si="153">G91*$P$3/1000</f>
        <v>3.8195664000000003</v>
      </c>
      <c r="I91" s="272"/>
      <c r="J91" s="251">
        <f t="shared" ref="J91" si="154">I91*$P$4/1000</f>
        <v>0</v>
      </c>
      <c r="K91" s="12" t="s">
        <v>65</v>
      </c>
      <c r="L91" s="12" t="s">
        <v>28</v>
      </c>
      <c r="M91" s="12">
        <v>6.9</v>
      </c>
      <c r="N91" s="24">
        <v>0.91600000000000004</v>
      </c>
      <c r="O91" s="23">
        <f t="shared" si="138"/>
        <v>6.3204000000000002</v>
      </c>
      <c r="P91" s="251">
        <f t="shared" ref="P91" si="155">E91*F91</f>
        <v>0.76375892989199989</v>
      </c>
      <c r="Q91" s="251">
        <f t="shared" ref="Q91" si="156">SUM(O91:O94)</f>
        <v>9.2294499999999999</v>
      </c>
      <c r="R91" s="251">
        <f t="shared" ref="R91" si="157">E91*Q91</f>
        <v>0.54019970849999999</v>
      </c>
      <c r="S91" s="251">
        <f t="shared" ref="S91" si="158">E91*G91</f>
        <v>9.1306800000000007E-2</v>
      </c>
      <c r="T91" s="251">
        <f t="shared" ref="T91" si="159">E91*I91</f>
        <v>0</v>
      </c>
    </row>
    <row r="92" spans="1:20" ht="12" customHeight="1">
      <c r="A92" s="261"/>
      <c r="B92" s="280"/>
      <c r="C92" s="280"/>
      <c r="D92" s="261"/>
      <c r="E92" s="261"/>
      <c r="F92" s="247"/>
      <c r="G92" s="272"/>
      <c r="H92" s="251"/>
      <c r="I92" s="272"/>
      <c r="J92" s="251"/>
      <c r="K92" s="12"/>
      <c r="L92" s="12"/>
      <c r="M92" s="12"/>
      <c r="N92" s="24"/>
      <c r="O92" s="23">
        <f t="shared" si="138"/>
        <v>0</v>
      </c>
      <c r="P92" s="251"/>
      <c r="Q92" s="251"/>
      <c r="R92" s="251"/>
      <c r="S92" s="251"/>
      <c r="T92" s="251"/>
    </row>
    <row r="93" spans="1:20" ht="12" customHeight="1">
      <c r="A93" s="261"/>
      <c r="B93" s="280"/>
      <c r="C93" s="280"/>
      <c r="D93" s="261"/>
      <c r="E93" s="261"/>
      <c r="F93" s="247"/>
      <c r="G93" s="272"/>
      <c r="H93" s="251"/>
      <c r="I93" s="272"/>
      <c r="J93" s="251"/>
      <c r="K93" s="12" t="s">
        <v>74</v>
      </c>
      <c r="L93" s="12" t="s">
        <v>28</v>
      </c>
      <c r="M93" s="27">
        <v>3.65</v>
      </c>
      <c r="N93" s="24">
        <v>0.79700000000000004</v>
      </c>
      <c r="O93" s="23">
        <f t="shared" si="138"/>
        <v>2.9090500000000001</v>
      </c>
      <c r="P93" s="251"/>
      <c r="Q93" s="251"/>
      <c r="R93" s="251"/>
      <c r="S93" s="251"/>
      <c r="T93" s="251"/>
    </row>
    <row r="94" spans="1:20" ht="12" customHeight="1">
      <c r="A94" s="262"/>
      <c r="B94" s="281"/>
      <c r="C94" s="281"/>
      <c r="D94" s="262"/>
      <c r="E94" s="262"/>
      <c r="F94" s="248"/>
      <c r="G94" s="272"/>
      <c r="H94" s="251"/>
      <c r="I94" s="272"/>
      <c r="J94" s="251"/>
      <c r="K94" s="12"/>
      <c r="L94" s="12"/>
      <c r="M94" s="12"/>
      <c r="N94" s="23"/>
      <c r="O94" s="23">
        <f t="shared" si="138"/>
        <v>0</v>
      </c>
      <c r="P94" s="251"/>
      <c r="Q94" s="251"/>
      <c r="R94" s="251"/>
      <c r="S94" s="251"/>
      <c r="T94" s="251"/>
    </row>
    <row r="95" spans="1:20" ht="12" customHeight="1">
      <c r="A95" s="260">
        <v>8</v>
      </c>
      <c r="B95" s="279" t="s">
        <v>69</v>
      </c>
      <c r="C95" s="279" t="s">
        <v>108</v>
      </c>
      <c r="D95" s="260" t="s">
        <v>29</v>
      </c>
      <c r="E95" s="260">
        <v>0.15</v>
      </c>
      <c r="F95" s="246">
        <f t="shared" ref="F95" si="160">H95+J95+Q95</f>
        <v>6.8577186999999995</v>
      </c>
      <c r="G95" s="272">
        <v>0.45</v>
      </c>
      <c r="H95" s="251">
        <f t="shared" ref="H95" si="161">G95*$P$3/1000</f>
        <v>1.1017980000000001</v>
      </c>
      <c r="I95" s="272">
        <v>0.37</v>
      </c>
      <c r="J95" s="251">
        <f t="shared" ref="J95" si="162">I95*$P$4/1000</f>
        <v>1.1559207</v>
      </c>
      <c r="K95" s="12" t="s">
        <v>70</v>
      </c>
      <c r="L95" s="12" t="s">
        <v>29</v>
      </c>
      <c r="M95" s="12">
        <v>1.1499999999999999</v>
      </c>
      <c r="N95" s="23">
        <v>4</v>
      </c>
      <c r="O95" s="23">
        <f t="shared" si="138"/>
        <v>4.5999999999999996</v>
      </c>
      <c r="P95" s="251">
        <f t="shared" ref="P95" si="163">E95*F95</f>
        <v>1.0286578049999999</v>
      </c>
      <c r="Q95" s="251">
        <f t="shared" ref="Q95" si="164">SUM(O95:O98)</f>
        <v>4.5999999999999996</v>
      </c>
      <c r="R95" s="251">
        <f t="shared" ref="R95" si="165">E95*Q95</f>
        <v>0.69</v>
      </c>
      <c r="S95" s="251">
        <f t="shared" ref="S95" si="166">E95*G95</f>
        <v>6.7500000000000004E-2</v>
      </c>
      <c r="T95" s="251">
        <f t="shared" ref="T95" si="167">E95*I95</f>
        <v>5.5500000000000001E-2</v>
      </c>
    </row>
    <row r="96" spans="1:20" ht="12" customHeight="1">
      <c r="A96" s="261"/>
      <c r="B96" s="280"/>
      <c r="C96" s="280"/>
      <c r="D96" s="261"/>
      <c r="E96" s="261"/>
      <c r="F96" s="247"/>
      <c r="G96" s="272"/>
      <c r="H96" s="251"/>
      <c r="I96" s="272"/>
      <c r="J96" s="251"/>
      <c r="K96" s="12"/>
      <c r="L96" s="12"/>
      <c r="M96" s="12"/>
      <c r="N96" s="23"/>
      <c r="O96" s="23">
        <f t="shared" si="138"/>
        <v>0</v>
      </c>
      <c r="P96" s="251"/>
      <c r="Q96" s="251"/>
      <c r="R96" s="251"/>
      <c r="S96" s="251"/>
      <c r="T96" s="251"/>
    </row>
    <row r="97" spans="1:20" ht="12" customHeight="1">
      <c r="A97" s="261"/>
      <c r="B97" s="280"/>
      <c r="C97" s="280"/>
      <c r="D97" s="261"/>
      <c r="E97" s="261"/>
      <c r="F97" s="247"/>
      <c r="G97" s="272"/>
      <c r="H97" s="251"/>
      <c r="I97" s="272"/>
      <c r="J97" s="251"/>
      <c r="K97" s="12"/>
      <c r="L97" s="12"/>
      <c r="M97" s="10"/>
      <c r="N97" s="23"/>
      <c r="O97" s="23">
        <f t="shared" si="138"/>
        <v>0</v>
      </c>
      <c r="P97" s="251"/>
      <c r="Q97" s="251"/>
      <c r="R97" s="251"/>
      <c r="S97" s="251"/>
      <c r="T97" s="251"/>
    </row>
    <row r="98" spans="1:20" ht="12" customHeight="1">
      <c r="A98" s="262"/>
      <c r="B98" s="281"/>
      <c r="C98" s="281"/>
      <c r="D98" s="262"/>
      <c r="E98" s="262"/>
      <c r="F98" s="248"/>
      <c r="G98" s="272"/>
      <c r="H98" s="251"/>
      <c r="I98" s="272"/>
      <c r="J98" s="251"/>
      <c r="K98" s="12"/>
      <c r="L98" s="12"/>
      <c r="M98" s="12"/>
      <c r="N98" s="23"/>
      <c r="O98" s="23">
        <f t="shared" si="138"/>
        <v>0</v>
      </c>
      <c r="P98" s="251"/>
      <c r="Q98" s="251"/>
      <c r="R98" s="251"/>
      <c r="S98" s="251"/>
      <c r="T98" s="251"/>
    </row>
    <row r="99" spans="1:20" ht="12" customHeight="1">
      <c r="A99" s="260">
        <v>9</v>
      </c>
      <c r="B99" s="279" t="s">
        <v>73</v>
      </c>
      <c r="C99" s="279" t="s">
        <v>109</v>
      </c>
      <c r="D99" s="260" t="s">
        <v>29</v>
      </c>
      <c r="E99" s="260">
        <v>0.56999999999999995</v>
      </c>
      <c r="F99" s="246">
        <f t="shared" ref="F99" si="168">H99+J99+Q99</f>
        <v>32.617458800000001</v>
      </c>
      <c r="G99" s="272">
        <v>0.7</v>
      </c>
      <c r="H99" s="251">
        <f t="shared" ref="H99" si="169">G99*$P$3/1000</f>
        <v>1.713908</v>
      </c>
      <c r="I99" s="272">
        <v>0.28000000000000003</v>
      </c>
      <c r="J99" s="251">
        <f t="shared" ref="J99" si="170">I99*$P$4/1000</f>
        <v>0.87475080000000016</v>
      </c>
      <c r="K99" s="12" t="s">
        <v>76</v>
      </c>
      <c r="L99" s="12" t="s">
        <v>29</v>
      </c>
      <c r="M99" s="12">
        <v>1.02</v>
      </c>
      <c r="N99" s="23">
        <v>29.44</v>
      </c>
      <c r="O99" s="23">
        <f t="shared" si="138"/>
        <v>30.0288</v>
      </c>
      <c r="P99" s="251">
        <f t="shared" ref="P99" si="171">E99*F99</f>
        <v>18.591951515999998</v>
      </c>
      <c r="Q99" s="251">
        <f t="shared" ref="Q99" si="172">SUM(O99:O102)</f>
        <v>30.0288</v>
      </c>
      <c r="R99" s="251">
        <f t="shared" ref="R99" si="173">E99*Q99</f>
        <v>17.116415999999997</v>
      </c>
      <c r="S99" s="251">
        <f t="shared" ref="S99" si="174">E99*G99</f>
        <v>0.39899999999999997</v>
      </c>
      <c r="T99" s="251">
        <f t="shared" ref="T99" si="175">E99*I99</f>
        <v>0.15959999999999999</v>
      </c>
    </row>
    <row r="100" spans="1:20" ht="12" customHeight="1">
      <c r="A100" s="261"/>
      <c r="B100" s="280"/>
      <c r="C100" s="280"/>
      <c r="D100" s="261"/>
      <c r="E100" s="261"/>
      <c r="F100" s="247"/>
      <c r="G100" s="272"/>
      <c r="H100" s="251"/>
      <c r="I100" s="272"/>
      <c r="J100" s="251"/>
      <c r="K100" s="12"/>
      <c r="L100" s="12"/>
      <c r="M100" s="12"/>
      <c r="N100" s="23"/>
      <c r="O100" s="23">
        <f t="shared" si="138"/>
        <v>0</v>
      </c>
      <c r="P100" s="251"/>
      <c r="Q100" s="251"/>
      <c r="R100" s="251"/>
      <c r="S100" s="251"/>
      <c r="T100" s="251"/>
    </row>
    <row r="101" spans="1:20" ht="12" customHeight="1">
      <c r="A101" s="261"/>
      <c r="B101" s="280"/>
      <c r="C101" s="280"/>
      <c r="D101" s="261"/>
      <c r="E101" s="261"/>
      <c r="F101" s="247"/>
      <c r="G101" s="272"/>
      <c r="H101" s="251"/>
      <c r="I101" s="272"/>
      <c r="J101" s="251"/>
      <c r="K101" s="12"/>
      <c r="L101" s="12"/>
      <c r="M101" s="10"/>
      <c r="N101" s="23"/>
      <c r="O101" s="23">
        <f t="shared" si="138"/>
        <v>0</v>
      </c>
      <c r="P101" s="251"/>
      <c r="Q101" s="251"/>
      <c r="R101" s="251"/>
      <c r="S101" s="251"/>
      <c r="T101" s="251"/>
    </row>
    <row r="102" spans="1:20" ht="12" customHeight="1">
      <c r="A102" s="262"/>
      <c r="B102" s="281"/>
      <c r="C102" s="281"/>
      <c r="D102" s="262"/>
      <c r="E102" s="262"/>
      <c r="F102" s="248"/>
      <c r="G102" s="272"/>
      <c r="H102" s="251"/>
      <c r="I102" s="272"/>
      <c r="J102" s="251"/>
      <c r="K102" s="12"/>
      <c r="L102" s="12"/>
      <c r="M102" s="12"/>
      <c r="N102" s="23"/>
      <c r="O102" s="23">
        <f t="shared" si="138"/>
        <v>0</v>
      </c>
      <c r="P102" s="251"/>
      <c r="Q102" s="251"/>
      <c r="R102" s="251"/>
      <c r="S102" s="251"/>
      <c r="T102" s="251"/>
    </row>
    <row r="103" spans="1:20" ht="6" customHeight="1"/>
    <row r="104" spans="1:20">
      <c r="C104" s="303" t="s">
        <v>20</v>
      </c>
      <c r="D104" s="304" t="s">
        <v>128</v>
      </c>
      <c r="E104" s="304"/>
      <c r="F104" s="304"/>
      <c r="G104" s="304"/>
      <c r="H104" s="11"/>
      <c r="I104" s="11"/>
      <c r="J104" s="11"/>
      <c r="K104" s="11"/>
      <c r="L104" s="11"/>
      <c r="M104" s="11"/>
      <c r="N104" s="11"/>
      <c r="O104" s="11"/>
      <c r="P104" s="14"/>
      <c r="Q104" s="14"/>
      <c r="R104" s="14"/>
      <c r="S104" s="34">
        <f>SUM(S11:S102)</f>
        <v>75.439360799999974</v>
      </c>
      <c r="T104" s="35">
        <f>SUM(T11:T102)</f>
        <v>29.045552999999998</v>
      </c>
    </row>
    <row r="105" spans="1:20">
      <c r="C105" s="303"/>
      <c r="D105" s="229" t="s">
        <v>129</v>
      </c>
      <c r="E105" s="229"/>
      <c r="F105" s="229"/>
      <c r="G105" s="229"/>
      <c r="H105" s="11"/>
      <c r="I105" s="11"/>
      <c r="J105" s="11"/>
      <c r="K105" s="11"/>
      <c r="L105" s="11"/>
      <c r="M105" s="11"/>
      <c r="N105" s="11"/>
      <c r="O105" s="11"/>
      <c r="P105" s="14">
        <f>SUM(P11:P102)</f>
        <v>1081.6404192444822</v>
      </c>
      <c r="Q105" s="11"/>
      <c r="R105" s="14">
        <f>SUM(R11:R102)</f>
        <v>806.19016810450012</v>
      </c>
      <c r="S105" s="36">
        <f>S104*P3/1000</f>
        <v>184.70874855715195</v>
      </c>
      <c r="T105" s="36">
        <f>T104*P4/1000</f>
        <v>90.741502582829995</v>
      </c>
    </row>
    <row r="106" spans="1:20"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4"/>
      <c r="Q106" s="11"/>
      <c r="R106" s="15"/>
    </row>
    <row r="107" spans="1:20" s="3" customFormat="1">
      <c r="A107" s="282" t="s">
        <v>131</v>
      </c>
      <c r="B107" s="282"/>
      <c r="C107" s="282"/>
      <c r="D107" s="282"/>
      <c r="E107" s="282"/>
      <c r="F107" s="282"/>
      <c r="G107" s="282"/>
      <c r="H107" s="282"/>
      <c r="I107" s="282"/>
      <c r="J107" s="282"/>
      <c r="K107" s="282"/>
      <c r="L107" s="282"/>
      <c r="M107" s="282"/>
      <c r="N107" s="282"/>
      <c r="O107" s="282"/>
      <c r="P107" s="282"/>
      <c r="Q107" s="282"/>
      <c r="R107" s="282"/>
      <c r="S107" s="282"/>
      <c r="T107" s="282"/>
    </row>
  </sheetData>
  <mergeCells count="371">
    <mergeCell ref="C104:C105"/>
    <mergeCell ref="D104:G104"/>
    <mergeCell ref="D105:G105"/>
    <mergeCell ref="G99:G102"/>
    <mergeCell ref="H99:H102"/>
    <mergeCell ref="I99:I102"/>
    <mergeCell ref="J99:J102"/>
    <mergeCell ref="P99:P102"/>
    <mergeCell ref="Q99:Q102"/>
    <mergeCell ref="A99:A102"/>
    <mergeCell ref="B99:B102"/>
    <mergeCell ref="C99:C102"/>
    <mergeCell ref="D99:D102"/>
    <mergeCell ref="E99:E102"/>
    <mergeCell ref="F99:F102"/>
    <mergeCell ref="R99:R102"/>
    <mergeCell ref="S99:S102"/>
    <mergeCell ref="T99:T102"/>
    <mergeCell ref="E91:E94"/>
    <mergeCell ref="F91:F94"/>
    <mergeCell ref="R91:R94"/>
    <mergeCell ref="S91:S94"/>
    <mergeCell ref="T91:T94"/>
    <mergeCell ref="A95:A98"/>
    <mergeCell ref="B95:B98"/>
    <mergeCell ref="C95:C98"/>
    <mergeCell ref="D95:D98"/>
    <mergeCell ref="E95:E98"/>
    <mergeCell ref="F95:F98"/>
    <mergeCell ref="G95:G98"/>
    <mergeCell ref="G91:G94"/>
    <mergeCell ref="H91:H94"/>
    <mergeCell ref="I91:I94"/>
    <mergeCell ref="J91:J94"/>
    <mergeCell ref="P91:P94"/>
    <mergeCell ref="Q91:Q94"/>
    <mergeCell ref="Q95:Q98"/>
    <mergeCell ref="R95:R98"/>
    <mergeCell ref="S95:S98"/>
    <mergeCell ref="T95:T98"/>
    <mergeCell ref="A83:A86"/>
    <mergeCell ref="B83:B86"/>
    <mergeCell ref="C83:C86"/>
    <mergeCell ref="D83:D86"/>
    <mergeCell ref="E83:E86"/>
    <mergeCell ref="F83:F86"/>
    <mergeCell ref="R83:R86"/>
    <mergeCell ref="S83:S86"/>
    <mergeCell ref="T83:T86"/>
    <mergeCell ref="G83:G86"/>
    <mergeCell ref="H83:H86"/>
    <mergeCell ref="I83:I86"/>
    <mergeCell ref="J83:J86"/>
    <mergeCell ref="P83:P86"/>
    <mergeCell ref="Q83:Q86"/>
    <mergeCell ref="I79:I82"/>
    <mergeCell ref="J79:J82"/>
    <mergeCell ref="P79:P82"/>
    <mergeCell ref="Q79:Q82"/>
    <mergeCell ref="R79:R82"/>
    <mergeCell ref="S79:S82"/>
    <mergeCell ref="R75:R78"/>
    <mergeCell ref="S75:S78"/>
    <mergeCell ref="T79:T82"/>
    <mergeCell ref="T75:T78"/>
    <mergeCell ref="I75:I78"/>
    <mergeCell ref="J75:J78"/>
    <mergeCell ref="P75:P78"/>
    <mergeCell ref="Q75:Q78"/>
    <mergeCell ref="A71:A74"/>
    <mergeCell ref="B71:B74"/>
    <mergeCell ref="C71:C74"/>
    <mergeCell ref="D71:D74"/>
    <mergeCell ref="E71:E74"/>
    <mergeCell ref="H71:H74"/>
    <mergeCell ref="D79:D82"/>
    <mergeCell ref="E79:E82"/>
    <mergeCell ref="F79:F82"/>
    <mergeCell ref="G79:G82"/>
    <mergeCell ref="G75:G78"/>
    <mergeCell ref="H75:H78"/>
    <mergeCell ref="H79:H82"/>
    <mergeCell ref="A75:A78"/>
    <mergeCell ref="B75:B78"/>
    <mergeCell ref="C75:C78"/>
    <mergeCell ref="D75:D78"/>
    <mergeCell ref="E75:E78"/>
    <mergeCell ref="F75:F78"/>
    <mergeCell ref="F71:F74"/>
    <mergeCell ref="G71:G74"/>
    <mergeCell ref="A79:A82"/>
    <mergeCell ref="B79:B82"/>
    <mergeCell ref="C79:C82"/>
    <mergeCell ref="I71:I74"/>
    <mergeCell ref="T63:T66"/>
    <mergeCell ref="I63:I66"/>
    <mergeCell ref="R67:R70"/>
    <mergeCell ref="S67:S70"/>
    <mergeCell ref="T67:T70"/>
    <mergeCell ref="I67:I70"/>
    <mergeCell ref="J67:J70"/>
    <mergeCell ref="P67:P70"/>
    <mergeCell ref="Q67:Q70"/>
    <mergeCell ref="J63:J66"/>
    <mergeCell ref="P63:P66"/>
    <mergeCell ref="Q63:Q66"/>
    <mergeCell ref="R63:R66"/>
    <mergeCell ref="S63:S66"/>
    <mergeCell ref="J71:J74"/>
    <mergeCell ref="P71:P74"/>
    <mergeCell ref="Q71:Q74"/>
    <mergeCell ref="R71:R74"/>
    <mergeCell ref="S71:S74"/>
    <mergeCell ref="T71:T74"/>
    <mergeCell ref="A63:A66"/>
    <mergeCell ref="B63:B66"/>
    <mergeCell ref="C63:C66"/>
    <mergeCell ref="D63:D66"/>
    <mergeCell ref="E63:E66"/>
    <mergeCell ref="F63:F66"/>
    <mergeCell ref="G63:G66"/>
    <mergeCell ref="G67:G70"/>
    <mergeCell ref="H67:H70"/>
    <mergeCell ref="A67:A70"/>
    <mergeCell ref="B67:B70"/>
    <mergeCell ref="C67:C70"/>
    <mergeCell ref="D67:D70"/>
    <mergeCell ref="E67:E70"/>
    <mergeCell ref="F67:F70"/>
    <mergeCell ref="H63:H66"/>
    <mergeCell ref="R59:R62"/>
    <mergeCell ref="S59:S62"/>
    <mergeCell ref="T59:T62"/>
    <mergeCell ref="I59:I62"/>
    <mergeCell ref="J59:J62"/>
    <mergeCell ref="P59:P62"/>
    <mergeCell ref="Q59:Q62"/>
    <mergeCell ref="I55:I58"/>
    <mergeCell ref="J55:J58"/>
    <mergeCell ref="P55:P58"/>
    <mergeCell ref="Q55:Q58"/>
    <mergeCell ref="R55:R58"/>
    <mergeCell ref="S55:S58"/>
    <mergeCell ref="T55:T58"/>
    <mergeCell ref="G59:G62"/>
    <mergeCell ref="H59:H62"/>
    <mergeCell ref="H55:H58"/>
    <mergeCell ref="A59:A62"/>
    <mergeCell ref="B59:B62"/>
    <mergeCell ref="C59:C62"/>
    <mergeCell ref="D59:D62"/>
    <mergeCell ref="E59:E62"/>
    <mergeCell ref="F59:F62"/>
    <mergeCell ref="G55:G58"/>
    <mergeCell ref="P47:P50"/>
    <mergeCell ref="Q47:Q50"/>
    <mergeCell ref="R47:R50"/>
    <mergeCell ref="S47:S50"/>
    <mergeCell ref="T47:T50"/>
    <mergeCell ref="A55:A58"/>
    <mergeCell ref="B55:B58"/>
    <mergeCell ref="C55:C58"/>
    <mergeCell ref="D55:D58"/>
    <mergeCell ref="E55:E58"/>
    <mergeCell ref="F55:F58"/>
    <mergeCell ref="R51:R54"/>
    <mergeCell ref="S51:S54"/>
    <mergeCell ref="T51:T54"/>
    <mergeCell ref="I51:I54"/>
    <mergeCell ref="J51:J54"/>
    <mergeCell ref="P51:P54"/>
    <mergeCell ref="Q51:Q54"/>
    <mergeCell ref="I47:I50"/>
    <mergeCell ref="J47:J50"/>
    <mergeCell ref="A47:A50"/>
    <mergeCell ref="B47:B50"/>
    <mergeCell ref="C47:C50"/>
    <mergeCell ref="D47:D50"/>
    <mergeCell ref="E47:E50"/>
    <mergeCell ref="F47:F50"/>
    <mergeCell ref="G47:G50"/>
    <mergeCell ref="G51:G54"/>
    <mergeCell ref="H51:H54"/>
    <mergeCell ref="A51:A54"/>
    <mergeCell ref="B51:B54"/>
    <mergeCell ref="C51:C54"/>
    <mergeCell ref="D51:D54"/>
    <mergeCell ref="E51:E54"/>
    <mergeCell ref="F51:F54"/>
    <mergeCell ref="H47:H50"/>
    <mergeCell ref="R43:R46"/>
    <mergeCell ref="S43:S46"/>
    <mergeCell ref="T43:T46"/>
    <mergeCell ref="I43:I46"/>
    <mergeCell ref="J43:J46"/>
    <mergeCell ref="P43:P46"/>
    <mergeCell ref="Q43:Q46"/>
    <mergeCell ref="I39:I42"/>
    <mergeCell ref="J39:J42"/>
    <mergeCell ref="P39:P42"/>
    <mergeCell ref="Q39:Q42"/>
    <mergeCell ref="R39:R42"/>
    <mergeCell ref="S39:S42"/>
    <mergeCell ref="T39:T42"/>
    <mergeCell ref="A39:A42"/>
    <mergeCell ref="B39:B42"/>
    <mergeCell ref="C39:C42"/>
    <mergeCell ref="D39:D42"/>
    <mergeCell ref="E39:E42"/>
    <mergeCell ref="F39:F42"/>
    <mergeCell ref="G39:G42"/>
    <mergeCell ref="G43:G46"/>
    <mergeCell ref="H43:H46"/>
    <mergeCell ref="A43:A46"/>
    <mergeCell ref="B43:B46"/>
    <mergeCell ref="C43:C46"/>
    <mergeCell ref="D43:D46"/>
    <mergeCell ref="E43:E46"/>
    <mergeCell ref="F43:F46"/>
    <mergeCell ref="G35:G38"/>
    <mergeCell ref="H35:H38"/>
    <mergeCell ref="H39:H42"/>
    <mergeCell ref="I31:I34"/>
    <mergeCell ref="J31:J34"/>
    <mergeCell ref="P31:P34"/>
    <mergeCell ref="Q31:Q34"/>
    <mergeCell ref="R31:R34"/>
    <mergeCell ref="S31:S34"/>
    <mergeCell ref="P23:P26"/>
    <mergeCell ref="Q23:Q26"/>
    <mergeCell ref="R23:R26"/>
    <mergeCell ref="S23:S26"/>
    <mergeCell ref="T31:T34"/>
    <mergeCell ref="A35:A38"/>
    <mergeCell ref="B35:B38"/>
    <mergeCell ref="C35:C38"/>
    <mergeCell ref="D35:D38"/>
    <mergeCell ref="E35:E38"/>
    <mergeCell ref="F35:F38"/>
    <mergeCell ref="R35:R38"/>
    <mergeCell ref="S35:S38"/>
    <mergeCell ref="T35:T38"/>
    <mergeCell ref="I35:I38"/>
    <mergeCell ref="J35:J38"/>
    <mergeCell ref="P35:P38"/>
    <mergeCell ref="Q35:Q38"/>
    <mergeCell ref="A31:A34"/>
    <mergeCell ref="B31:B34"/>
    <mergeCell ref="C31:C34"/>
    <mergeCell ref="D31:D34"/>
    <mergeCell ref="E31:E34"/>
    <mergeCell ref="F31:F34"/>
    <mergeCell ref="D23:D26"/>
    <mergeCell ref="E23:E26"/>
    <mergeCell ref="F23:F26"/>
    <mergeCell ref="G23:G26"/>
    <mergeCell ref="G27:G30"/>
    <mergeCell ref="H27:H30"/>
    <mergeCell ref="H31:H34"/>
    <mergeCell ref="I23:I26"/>
    <mergeCell ref="J23:J26"/>
    <mergeCell ref="G31:G34"/>
    <mergeCell ref="A27:A30"/>
    <mergeCell ref="B27:B30"/>
    <mergeCell ref="C27:C30"/>
    <mergeCell ref="D27:D30"/>
    <mergeCell ref="E27:E30"/>
    <mergeCell ref="F27:F30"/>
    <mergeCell ref="R27:R30"/>
    <mergeCell ref="S27:S30"/>
    <mergeCell ref="T27:T30"/>
    <mergeCell ref="I27:I30"/>
    <mergeCell ref="J27:J30"/>
    <mergeCell ref="P27:P30"/>
    <mergeCell ref="Q27:Q30"/>
    <mergeCell ref="G19:G22"/>
    <mergeCell ref="H19:H22"/>
    <mergeCell ref="H23:H26"/>
    <mergeCell ref="Q15:Q18"/>
    <mergeCell ref="R15:R18"/>
    <mergeCell ref="S15:S18"/>
    <mergeCell ref="T15:T18"/>
    <mergeCell ref="A19:A22"/>
    <mergeCell ref="B19:B22"/>
    <mergeCell ref="C19:C22"/>
    <mergeCell ref="D19:D22"/>
    <mergeCell ref="E19:E22"/>
    <mergeCell ref="F19:F22"/>
    <mergeCell ref="R19:R22"/>
    <mergeCell ref="S19:S22"/>
    <mergeCell ref="T19:T22"/>
    <mergeCell ref="I19:I22"/>
    <mergeCell ref="J19:J22"/>
    <mergeCell ref="P19:P22"/>
    <mergeCell ref="Q19:Q22"/>
    <mergeCell ref="T23:T26"/>
    <mergeCell ref="A23:A26"/>
    <mergeCell ref="B23:B26"/>
    <mergeCell ref="C23:C26"/>
    <mergeCell ref="R11:R14"/>
    <mergeCell ref="S11:S14"/>
    <mergeCell ref="T11:T14"/>
    <mergeCell ref="A15:A18"/>
    <mergeCell ref="B15:B18"/>
    <mergeCell ref="C15:C18"/>
    <mergeCell ref="D15:D18"/>
    <mergeCell ref="E15:E18"/>
    <mergeCell ref="F15:F18"/>
    <mergeCell ref="G15:G18"/>
    <mergeCell ref="E11:E14"/>
    <mergeCell ref="F11:F14"/>
    <mergeCell ref="G11:G14"/>
    <mergeCell ref="H11:H14"/>
    <mergeCell ref="I11:I14"/>
    <mergeCell ref="J11:J14"/>
    <mergeCell ref="H15:H18"/>
    <mergeCell ref="I15:I18"/>
    <mergeCell ref="J15:J18"/>
    <mergeCell ref="P15:P18"/>
    <mergeCell ref="P11:P14"/>
    <mergeCell ref="Q11:Q14"/>
    <mergeCell ref="A11:A14"/>
    <mergeCell ref="B11:B14"/>
    <mergeCell ref="R7:R8"/>
    <mergeCell ref="S7:S8"/>
    <mergeCell ref="T7:T8"/>
    <mergeCell ref="G8:H8"/>
    <mergeCell ref="I8:J8"/>
    <mergeCell ref="K8:O8"/>
    <mergeCell ref="A1:T1"/>
    <mergeCell ref="J3:K3"/>
    <mergeCell ref="L3:O3"/>
    <mergeCell ref="A4:E4"/>
    <mergeCell ref="F4:G4"/>
    <mergeCell ref="L4:O4"/>
    <mergeCell ref="A6:A9"/>
    <mergeCell ref="B6:B9"/>
    <mergeCell ref="R6:T6"/>
    <mergeCell ref="A107:T107"/>
    <mergeCell ref="H95:H98"/>
    <mergeCell ref="I95:I98"/>
    <mergeCell ref="J95:J98"/>
    <mergeCell ref="P95:P98"/>
    <mergeCell ref="H87:H90"/>
    <mergeCell ref="I87:I90"/>
    <mergeCell ref="J87:J90"/>
    <mergeCell ref="P87:P90"/>
    <mergeCell ref="A87:A90"/>
    <mergeCell ref="B87:B90"/>
    <mergeCell ref="C87:C90"/>
    <mergeCell ref="D87:D90"/>
    <mergeCell ref="E87:E90"/>
    <mergeCell ref="F87:F90"/>
    <mergeCell ref="G87:G90"/>
    <mergeCell ref="Q87:Q90"/>
    <mergeCell ref="R87:R90"/>
    <mergeCell ref="S87:S90"/>
    <mergeCell ref="T87:T90"/>
    <mergeCell ref="A91:A94"/>
    <mergeCell ref="B91:B94"/>
    <mergeCell ref="C91:C94"/>
    <mergeCell ref="D91:D94"/>
    <mergeCell ref="C11:C14"/>
    <mergeCell ref="D11:D14"/>
    <mergeCell ref="C6:C9"/>
    <mergeCell ref="D6:D9"/>
    <mergeCell ref="E6:E9"/>
    <mergeCell ref="F6:F9"/>
    <mergeCell ref="G6:O7"/>
    <mergeCell ref="P6:P8"/>
    <mergeCell ref="Q6:Q8"/>
  </mergeCells>
  <pageMargins left="0.59055118110236204" right="0" top="0.98425196850393704" bottom="0.78740157480314998" header="0.511811023622047" footer="0.511811023622047"/>
  <pageSetup paperSize="9" scale="86" orientation="landscape" r:id="rId1"/>
  <headerFooter alignWithMargins="0">
    <oddFooter>&amp;R&amp;P</oddFooter>
  </headerFooter>
  <rowBreaks count="1" manualBreakCount="1">
    <brk id="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bov</vt:lpstr>
      <vt:lpstr>ss</vt:lpstr>
      <vt:lpstr>obyekt</vt:lpstr>
      <vt:lpstr>I1</vt:lpstr>
      <vt:lpstr>JRMB.</vt:lpstr>
      <vt:lpstr>Cav-Nax</vt:lpstr>
      <vt:lpstr>Cav-Nax JR</vt:lpstr>
      <vt:lpstr>Cav-Nax JRB</vt:lpstr>
      <vt:lpstr>Gn-1</vt:lpstr>
      <vt:lpstr>'Gn-1'!Заголовки_для_печати</vt:lpstr>
      <vt:lpstr>'I1'!Заголовки_для_печати</vt:lpstr>
      <vt:lpstr>JRMB.!Заголовки_для_печати</vt:lpstr>
      <vt:lpstr>ss!Заголовки_для_печати</vt:lpstr>
      <vt:lpstr>'Cav-Nax'!Область_печати</vt:lpstr>
      <vt:lpstr>'Cav-Nax JR'!Область_печати</vt:lpstr>
      <vt:lpstr>'Cav-Nax JRB'!Область_печати</vt:lpstr>
      <vt:lpstr>'Gn-1'!Область_печати</vt:lpstr>
      <vt:lpstr>'I1'!Область_печати</vt:lpstr>
      <vt:lpstr>JRMB.!Область_печати</vt:lpstr>
      <vt:lpstr>ss!Область_печати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Пользователь</cp:lastModifiedBy>
  <cp:lastPrinted>2026-03-20T05:21:08Z</cp:lastPrinted>
  <dcterms:created xsi:type="dcterms:W3CDTF">2019-11-10T09:56:06Z</dcterms:created>
  <dcterms:modified xsi:type="dcterms:W3CDTF">2026-07-09T06:32:57Z</dcterms:modified>
</cp:coreProperties>
</file>